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Program Files (x86)\Steam\steamapps\common\Age of Mythology\mods\Ippert's Enhanced Tooltips\"/>
    </mc:Choice>
  </mc:AlternateContent>
  <xr:revisionPtr revIDLastSave="0" documentId="13_ncr:1_{40B58FF3-A9B4-4990-A0AE-244E88445A68}" xr6:coauthVersionLast="47" xr6:coauthVersionMax="47" xr10:uidLastSave="{00000000-0000-0000-0000-000000000000}"/>
  <bookViews>
    <workbookView xWindow="-120" yWindow="-120" windowWidth="38640" windowHeight="21240" tabRatio="500" xr2:uid="{00000000-000D-0000-FFFF-FFFF00000000}"/>
  </bookViews>
  <sheets>
    <sheet name="GENERAL INFO" sheetId="1" r:id="rId1"/>
    <sheet name="GATHER RATES" sheetId="2" r:id="rId2"/>
    <sheet name="BUILD RATES" sheetId="3" r:id="rId3"/>
    <sheet name="BUILDINGS" sheetId="4" r:id="rId4"/>
    <sheet name="UNITS" sheetId="5" r:id="rId5"/>
    <sheet name="RELICS" sheetId="6" r:id="rId6"/>
    <sheet name="UPGRADES" sheetId="7" r:id="rId7"/>
    <sheet name="GODS AND GOD POWERS AND AGE UP" sheetId="8" r:id="rId8"/>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7" i="2" l="1"/>
  <c r="R107" i="2" s="1"/>
  <c r="N107" i="2"/>
  <c r="Q107" i="2" s="1"/>
  <c r="M107" i="2"/>
  <c r="P107" i="2" s="1"/>
  <c r="L107" i="2"/>
  <c r="K107" i="2"/>
  <c r="O106" i="2"/>
  <c r="R106" i="2" s="1"/>
  <c r="N106" i="2"/>
  <c r="Q106" i="2" s="1"/>
  <c r="M106" i="2"/>
  <c r="P106" i="2" s="1"/>
  <c r="L106" i="2"/>
  <c r="K106" i="2"/>
  <c r="O105" i="2"/>
  <c r="R105" i="2" s="1"/>
  <c r="N105" i="2"/>
  <c r="Q105" i="2" s="1"/>
  <c r="M105" i="2"/>
  <c r="P105" i="2" s="1"/>
  <c r="L105" i="2"/>
  <c r="K105" i="2"/>
  <c r="O104" i="2"/>
  <c r="R104" i="2" s="1"/>
  <c r="N104" i="2"/>
  <c r="Q104" i="2" s="1"/>
  <c r="M104" i="2"/>
  <c r="P104" i="2" s="1"/>
  <c r="L104" i="2"/>
  <c r="K104" i="2"/>
  <c r="O103" i="2"/>
  <c r="R103" i="2" s="1"/>
  <c r="N103" i="2"/>
  <c r="Q103" i="2" s="1"/>
  <c r="M103" i="2"/>
  <c r="P103" i="2" s="1"/>
  <c r="L103" i="2"/>
  <c r="K103" i="2"/>
  <c r="O102" i="2"/>
  <c r="R102" i="2" s="1"/>
  <c r="N102" i="2"/>
  <c r="Q102" i="2" s="1"/>
  <c r="M102" i="2"/>
  <c r="P102" i="2" s="1"/>
  <c r="L102" i="2"/>
  <c r="K102" i="2"/>
  <c r="O101" i="2"/>
  <c r="R101" i="2" s="1"/>
  <c r="N101" i="2"/>
  <c r="Q101" i="2" s="1"/>
  <c r="M101" i="2"/>
  <c r="P101" i="2" s="1"/>
  <c r="L101" i="2"/>
  <c r="K101" i="2"/>
  <c r="J100" i="2"/>
  <c r="O100" i="2" s="1"/>
  <c r="R100" i="2" s="1"/>
  <c r="J99" i="2"/>
  <c r="O99" i="2" s="1"/>
  <c r="R99" i="2" s="1"/>
  <c r="J98" i="2"/>
  <c r="K98" i="2" s="1"/>
  <c r="J97" i="2"/>
  <c r="N97" i="2" s="1"/>
  <c r="Q97" i="2" s="1"/>
  <c r="J96" i="2"/>
  <c r="M96" i="2" s="1"/>
  <c r="P96" i="2" s="1"/>
  <c r="J95" i="2"/>
  <c r="O95" i="2" s="1"/>
  <c r="R95" i="2" s="1"/>
  <c r="J94" i="2"/>
  <c r="O94" i="2" s="1"/>
  <c r="R94" i="2" s="1"/>
  <c r="J93" i="2"/>
  <c r="O93" i="2" s="1"/>
  <c r="R93" i="2" s="1"/>
  <c r="J92" i="2"/>
  <c r="O92" i="2" s="1"/>
  <c r="R92" i="2" s="1"/>
  <c r="J91" i="2"/>
  <c r="O91" i="2" s="1"/>
  <c r="R91" i="2" s="1"/>
  <c r="J90" i="2"/>
  <c r="O90" i="2" s="1"/>
  <c r="R90" i="2" s="1"/>
  <c r="J89" i="2"/>
  <c r="N89" i="2" s="1"/>
  <c r="Q89" i="2" s="1"/>
  <c r="O96" i="2" l="1"/>
  <c r="R96" i="2" s="1"/>
  <c r="M98" i="2"/>
  <c r="P98" i="2" s="1"/>
  <c r="K100" i="2"/>
  <c r="O89" i="2"/>
  <c r="R89" i="2" s="1"/>
  <c r="M91" i="2"/>
  <c r="P91" i="2" s="1"/>
  <c r="K93" i="2"/>
  <c r="N98" i="2"/>
  <c r="Q98" i="2" s="1"/>
  <c r="L100" i="2"/>
  <c r="M95" i="2"/>
  <c r="P95" i="2" s="1"/>
  <c r="K97" i="2"/>
  <c r="K90" i="2"/>
  <c r="N95" i="2"/>
  <c r="Q95" i="2" s="1"/>
  <c r="L97" i="2"/>
  <c r="N92" i="2"/>
  <c r="Q92" i="2" s="1"/>
  <c r="L94" i="2"/>
  <c r="K89" i="2"/>
  <c r="N94" i="2"/>
  <c r="Q94" i="2" s="1"/>
  <c r="L96" i="2"/>
  <c r="L89" i="2"/>
  <c r="M89" i="2"/>
  <c r="P89" i="2" s="1"/>
  <c r="K91" i="2"/>
  <c r="N96" i="2"/>
  <c r="Q96" i="2" s="1"/>
  <c r="L98" i="2"/>
  <c r="L91" i="2"/>
  <c r="N91" i="2"/>
  <c r="Q91" i="2" s="1"/>
  <c r="L93" i="2"/>
  <c r="O98" i="2"/>
  <c r="R98" i="2" s="1"/>
  <c r="M100" i="2"/>
  <c r="P100" i="2" s="1"/>
  <c r="M93" i="2"/>
  <c r="P93" i="2" s="1"/>
  <c r="K95" i="2"/>
  <c r="N100" i="2"/>
  <c r="Q100" i="2" s="1"/>
  <c r="N93" i="2"/>
  <c r="Q93" i="2" s="1"/>
  <c r="L95" i="2"/>
  <c r="M97" i="2"/>
  <c r="P97" i="2" s="1"/>
  <c r="K99" i="2"/>
  <c r="O97" i="2"/>
  <c r="R97" i="2" s="1"/>
  <c r="M99" i="2"/>
  <c r="P99" i="2" s="1"/>
  <c r="L90" i="2"/>
  <c r="M90" i="2"/>
  <c r="P90" i="2" s="1"/>
  <c r="K92" i="2"/>
  <c r="L99" i="2"/>
  <c r="N90" i="2"/>
  <c r="Q90" i="2" s="1"/>
  <c r="L92" i="2"/>
  <c r="M92" i="2"/>
  <c r="P92" i="2" s="1"/>
  <c r="K94" i="2"/>
  <c r="N99" i="2"/>
  <c r="Q99" i="2" s="1"/>
  <c r="M94" i="2"/>
  <c r="P94" i="2" s="1"/>
  <c r="K96" i="2"/>
</calcChain>
</file>

<file path=xl/sharedStrings.xml><?xml version="1.0" encoding="utf-8"?>
<sst xmlns="http://schemas.openxmlformats.org/spreadsheetml/2006/main" count="5563" uniqueCount="2828">
  <si>
    <t>Age of Mythology Extended Edition</t>
  </si>
  <si>
    <t>Made by Ippert</t>
  </si>
  <si>
    <t>GENERAL INFO</t>
  </si>
  <si>
    <t>Welcome Word</t>
  </si>
  <si>
    <t>Hi there,</t>
  </si>
  <si>
    <t>Welcome to my encyclopedia for Age of Mythology Extended Edition. In the summer of 2019 I released this same sort of file + tooltip for the oldschool CD version of this game.</t>
  </si>
  <si>
    <t>What Can I Find In This File?</t>
  </si>
  <si>
    <t>This file is meant to be a kind of encyclopedia for the mechanical side of AoM EE. Which means you will get to know all the units’ stats and what all the upgrades do and how damage calculation works. But you will read nothing about tactics and strategies.</t>
  </si>
  <si>
    <t xml:space="preserve">All this is meant to teach you something you didn't know yet about this beautiful game. And there are lots of hidden things that I am sure 90% or more of the community are unaware of. </t>
  </si>
  <si>
    <t>A little disclaimer: we do not have access to the scource code of AoM EE. This means that some parts of the game can only be uncovered by using extensive testing and making educated guesses. As a result some numbers can be a tiny bit off, but it will be noted when this can be the case.</t>
  </si>
  <si>
    <t>Tooltip Integration</t>
  </si>
  <si>
    <t xml:space="preserve">The tooltip has a very small amount of space ingame which limits how much information you can provide. On top of that nobody is really going to read long explanations during a game. </t>
  </si>
  <si>
    <r>
      <rPr>
        <sz val="11"/>
        <rFont val="Times New Roman"/>
        <family val="1"/>
        <charset val="1"/>
      </rPr>
      <t xml:space="preserve">You must see this file as an extension of the tooltip as well as being a guideline for the tooltip. </t>
    </r>
    <r>
      <rPr>
        <u/>
        <sz val="11"/>
        <rFont val="Times New Roman"/>
        <family val="1"/>
        <charset val="1"/>
      </rPr>
      <t xml:space="preserve">You can't fully understand the tooltip without having read this file. </t>
    </r>
  </si>
  <si>
    <r>
      <rPr>
        <sz val="11"/>
        <rFont val="Times New Roman"/>
        <family val="1"/>
        <charset val="1"/>
      </rPr>
      <t xml:space="preserve">Throughout this file there are constant mentions of how the tooltip must be interpreted. For example the word infantry also includes Atlantean heroes </t>
    </r>
    <r>
      <rPr>
        <u/>
        <sz val="11"/>
        <rFont val="Times New Roman"/>
        <family val="1"/>
        <charset val="1"/>
      </rPr>
      <t>apart</t>
    </r>
    <r>
      <rPr>
        <sz val="11"/>
        <rFont val="Times New Roman"/>
        <family val="1"/>
        <charset val="1"/>
      </rPr>
      <t xml:space="preserve"> from when talking about line and armory upgrades. You will not know this when you're just reading the tooltip.</t>
    </r>
  </si>
  <si>
    <t>If I for example say +1 LoS for Cavalry and after that +2 LoS for Raiding Cavalry. This means that Raiding Cavalry gets 2 LoS not 3. If I specify something after a more general term then that specification is the only value that matters.</t>
  </si>
  <si>
    <t>Some of the info was too much to be displayed inside the tooltip window. If you see that the words "Check History" are written in the color teal you must open the unit detail panel (f1) and check the history section for the complete explanation.</t>
  </si>
  <si>
    <t>Patch Notes</t>
  </si>
  <si>
    <t xml:space="preserve">Patch 2.8 itself: </t>
  </si>
  <si>
    <t>Googling AoM EE Info</t>
  </si>
  <si>
    <t>Game Mechanics</t>
  </si>
  <si>
    <t>Unit Types</t>
  </si>
  <si>
    <t>Be careful when reading the descriptions in this file that you don't attribute certain units to certain descriptions. For example the Cheiroballista is a siege unit and will not profit from archer relics, unless specifically stated it does.</t>
  </si>
  <si>
    <r>
      <rPr>
        <sz val="11"/>
        <rFont val="Times New Roman"/>
        <family val="1"/>
        <charset val="1"/>
      </rPr>
      <t xml:space="preserve">This is due to the mechanic of unit types. A unit can only have 1 of these main 8 types: Hero, Myth Unit, Cavalry, Infantry, Archer, Ship, Siege, and Villager. So cavalry relics don't affect Turmas / Chariot Archers because they are classified as archer, </t>
    </r>
    <r>
      <rPr>
        <u/>
        <sz val="11"/>
        <rFont val="Times New Roman"/>
        <family val="1"/>
        <charset val="1"/>
      </rPr>
      <t xml:space="preserve">check the unit tab for all the types. </t>
    </r>
  </si>
  <si>
    <t>Mounted Archers are the only exception and are both cavalry and archer.</t>
  </si>
  <si>
    <t>For the Atlantean heroes it's a little different and only because of the layout used in this file. When it says "Infantry" it also includes the Atlantean hero versions of their infantry units. (same for archer and cavalry)</t>
  </si>
  <si>
    <r>
      <rPr>
        <b/>
        <sz val="11"/>
        <rFont val="Times New Roman"/>
        <family val="1"/>
        <charset val="1"/>
      </rPr>
      <t xml:space="preserve">So for example the "Armor of Achilles: -5% Infantry Hack Vulnerability." Relic affects both Murmillos and Hero Murmillos. </t>
    </r>
    <r>
      <rPr>
        <b/>
        <u/>
        <sz val="11"/>
        <rFont val="Times New Roman"/>
        <family val="1"/>
        <charset val="1"/>
      </rPr>
      <t>ATTENTION!</t>
    </r>
    <r>
      <rPr>
        <b/>
        <sz val="11"/>
        <rFont val="Times New Roman"/>
        <family val="1"/>
        <charset val="1"/>
      </rPr>
      <t xml:space="preserve"> When reading line or armory upgrades the words Infantry, Cavalry, Archer do not include Atlantean heroes anymore, specific names still do!</t>
    </r>
  </si>
  <si>
    <t>The word Unit includes every unit in the Units tab.</t>
  </si>
  <si>
    <t>As a side note on this: I made this file with regular Supremacy in mind. What that means is I declare everything assuming you're playing a standard game mode. If for example an upgrade only affects Atlantean Caravans but it's an upgrade only Atlanteans can get I will just say it affects Caravans.</t>
  </si>
  <si>
    <t>So if you're playing a scenario where you can get multiple upgrades / units that are not native to your main god than this file can be a bit misleading.</t>
  </si>
  <si>
    <t>Unit Transform LoS Bug</t>
  </si>
  <si>
    <t>When units get transformed (for example Gatherer to Ulfsark) normally all their stats transform with them to the new unit's stats.</t>
  </si>
  <si>
    <t>But the LoS value actually doesn't change to the new unit's value. It stays the same as the original unit. So this does mean that when you transform a Gatherer into an Ulfsark the new Ulfsark will only have 14 LoS and not the 16 which regular Ulfsarks have.</t>
  </si>
  <si>
    <t>The exception to this is the Ragnarok God Power, Heroes of Ragnarok actually do get the correct LoS values.</t>
  </si>
  <si>
    <t>Decimal Hitpoints</t>
  </si>
  <si>
    <t>While the game does not by default display decimal hitpoints that doesn't mean it isn't using a decimal system.</t>
  </si>
  <si>
    <t>You can in fact deal 6.5 damage to a unit and see its hitpoints decrease by 7. But on the next hit it will decrease by 6.</t>
  </si>
  <si>
    <t>This is caused by the fact that the system always rounds down the displayed number of hitpoints. So if a unit has 6.99 hitpoints it will always display 6 but it won't die from 6.8 damage.</t>
  </si>
  <si>
    <t xml:space="preserve">This is important to know because the combination of armor and attack values will 99% of the time result into a damage number which isn't perfectly round. </t>
  </si>
  <si>
    <t>How Upgrades Are Calculated</t>
  </si>
  <si>
    <t>ICON</t>
  </si>
  <si>
    <t>NAME</t>
  </si>
  <si>
    <t>UNIT TYPE</t>
  </si>
  <si>
    <t>COST</t>
  </si>
  <si>
    <t>AGE</t>
  </si>
  <si>
    <t>HP</t>
  </si>
  <si>
    <t>SP</t>
  </si>
  <si>
    <t>POP</t>
  </si>
  <si>
    <t>RNG</t>
  </si>
  <si>
    <t>CA</t>
  </si>
  <si>
    <t>HA</t>
  </si>
  <si>
    <t>PA</t>
  </si>
  <si>
    <t>TT</t>
  </si>
  <si>
    <t>ATTK</t>
  </si>
  <si>
    <t>LOS</t>
  </si>
  <si>
    <t>Slinger</t>
  </si>
  <si>
    <t>Human</t>
  </si>
  <si>
    <t>60 W</t>
  </si>
  <si>
    <t>CLA</t>
  </si>
  <si>
    <t>3 P</t>
  </si>
  <si>
    <t>20</t>
  </si>
  <si>
    <t>Archer</t>
  </si>
  <si>
    <t xml:space="preserve">24 G </t>
  </si>
  <si>
    <t>+300% Damage VS Archers, +200% Damage VS Throwing Axemen, +25% Damage VS Hypaspists &amp; Axemen, Track Rating: 5.</t>
  </si>
  <si>
    <t>How this works: let's say we have a unit with 20% pierce armor and we research copper shields. It now gets a buff, namely -10% pierce vulnerability. What we need to do now is calculate what the starting pierce vulnerability was so we can lower it by 10%.</t>
  </si>
  <si>
    <t>100% - armor (20%) = 80% Pierce vulnerability, this means that from the incoming pierce damage 20% will be blocked and 80% will count as actual damage. Now that we have established that the pierce vulnerability for this unit is 80% we must lower it by 10% -&gt; 80 - 8 = 72% vulnerability.</t>
  </si>
  <si>
    <t xml:space="preserve">The new pierce armor now becomes 28% since we have removed 10% of its vulnerability. This is significantly different from giving a unit a flat 10% buff since then the pierce armor would've been 30%. </t>
  </si>
  <si>
    <t>Incorrect Armor Displays</t>
  </si>
  <si>
    <t>The ingame unit panel has some bugs with displaying a unit's / building's armor values. It sometimes decides to display a number 1 higher or lower than the actual value.</t>
  </si>
  <si>
    <t>There is a rule to this seemingly random phenomenon. Each unit's / building's starting armor is a multiple of 5. This means that when you see a unit / building with 34% hack armor it's always 35%, speaking before upgrades.</t>
  </si>
  <si>
    <t>The exceptions to this are: Priest, Siege Bireme. They have a starting armor value not being a multiple of 5.</t>
  </si>
  <si>
    <t>Another exception to this rule is that units / buildings which display 95% pierce armor in reality have 96% pierce armor. For whatever reason the developers thought it would be a good idea to change their normal ways and make one starting armor end on a 6 and not a 5 or a 0.</t>
  </si>
  <si>
    <t xml:space="preserve">Once upgrades start coming in there is really no telling anymore as to what the actual armor value of a unit / building is. As you've read above it goes into decimal armor values as well. </t>
  </si>
  <si>
    <t>On top of that there is no rule to determine how the game displays the armor values. A unit can have 59.5% pierce armor and it appears as the game can either display 58 / 59 / 60% now.</t>
  </si>
  <si>
    <t>Damage Calculation Using Animation Length</t>
  </si>
  <si>
    <t>Damage versus units and finished buildings is calculated using the hack / pierce / crush damage of a unit combined with the animation length of the attack the unit was using.</t>
  </si>
  <si>
    <t>This is not the case when the unit uses AoE attacks or lightning attacks, for that explanation read the next game mechanic.</t>
  </si>
  <si>
    <t>If a unit has 10 hack damage and an animation of 1 second the damage which it will deal on that hit is 10 (before armor calculations of course).</t>
  </si>
  <si>
    <t>If the next animation is 1.4 seconds the attack will deal 14 damage. And if the next animation is 0.5 seconds it will deal 5 damage.</t>
  </si>
  <si>
    <t>The number that is displayed ingame when you click on a unit is the damage per second with which you need to calculate (default UI doesn't show decimals).</t>
  </si>
  <si>
    <t>This means it's not the damage per attack that is displayed. Unless the unit deals AoE or lightning damage, read below for their info.</t>
  </si>
  <si>
    <t>This means that the damage listed ingame is the damage per second.</t>
  </si>
  <si>
    <t>Some units have different attack animations with varying lengths giving them different damage outputs but their dps remains the same.</t>
  </si>
  <si>
    <t>You can check the animation length of each unit by going into the editor and placing the unit on the map. Then select the unit and follow the steps</t>
  </si>
  <si>
    <t>seen on the right. There are units which deal 2 different damage types in 1 attack. They will deal either hack / crush or pierce / crush.</t>
  </si>
  <si>
    <t xml:space="preserve">Both damage types will be calculated in the manner explained above and then added to each other to form the total damage dealt. </t>
  </si>
  <si>
    <t>AoE Attacks And Lightning Attacks</t>
  </si>
  <si>
    <t>AoE (area of effect) and lightning attacks operate differently from the normal attacks.</t>
  </si>
  <si>
    <r>
      <rPr>
        <sz val="11"/>
        <rFont val="Times New Roman"/>
        <family val="1"/>
        <charset val="1"/>
      </rPr>
      <t xml:space="preserve">Their damage outputs are not calculated using the animation length but use a fixed damage amount. </t>
    </r>
    <r>
      <rPr>
        <u/>
        <sz val="11"/>
        <rFont val="Times New Roman"/>
        <family val="1"/>
        <charset val="1"/>
      </rPr>
      <t>This is the damage amount you see when you click on the unit ingame.</t>
    </r>
  </si>
  <si>
    <t>Which units use these kinds of attacks is clarified in the "units" tabs.</t>
  </si>
  <si>
    <t>An interesting note here is that Titans deal AoE damage when not hitting other Titans.</t>
  </si>
  <si>
    <t>This wouldn't be a problem if all the animations for each Titan were equally long. But it turns out the Norse Titan has a significantly longer animation than the others.</t>
  </si>
  <si>
    <t>Normally this would mean it would deal more damage as we've discussed above. But since this is an AoE attack it will deal the same damage no matter the animation length.</t>
  </si>
  <si>
    <t>Making the Norse Titan in effect the worst Titan in the game VS units and buildings (Titan VS Titan fights are always equal!).</t>
  </si>
  <si>
    <t>Minimal Damage Dealt</t>
  </si>
  <si>
    <t>There is a minimal amount of damage you will always deal on each attack regardless of anything said above.</t>
  </si>
  <si>
    <t>I will explain this using the example of a Toxotes hitting a manor. The Toxotes deals 6.5 pierce damage per second and only has 1 attack animation of 1 second long and the manor has 96% pierce armor.</t>
  </si>
  <si>
    <t>If we follow the mechanism stated above then we can expect the following damage: 1 * 6.5 = 6.5 damage -&gt; 6.5 * 0.04 = 0.26 damage on the manor. (animation length * pierce damage * pierce vulnerability)</t>
  </si>
  <si>
    <t>But this is not the damage that will be dealt because of the minimal damage mechanism which is in the game. Each 0.1 second of animation length equals 0.1 damage dealt. (disregarding damage or armor)</t>
  </si>
  <si>
    <t>In this example this results into precisely 1 damage on the manor. Because the animation of the toxotes was precisely 1 second it will deal 1 damage. If the animation had been 0.5 seconds long it would've dealt 0.5 damage.</t>
  </si>
  <si>
    <t>In general if the attack would deal less damage than animation length * 1 it will use the minimal damage mechanism.</t>
  </si>
  <si>
    <t>If a unit has two damage types both damage types have this same mechanism and both minimal damages will be added to each other as factual damage. Multiple projectiles work the same way.</t>
  </si>
  <si>
    <t>This mechanism makes certain siege units so effective VS Titans. Titans have very high armor values and nearly no unit can deal damage to them higher than the minimal damage.</t>
  </si>
  <si>
    <t>But certain siege units have multiple projectiles and deal 2 damage types at the same time. Meaning you get twice the minimal damage amount for each projectile that has been fired.</t>
  </si>
  <si>
    <t>If we compare a Hoplite to a Ballista in this matter we can see the clear difference. A Hoplite does his attack and deals the minimal damage of 0.1 per 0.1 seconds of animation length.</t>
  </si>
  <si>
    <t>The Ballista fires 4 projectiles each dealing minimal damage for crush and minimal damage for pierce.</t>
  </si>
  <si>
    <t>If we assume both have an attack animation of 1 second we get the following damage distribution: Hoplite 1 * 1 = 1, Ballista 4 * 1 + 4 * 1 = 8.</t>
  </si>
  <si>
    <t>Track Rating</t>
  </si>
  <si>
    <t>Track rating is best described as the ability to hit moving targets for ranged units. If a ranged unit is trying to hit a moving target this mechanism starts to work.</t>
  </si>
  <si>
    <t>If for example a Chariot Archer tries to hit a Camelry we get the following situation. The Chariot Archer has 5 track rating and the Camelry has 6 movement speed.</t>
  </si>
  <si>
    <t>Because the Chariot Archer's track rating is lower than the Camelry’s movement speed the Chariot Archer will never be able to hit the Camelry.</t>
  </si>
  <si>
    <t xml:space="preserve">This mechanism creates the dodging mechanism and makes Oranos so much stronger than Kronos / Gaia in Atlantean wars and just strong in general. </t>
  </si>
  <si>
    <t>Oranos' movement speed increase for humans makes it so that his Turmas now have higher movement speed than the opponent's Turma track rating.</t>
  </si>
  <si>
    <t>While the Turmas of Kronos / Gaia can still be hit while running by the Turmas of Oranos.</t>
  </si>
  <si>
    <t>If a ranged unit does not have a specified track rating it means it doesn't have one and is therefore not hindered by it and will always hit moving targets.</t>
  </si>
  <si>
    <r>
      <rPr>
        <b/>
        <sz val="11"/>
        <rFont val="Times New Roman"/>
        <family val="1"/>
        <charset val="1"/>
      </rPr>
      <t>EXCEPTION:</t>
    </r>
    <r>
      <rPr>
        <sz val="11"/>
        <rFont val="Times New Roman"/>
        <family val="1"/>
        <charset val="1"/>
      </rPr>
      <t xml:space="preserve"> when units get too close to each other the track rating compared to movement speed mechanism stops working and units can hit moving targets they would normally be unable to hit.</t>
    </r>
  </si>
  <si>
    <t>It is sadly not precisely known what the range is when this mechanism stops working.</t>
  </si>
  <si>
    <t>Accuracy</t>
  </si>
  <si>
    <t>When 2 ranged units stand 5 range apart it is not certain both will hit their shots. This has all to do with accuracy. Ranged units have an accuracy rating between 0.1 and 1.</t>
  </si>
  <si>
    <t>If you have 1 accuracy that means your projectile will always hit if the enemy unit is within your track rating (read above).</t>
  </si>
  <si>
    <t>If you have 0.7 accuracy it means your first shot has a 70% chance to hit, if it does all the following shots will also hit because your accuracy has gone up to 1 then.</t>
  </si>
  <si>
    <t>If your first shot misses your accuracy has gone up though so that in the end each unit will reach 1 accuracy and not miss anymore. The number by which the accuracy has gone up is definied in the proto as "aimbonus=".</t>
  </si>
  <si>
    <t>For example the toxotes has 0.8 accuracy and an aimbonus of 15. This means that if for example the toxotes misses its first shot its accuracy goes up like this: 0.8 + 0.15 = 0.95 and if it misses again it obviously reaches 1.</t>
  </si>
  <si>
    <t>This mechanism is applied over and over again and resets when a ranged unit moves or starts attacking another target. If either of these 2 things happen the accuracy resets so to speak.</t>
  </si>
  <si>
    <t>The numbers for accuracy / aimbonus per unit are not included in this file because time has learned me that nobody seems to care about this anyway. And since it takes up a lot of space I have left it out. You can find it yourself in the proto file though.</t>
  </si>
  <si>
    <r>
      <rPr>
        <b/>
        <sz val="11"/>
        <rFont val="Times New Roman"/>
        <family val="1"/>
        <charset val="1"/>
      </rPr>
      <t>UNKNOWN FACTOR:</t>
    </r>
    <r>
      <rPr>
        <sz val="11"/>
        <rFont val="Times New Roman"/>
        <family val="1"/>
        <charset val="1"/>
      </rPr>
      <t xml:space="preserve"> The greater the distance between the 2 units the more the accuracy rating needs to charge up. Odysseus has 0.9 accuracy and when 2 Oddys stand 5 range apart they will always hit their first shot.</t>
    </r>
  </si>
  <si>
    <t>But put them 15 range apart they will need 2 shots to reach 1.0 accuracy. So distance plays a part in this mechanism but we don’t know precisely how.</t>
  </si>
  <si>
    <t>Multiple Projectiles</t>
  </si>
  <si>
    <t>Missing Projectiles</t>
  </si>
  <si>
    <t>Fired projectiles that miss the main target can hit unintended targets which are standing nearby. The proto tag "unintentionaldamagemultiplier" determines how much of the damage is actually dealt on the unintended target. These numbers have been left out in this file.</t>
  </si>
  <si>
    <t>Damage VS Unfinished Buildings</t>
  </si>
  <si>
    <t>Damage versus unfinished buildings is different than the damage vs units / finished buildings explained above. There are 4 different mechanisms related to damage on unfinished buildings.</t>
  </si>
  <si>
    <t>1: Units (excluding ships) VS unfinished buildings.</t>
  </si>
  <si>
    <t>Damage * animation length * 1.8.</t>
  </si>
  <si>
    <t>2: Ships VS unfinished buildings.</t>
  </si>
  <si>
    <r>
      <rPr>
        <sz val="11"/>
        <rFont val="Times New Roman"/>
        <family val="1"/>
        <charset val="1"/>
      </rPr>
      <t xml:space="preserve">Damage * animation length * 0.2 * 1.8. </t>
    </r>
    <r>
      <rPr>
        <b/>
        <u/>
        <sz val="11"/>
        <rFont val="Times New Roman"/>
        <family val="1"/>
        <charset val="1"/>
      </rPr>
      <t>This means that ships deal 80% less damage VS unfinished buildings compared to other units. This is also true for when hitting town centers and titan gates!</t>
    </r>
  </si>
  <si>
    <t>3: Units VS unfinished town centers.</t>
  </si>
  <si>
    <t>(Damage + damage bonus VS buildings) * animation length * 4.2 * armor vulnerability.</t>
  </si>
  <si>
    <t>4: Units VS titan gates.</t>
  </si>
  <si>
    <t>(Damage + damage bonus VS buildings) * animation length * 1.66667 * armor vulnerability.</t>
  </si>
  <si>
    <t>I will give an example for each case to clarify how this all works:</t>
  </si>
  <si>
    <r>
      <rPr>
        <b/>
        <sz val="11"/>
        <rFont val="Times New Roman"/>
        <family val="1"/>
        <charset val="1"/>
      </rPr>
      <t>1</t>
    </r>
    <r>
      <rPr>
        <sz val="11"/>
        <rFont val="Times New Roman"/>
        <family val="1"/>
        <charset val="1"/>
      </rPr>
      <t>: A Toxotes attacks an unfinished military barracks. 6.5 damage * 1 second animation length * 1.8 -&gt; 6.5 * 1 * 1.8 = 11.7 damage.</t>
    </r>
  </si>
  <si>
    <r>
      <rPr>
        <b/>
        <sz val="11"/>
        <rFont val="Times New Roman"/>
        <family val="1"/>
        <charset val="1"/>
      </rPr>
      <t>2:</t>
    </r>
    <r>
      <rPr>
        <sz val="11"/>
        <rFont val="Times New Roman"/>
        <family val="1"/>
        <charset val="1"/>
      </rPr>
      <t xml:space="preserve"> A Trireme attacks an unfinished dock. 3 Projectiles for 6 damage each * 1.5 seconds animation length * 0.2 * 1.8 -&gt; 3 * 6 = 18 * 1.5 = 27 * 0.2  * 1.8 = 9.72 damage.</t>
    </r>
  </si>
  <si>
    <r>
      <rPr>
        <b/>
        <sz val="11"/>
        <rFont val="Times New Roman"/>
        <family val="1"/>
        <charset val="1"/>
      </rPr>
      <t>3:</t>
    </r>
    <r>
      <rPr>
        <sz val="11"/>
        <rFont val="Times New Roman"/>
        <family val="1"/>
        <charset val="1"/>
      </rPr>
      <t xml:space="preserve"> A Toxotes attacks an unfinished town center. 6.5 Damage * 1 second animation length * 4.2 * 0.04 pierce vulnerability -&gt; 6.5 * 1 * 4.2 * 0.04 = 1.092 damage.</t>
    </r>
  </si>
  <si>
    <t>Now the minimal damage mechanism kicks in and takes over the damage calculation for this particular case. It's 1 second animation length so 1 minimal damage * 4.2 = 4.2 damage on the unfinished town center by this Toxotes.</t>
  </si>
  <si>
    <r>
      <rPr>
        <b/>
        <sz val="11"/>
        <rFont val="Times New Roman"/>
        <family val="1"/>
        <charset val="1"/>
      </rPr>
      <t>Another 3:</t>
    </r>
    <r>
      <rPr>
        <sz val="11"/>
        <rFont val="Times New Roman"/>
        <family val="1"/>
        <charset val="1"/>
      </rPr>
      <t xml:space="preserve"> A Zeus Hoplite with copper / bronze / iron weapons upgrades attacks an unfinished town center. Base damge of 8 is increased by 30% (upgrades) = 10.4. Zeus Hoplites get 100% bonus damage VS buidings so that makes 10.4 + 10.4 = 20.8 damage.</t>
    </r>
  </si>
  <si>
    <t>20.8 * 1.15 Animation length = 23,92 * 4.2 = 100.464. The base hack armor of an unfinished town center is 55% so it's vulnerable for 45%. 100.464 * 0.45 = 45.21 damage on the unfinished town center.</t>
  </si>
  <si>
    <r>
      <rPr>
        <b/>
        <sz val="11"/>
        <rFont val="Times New Roman"/>
        <family val="1"/>
        <charset val="1"/>
      </rPr>
      <t xml:space="preserve">4: </t>
    </r>
    <r>
      <rPr>
        <sz val="11"/>
        <rFont val="Times New Roman"/>
        <family val="1"/>
        <charset val="1"/>
      </rPr>
      <t>A Ballista attacks a titan gate. A Ballista fires 4 projectiles for both crush and pierce damage. We will calculate both the damage types seperately and then add them together.</t>
    </r>
  </si>
  <si>
    <t xml:space="preserve">4 Projectiles for 9 pierce damage 4 * 9 = 36 * 2.5 seconds animation length = 90 damage * 1.66667 = 150 * 0.04 vulnerability = 6 pierce damage. </t>
  </si>
  <si>
    <t>However, this is less than the 1 minimum damage per second rule, meaning the pierce component instead inflicts 2.5 (anim length) * 4 (number of projectiles) * 1.66667 = 16.67 pierce damage.</t>
  </si>
  <si>
    <t>4 projectiles for 4 crush damage 4 * 4 = 16 * 2.5 seconds animation length = 40 damage * 1.66667 = 66.67 * 0.85 = 56.67 crush damage.</t>
  </si>
  <si>
    <t>In total the Ballista deals 73.34 damage to the titan gate.</t>
  </si>
  <si>
    <t>Neutral Units Lose All Upgrades</t>
  </si>
  <si>
    <t>When you convert a unit to neutral it becomes the possession of the ever present player 0 or otherwise called "mother nature".</t>
  </si>
  <si>
    <t>This player 0 of course has no upgrades and because the unit becomes the property of player 0 it will lose all its previous upgrades.</t>
  </si>
  <si>
    <t>AoE Linear Falloff And Range</t>
  </si>
  <si>
    <t>The AoE damage is calculated using the AoE linear falloff mechanic.</t>
  </si>
  <si>
    <t>This means that when you for example have 10 AoE damage dealt with a 5 AoE range, a unit standing 4 range away will take 20% of that damage being 2.</t>
  </si>
  <si>
    <t>Or if the AoE damage is 10 and the AoE range is 2 and a unit stands 1 range away it will take 5 damage. Or if it stands 1.5 range away it will take 2.5 damage.</t>
  </si>
  <si>
    <t>It is not easy to calculate precise ranges but there are some buildings which give a pretty good indication of range</t>
  </si>
  <si>
    <t>For example a tower is 2 range long and broad. So split a tower in four and you have a square of 1 by 1. And Farms are 4 by 4.</t>
  </si>
  <si>
    <t>Damaging Kronos' Timeshift And More</t>
  </si>
  <si>
    <t>When hitting a building that is being timeshifted by kronos there are 2 possibilites of how to calculate the damage.</t>
  </si>
  <si>
    <t>The first possibility is that you are hitting the original building which is in the proces of being moved somewhere else. You can calculate your damage using the normal calculation methods (damage * animation length * armor vulnerability).</t>
  </si>
  <si>
    <t>The second possibility is that you are hitting the building which is being shifted in. If you hit that building you deal the damage which you would normally do against a building under construction (damage * animation length * 1.8).</t>
  </si>
  <si>
    <t>Another phenomenon is that when you hit a building which is being shifted away and for example deal 100 damage to it. The building has not taken the full 100 damage when it's done shifting to its new place.</t>
  </si>
  <si>
    <t>I do not know how to calculate how much damage is being carried over to the "new" building but it seems to be between 40-50% of the damage dealt sticks to the "new" building.</t>
  </si>
  <si>
    <t>It is possible to calculate the time it will take to timeshift a building. Timeshifting shifts a building for 2 build points per second. So a temple with 40 build points will timeshift in precisely 20 seconds. For all build points look in the Buildings tab.</t>
  </si>
  <si>
    <t xml:space="preserve">You can not shift a temple that has a Relic garrisoned inside of it. </t>
  </si>
  <si>
    <t>How Many Resources Are Returned If Your Building Under Contruction Dies Or You Delete It Yourself?</t>
  </si>
  <si>
    <t>You get back the resources equal to the amount you haven't built yet. This means that if you are building a building that costs 100 wood and 50 gold and you finished it for 50% and then cancelled it.</t>
  </si>
  <si>
    <t>You get back 50 wood and 25 gold. If an enemy destroyed your building under construction this same principle applies.</t>
  </si>
  <si>
    <t xml:space="preserve">Let's take the same example and say you've built that building to 50% but now your opponent comes in and damages the foundation to 20% hitpoints. </t>
  </si>
  <si>
    <t>If you now cancel the building you will not get back 80%, you will still get back 50%. The game takes the highest % completed at one point and calculates it off that point, no matter the current % completed.</t>
  </si>
  <si>
    <r>
      <rPr>
        <b/>
        <u/>
        <sz val="11"/>
        <rFont val="Times New Roman"/>
        <family val="1"/>
        <charset val="1"/>
      </rPr>
      <t>Postgame bug:</t>
    </r>
    <r>
      <rPr>
        <sz val="11"/>
        <rFont val="Times New Roman"/>
        <family val="1"/>
        <charset val="1"/>
      </rPr>
      <t xml:space="preserve"> Any resources you get back from either the cancellation or destruction of a building under construction will be added towards your resources total. </t>
    </r>
  </si>
  <si>
    <t>If you are in a situation when somebody tries to get a town center up 5 times but it is instantly denied 5 times. This player will now have like 2.000 extra resources gathered according to the postgame.</t>
  </si>
  <si>
    <t>Healing Differences Between Active And Idle And Regeneration</t>
  </si>
  <si>
    <t>When a unit is being healed by another unit / building / god power he will not always receive the maximum healing possible. This is because the unit needs to be idle to receive the maximum healing possible.</t>
  </si>
  <si>
    <t>If a unit is for example getting healed for 10 hitpoints per second but he is active (moving / fighting) he will only be healed for 1 hitpoint per second.</t>
  </si>
  <si>
    <t xml:space="preserve">The rule here is that active healing is 90% less than idle healing. Buildings are per definition idle even if they are producing / researching something. </t>
  </si>
  <si>
    <t>Regeneration only differs from healing as in that it doesn't work with an active / idle system. The listed regeneration numbers are constant.</t>
  </si>
  <si>
    <t>The exception to this is the regeneration from Odin for humans. That regeneration has an active / idle component to it.</t>
  </si>
  <si>
    <t>Researching Hunting Dogs Before The Granary Finishes</t>
  </si>
  <si>
    <t>You may have seen this trick on a couple of streams and wondered how it is done. The trick is to first select another building and then shift click the granary. You can now already see all the available upgrades and click on them.</t>
  </si>
  <si>
    <t xml:space="preserve">This is not a real exploit since the upgrade only starts researching once the building is completed. It is therefore an accepted trick that some people use. It can btw be used on any building, not just the granary but that is the time it is only really beneficial. </t>
  </si>
  <si>
    <t>Damage VS Walls</t>
  </si>
  <si>
    <t>GATHER RATES</t>
  </si>
  <si>
    <t>Gold, Wood, And Food Gathering Rates Per Second</t>
  </si>
  <si>
    <t>GOLD</t>
  </si>
  <si>
    <t>WOOD</t>
  </si>
  <si>
    <t>GAIA TREE WOOD</t>
  </si>
  <si>
    <t>HUNTABLE</t>
  </si>
  <si>
    <t>FARM / FISH</t>
  </si>
  <si>
    <t>Villager</t>
  </si>
  <si>
    <t>0.91</t>
  </si>
  <si>
    <t>1.08</t>
  </si>
  <si>
    <t>1.23</t>
  </si>
  <si>
    <t>0.85</t>
  </si>
  <si>
    <t>0.73</t>
  </si>
  <si>
    <t>0.69</t>
  </si>
  <si>
    <t>Laborer</t>
  </si>
  <si>
    <t>0.82</t>
  </si>
  <si>
    <t>0.98</t>
  </si>
  <si>
    <t>1.13</t>
  </si>
  <si>
    <t>0.76</t>
  </si>
  <si>
    <t>0.65</t>
  </si>
  <si>
    <t>0.57</t>
  </si>
  <si>
    <t>Ra laborer Pharoah Empowered</t>
  </si>
  <si>
    <t>1.02</t>
  </si>
  <si>
    <t>1.22</t>
  </si>
  <si>
    <t>1.4</t>
  </si>
  <si>
    <t>0.94</t>
  </si>
  <si>
    <t>0.81</t>
  </si>
  <si>
    <t>0.71</t>
  </si>
  <si>
    <t>Isis/Set laborer Pharoah Empowered</t>
  </si>
  <si>
    <t>1.18</t>
  </si>
  <si>
    <t>1.36</t>
  </si>
  <si>
    <t>0.78</t>
  </si>
  <si>
    <t>0.68</t>
  </si>
  <si>
    <t>Ra laborer Priest Empowered</t>
  </si>
  <si>
    <t>1.3</t>
  </si>
  <si>
    <t>0.87</t>
  </si>
  <si>
    <t>0.75</t>
  </si>
  <si>
    <t>0.66</t>
  </si>
  <si>
    <t>Gatherer</t>
  </si>
  <si>
    <t>0.9</t>
  </si>
  <si>
    <t xml:space="preserve">0.85* </t>
  </si>
  <si>
    <t>Thor Dwarf</t>
  </si>
  <si>
    <t>1.09</t>
  </si>
  <si>
    <t>1.00</t>
  </si>
  <si>
    <t>1.25</t>
  </si>
  <si>
    <t>0.72</t>
  </si>
  <si>
    <t>Odin/Loki Dwarf</t>
  </si>
  <si>
    <t>0.8</t>
  </si>
  <si>
    <t xml:space="preserve">0.68** </t>
  </si>
  <si>
    <t>0.58</t>
  </si>
  <si>
    <t>0.53</t>
  </si>
  <si>
    <t>Citizen</t>
  </si>
  <si>
    <t>2.13</t>
  </si>
  <si>
    <t>2.56</t>
  </si>
  <si>
    <t>2.73</t>
  </si>
  <si>
    <t>1.85</t>
  </si>
  <si>
    <t>1.64</t>
  </si>
  <si>
    <t>1.52</t>
  </si>
  <si>
    <t>Hero Citizen</t>
  </si>
  <si>
    <t>2.34</t>
  </si>
  <si>
    <t>2.82</t>
  </si>
  <si>
    <t>2.03</t>
  </si>
  <si>
    <t>1.8</t>
  </si>
  <si>
    <t>1.67</t>
  </si>
  <si>
    <t>Peasant</t>
  </si>
  <si>
    <t>1.03</t>
  </si>
  <si>
    <t>Fishing Ship</t>
  </si>
  <si>
    <t>0.61***</t>
  </si>
  <si>
    <t>*Odin Gatherer 1.02, **Odin Dwarf  0.82, ***0.54 Egyptian Fishing Ship.</t>
  </si>
  <si>
    <t>The base carrying capacities for all units are 15F / 10G / 10W and 25F for fishing ships.</t>
  </si>
  <si>
    <t xml:space="preserve">Note: Actual resources collected may be slightly lower. This is because of time it takes to commence gathering. For example chopping down a tree or killing an animal takes time. </t>
  </si>
  <si>
    <t xml:space="preserve">These rates are not perfectly correct because of the reasons stated above and animation length isn't factored in, but doing that would give you about 200 different values which isn't practical for this file. </t>
  </si>
  <si>
    <t xml:space="preserve">To find all the precise info on gather rates check out the file made by xpqvl : </t>
  </si>
  <si>
    <r>
      <rPr>
        <b/>
        <sz val="11"/>
        <rFont val="Times New Roman"/>
        <family val="1"/>
        <charset val="1"/>
      </rPr>
      <t>OVERGATHERING:</t>
    </r>
    <r>
      <rPr>
        <sz val="11"/>
        <rFont val="Times New Roman"/>
        <family val="1"/>
        <charset val="1"/>
      </rPr>
      <t xml:space="preserve"> For this example we take a Villager with 0.85 gather rate on huntable animals. 1 Animation takes 2 seconds and the Villager collects 0.85 food per second, so 1.70 food per animation.</t>
    </r>
  </si>
  <si>
    <t xml:space="preserve">It has 15 carrying capacity which means 15 / 1.70 = 8.82 animations to reach 15 food. Since you can of course not do 0.82 (82%) of an animation this must be rounded up to 9. </t>
  </si>
  <si>
    <t>And here you can see the problem, we performed 18% of the last animation for no gain since we already reached our carrying capacity.</t>
  </si>
  <si>
    <t>Now let's see what happens if we research the upgrade hunting dogs to boost our gather rate for huntable animals. Our rate will go up by 30% which means 0.85 x 1.3 = 1.105. This means in 1 animation we gather 2 x 1.105 = 2.210.</t>
  </si>
  <si>
    <t xml:space="preserve">Let's perform our calculation again: 15 / 2.210 = 6.78 animations needed to reach 15 food, which of course must be rounded up to 7. </t>
  </si>
  <si>
    <t>The official numbers say hunting dogs gives 30% extra gather rate but if we compare the old to the new number of animations we see that we went from 9 to 7 which is 22.22% faster not 30%.</t>
  </si>
  <si>
    <t xml:space="preserve">The example above shows you that when you start factoring in carrying capacity and animations the calculations for gather rates become increasingly difficult because the official increase in gather rate doesnt translate 1:1 into what happens ingame. </t>
  </si>
  <si>
    <t>If we for example take the relic "Blue Crystal Shard" we see something remarkable. Because the increase is only 5% on that relic it sometimes doesn't affect gathering at all. Because the total amount of animations will not change.</t>
  </si>
  <si>
    <t>Example for this: 0.94 gather rate and 10 carrying capacity = 10 / 0.94 = 11 animations. Now lets improve this gather rate by 5% and just say it becomes 0.99. Lets calculate again 10 / 0.99 = 11 still. In this case the relic has had no effect on the real gather rate ingame.</t>
  </si>
  <si>
    <t>FAVOR GATHERING RATES</t>
  </si>
  <si>
    <t>Egyptian</t>
  </si>
  <si>
    <t>Egyptians must build monuments in the order shown below to gather favor.</t>
  </si>
  <si>
    <t>Monuments may be empowered for +30% favor gather rate.</t>
  </si>
  <si>
    <t>Monument Type</t>
  </si>
  <si>
    <t>Cost</t>
  </si>
  <si>
    <t>Favor per minute per Monument</t>
  </si>
  <si>
    <t>Villagers</t>
  </si>
  <si>
    <t>50 F 50 G</t>
  </si>
  <si>
    <t>Soldiers</t>
  </si>
  <si>
    <t>100 F 100G</t>
  </si>
  <si>
    <t>Priests</t>
  </si>
  <si>
    <t>200 F 200 G</t>
  </si>
  <si>
    <t>Pharaohs</t>
  </si>
  <si>
    <t>300 F 300 G</t>
  </si>
  <si>
    <t>Gods</t>
  </si>
  <si>
    <t>400 F 400 G</t>
  </si>
  <si>
    <t>NORSE</t>
  </si>
  <si>
    <t>Hersirs automatically gain favor at a rate of 0.6 favor / minute starting in classical age.</t>
  </si>
  <si>
    <t>Atlantean</t>
  </si>
  <si>
    <t>Atlanteans gather favor by owning town centers.</t>
  </si>
  <si>
    <t>Atlanteans gather 5.4 favor / minute per town center owned</t>
  </si>
  <si>
    <t>Chinese</t>
  </si>
  <si>
    <t>Chinese need to build gardens to generate favor. You can build a maximum of 10 gardens and each garden can gather 3 favor / minute.</t>
  </si>
  <si>
    <t>Greek</t>
  </si>
  <si>
    <t>Amount of Villagers praying</t>
  </si>
  <si>
    <t>Hades/Poseidon favor per second per Villager</t>
  </si>
  <si>
    <t>Hades/Poseidon Golden Apple favor per second per Villager</t>
  </si>
  <si>
    <t>Zeus favor per second per Villager</t>
  </si>
  <si>
    <t>Hades/Poseidon total favor income per second</t>
  </si>
  <si>
    <t>Golden Apple total favor income per second</t>
  </si>
  <si>
    <t>Zeus total favor income per second</t>
  </si>
  <si>
    <t>Hades/Poseidon total favor income per minute</t>
  </si>
  <si>
    <t>Golden Apple total favor income per minute</t>
  </si>
  <si>
    <t>Zeus total favor per minute</t>
  </si>
  <si>
    <t>Greeks gather favor by using Villagers to pray at the temple. Zeus starts with 10 favor and can reach a maximum of 200 favor</t>
  </si>
  <si>
    <t>while all other gods in the game have a maximum of 100. Zeus also gathers 20% more favor from praying compared</t>
  </si>
  <si>
    <t>to Hades &amp; Poseidon. Hades &amp; Poseidon do have an upgrade named "golden apples" to increase their favor gathering rate by 15%.</t>
  </si>
  <si>
    <t>How praying works: in the second column to the right we see that 1 Greek Villager belonging to Hades/Poseidon gathers 0.08809</t>
  </si>
  <si>
    <t xml:space="preserve">favor per second while praying. If we add a second Villager to praying they new both gather 0.08442 favor per second. </t>
  </si>
  <si>
    <t>The first Villager didn’t keep his 0.08809 per second but goes down 0.08442 as well. This effectively means that</t>
  </si>
  <si>
    <t>each new Villager added to praying will decrease the total efficiency. But this new Villager will add his favor</t>
  </si>
  <si>
    <t>per second to the total causing the total favor gained to increase. Except for when we reach 12/13 praying Villagers.</t>
  </si>
  <si>
    <t>At this point the formula used for calculating the favor per second has a little problem. The new Villager added to praying</t>
  </si>
  <si>
    <t>once again drops the total efficiency but it doesn't make up for that loss with his own favor gather rate. Thus we see that 11</t>
  </si>
  <si>
    <t>Villagers praying gives more favor than 12/13. At 14 the total number increases once again.</t>
  </si>
  <si>
    <t>When if we followed the formula the efficiency would go below this number at 13 Villagers. Thus from 13 onwards</t>
  </si>
  <si>
    <t xml:space="preserve">this number keeps in place and doesnt decline further. </t>
  </si>
  <si>
    <t>0.131*(1-0.015*VILLS-(0.005*(60^(1+0.01*VILLS))))</t>
  </si>
  <si>
    <t>Myth busting time: spreading Villagers across multiple temples increases favor income -&gt; NOT TRUE.</t>
  </si>
  <si>
    <t>This was indeed a bug back in the day but has been patched back in like 2004.</t>
  </si>
  <si>
    <t>BUILD RATES</t>
  </si>
  <si>
    <t>Buildpoints Contributed Per Second</t>
  </si>
  <si>
    <t>UN-NOTED</t>
  </si>
  <si>
    <t>REPAIR</t>
  </si>
  <si>
    <t>SETTLEMENT</t>
  </si>
  <si>
    <t>DOCK</t>
  </si>
  <si>
    <t>FARM</t>
  </si>
  <si>
    <t>TOWER</t>
  </si>
  <si>
    <t>1.1</t>
  </si>
  <si>
    <t>0.306</t>
  </si>
  <si>
    <t>0.83</t>
  </si>
  <si>
    <t>0.99</t>
  </si>
  <si>
    <t>0.55</t>
  </si>
  <si>
    <t>Laborers ALSO build Houses, Markets, Camps, and Monuments at 0.55. Granary at 0.66. Armory at 0.44. Wall at 1.1. Migdol Stronghold at 0.61.</t>
  </si>
  <si>
    <t>Priest</t>
  </si>
  <si>
    <t xml:space="preserve">ONLY builds Obelisks at a rate of 1. </t>
  </si>
  <si>
    <t>Egyptian Fishing Ship</t>
  </si>
  <si>
    <t>ONLY builds Docks, Obelisks, and Lighthouses at a rate of 0.28</t>
  </si>
  <si>
    <t>Dwarf</t>
  </si>
  <si>
    <t>Ulfsark</t>
  </si>
  <si>
    <t>0.88</t>
  </si>
  <si>
    <t>Hersir</t>
  </si>
  <si>
    <t>Throwing Axeman</t>
  </si>
  <si>
    <t>Huskarl</t>
  </si>
  <si>
    <t>Hero of Ragnarok</t>
  </si>
  <si>
    <t>2.2</t>
  </si>
  <si>
    <t>0.725</t>
  </si>
  <si>
    <t>1.2</t>
  </si>
  <si>
    <t>2.3</t>
  </si>
  <si>
    <t>1.9</t>
  </si>
  <si>
    <t>1.0</t>
  </si>
  <si>
    <t>How Building A Building Works</t>
  </si>
  <si>
    <t>Building works with buildpoints. Each second an amount of buildpoints is contributed to the unfinished building.</t>
  </si>
  <si>
    <t>For this example I will use the Greek Villager. Let's say a Villager is building a dock we can calculate the build time in seconds like this:</t>
  </si>
  <si>
    <t>A dock has 30 buildpoints and a Villager contributes 1.1 buildpoints per second. 30 divided by 1.1 gives 27.27 so it takes 27.27 seconds to build the dock.</t>
  </si>
  <si>
    <t>The following happens when you build a building with multiple builders at the same time.</t>
  </si>
  <si>
    <t>Again we take the Greek Villager and now 2 Villagers are building a dock, how much faster will it be build?</t>
  </si>
  <si>
    <t>The second Villager doesn't contribute its normal 1.1 buildpoints per second, it contributes 30% of that. 0.3 * 1.1 = 0.33 buildpoints per second are contributed by the second Villager.</t>
  </si>
  <si>
    <t>Add that to the buildpoints contributed by the first Villager and you get the total amount of buildpoints contributed per second for two Villagers: 1.1 + 0.33 = 1.43 -&gt; 30 dock buildpoints divided by 1.43 = 20.9 -&gt; 20.9 seconds build time.</t>
  </si>
  <si>
    <t>Every new builder contributes 30% of their normal build rate, only Egyptian Laborers contribute 37.5% of their normal build rate. But to compensate for that Laborers have a lower base build rate.</t>
  </si>
  <si>
    <t>Another example, this time using the Migdol and Laborers. The migdol has 80 buildpoints and the laborer contributes 0.61 buildpoints per second. Making the total buildtime of a migdol while building with 1 laborer: 80 / 0.61 = 131 seconds.</t>
  </si>
  <si>
    <t>Let's say this time the migdol is being built by 9 Laborers. The 8 extra Laborers contribute 0.375 * 0.61 = 0.229 buildpoints per second per laborer. 0.61 + 0.229 * 8 = 2.442 buildpoints per second for the 9 laborers total giving you a buildtime for the migdol of: 80 / 2.442 = 33 seconds.</t>
  </si>
  <si>
    <t>There is a mathematical trick to make this calculation process easier: 80/0.61/4 = 33 seconds. What I have done here is: buildpoints(80) divided by the build rate(0.61) divided by the total of how much the Villagers have contributed (4).</t>
  </si>
  <si>
    <t>You may be wondering how I arrived at the number 4. The first Villagers contributes his full potential being 1, the other Villagers contribute 0.375 of their full potential. 0.375 X 8 = 3 and then + 1 = 4.</t>
  </si>
  <si>
    <t>In this last example we look at Citizens building a temple. A temple has 40 buildpoints and Citizens contribute 2.2 buildpoints per second. There are 4 Citizens building a temple. 40 / 2.2 / 1.9 = 9.56 seconds.</t>
  </si>
  <si>
    <t>We arrive at the 1.9 this time because Citizens contribute 0.3 of their work rate when they are not the first builder so 3 * 0.3 + 1 = 1.9. This 1 represents the first builder contributing his normal work rate.</t>
  </si>
  <si>
    <r>
      <rPr>
        <b/>
        <sz val="11"/>
        <rFont val="Times New Roman"/>
        <family val="1"/>
        <charset val="1"/>
      </rPr>
      <t xml:space="preserve">Town centers and titan gates special: </t>
    </r>
    <r>
      <rPr>
        <sz val="11"/>
        <rFont val="Times New Roman"/>
        <family val="1"/>
        <charset val="1"/>
      </rPr>
      <t>every building in the game can finish construction while it is being attacked. It just completes with a % of damage already on it.</t>
    </r>
  </si>
  <si>
    <t>Town Centers and Titan Gates need to be built to 100% in order for them to complete, you can thus really deny those buildings going up.</t>
  </si>
  <si>
    <r>
      <rPr>
        <b/>
        <sz val="11"/>
        <rFont val="Times New Roman"/>
        <family val="1"/>
        <charset val="1"/>
      </rPr>
      <t>Myth busting time</t>
    </r>
    <r>
      <rPr>
        <sz val="11"/>
        <rFont val="Times New Roman"/>
        <family val="1"/>
        <charset val="1"/>
      </rPr>
      <t xml:space="preserve">: as you've read above the game works with buildpoints while constructing a building. This means that when you for example get masons the build time of a town center </t>
    </r>
    <r>
      <rPr>
        <b/>
        <u/>
        <sz val="11"/>
        <rFont val="Times New Roman"/>
        <family val="1"/>
        <charset val="1"/>
      </rPr>
      <t>DOES NOT</t>
    </r>
    <r>
      <rPr>
        <sz val="11"/>
        <rFont val="Times New Roman"/>
        <family val="1"/>
        <charset val="1"/>
      </rPr>
      <t xml:space="preserve"> increase. The only thing that increases is the amount of hitpoints not the amount of buildpoints.</t>
    </r>
  </si>
  <si>
    <t xml:space="preserve">In practice this means the building's hitpoints will increase faster during building because it must gain more hitpoints during the same build time. </t>
  </si>
  <si>
    <t>How Repairing A Building Works</t>
  </si>
  <si>
    <r>
      <rPr>
        <b/>
        <sz val="11"/>
        <rFont val="Times New Roman"/>
        <family val="1"/>
        <charset val="1"/>
      </rPr>
      <t>Cost of repairing:</t>
    </r>
    <r>
      <rPr>
        <sz val="11"/>
        <rFont val="Times New Roman"/>
        <family val="1"/>
        <charset val="1"/>
      </rPr>
      <t xml:space="preserve"> if for example a building has a build cost of 100 wood and 50 gold and you repair it from 1 hitpoint to maximum hitpoints that will cost you 50 wood and 25 gold. </t>
    </r>
  </si>
  <si>
    <t>It costs 50% less to repair than to build basically.</t>
  </si>
  <si>
    <r>
      <rPr>
        <b/>
        <sz val="11"/>
        <rFont val="Times New Roman"/>
        <family val="1"/>
        <charset val="1"/>
      </rPr>
      <t xml:space="preserve">Speed of repairing: </t>
    </r>
    <r>
      <rPr>
        <sz val="11"/>
        <rFont val="Times New Roman"/>
        <family val="1"/>
        <charset val="1"/>
      </rPr>
      <t>repairing works the same as building, with buildpoints. In the table above in the fourth column the repair rates are displayed.</t>
    </r>
  </si>
  <si>
    <t>The same principle of how much extra builders contribute to building applies to repairing. Every new repairer contributes 30% of their repair rate and Laborers contribute 37.5%.</t>
  </si>
  <si>
    <t xml:space="preserve">The thing to note here is that the base repair rate of Laborers is the same as the other civilizations. So they repair faster when they are in numbers compared to anybody else. </t>
  </si>
  <si>
    <t>BUILDINGS</t>
  </si>
  <si>
    <t>LEGEND</t>
  </si>
  <si>
    <t>the icon of the building</t>
  </si>
  <si>
    <t>the name of the building</t>
  </si>
  <si>
    <t>the cost of the building, F = Food, W = Wood, G = Gold, Fa = Favor</t>
  </si>
  <si>
    <t>first age in which you are allowed to create the building, ARC = Archaic, CLA = Classical, HER = Heroic, MYTH = Mythic</t>
  </si>
  <si>
    <t>hitpoints of the building</t>
  </si>
  <si>
    <t>the range of the building's ranged attack, if it shows two numbers that means the first number is the minimum range and the second number if the maximum range</t>
  </si>
  <si>
    <t>percentage of crush damage deflected</t>
  </si>
  <si>
    <t>percentage of hack damage deflected</t>
  </si>
  <si>
    <t>percentage of pierce damage deflected</t>
  </si>
  <si>
    <t>if the building has a melee attack it will be listed in this format: "melee *damage* P". The ranged damage is listed in this format: "*amount of projectiles* x *damage* P". P = Pierce</t>
  </si>
  <si>
    <t>the line of sight of a building, Tooltip: this can be increased via various means while ingame but the text displayed will not change because it can't adapt.  Use my Complete UI to get realtime updates on this stat.</t>
  </si>
  <si>
    <t>BP</t>
  </si>
  <si>
    <t>build points: look at the build rates tab to find out how to use this number to calculate build time.</t>
  </si>
  <si>
    <t>GO</t>
  </si>
  <si>
    <t>Garrisoning options: there are three possible garrisoning options each marked with a color.</t>
  </si>
  <si>
    <t>This means you can't garrison inside this building</t>
  </si>
  <si>
    <t xml:space="preserve">This means you can garrison units inside this building but only by setting the waypoint of this building on itself so the units this building trains spawn inside the building. </t>
  </si>
  <si>
    <t xml:space="preserve">You can't garrison units that have been outside of this building into it. </t>
  </si>
  <si>
    <t>These buildings have a garrison limit of 5 and if you train units from this building while there are already 5 units inside they will spawn outside the building.</t>
  </si>
  <si>
    <t>Ranged units increase the building's damage by 10%</t>
  </si>
  <si>
    <t>Melee units increase the building's damage by 5%</t>
  </si>
  <si>
    <t>Villagers increase the building's damage by 3%</t>
  </si>
  <si>
    <t>Fishing ships increase the building's damage by 10%</t>
  </si>
  <si>
    <t>SHARED BUILDINGS</t>
  </si>
  <si>
    <t>Town Center</t>
  </si>
  <si>
    <t>100 F</t>
  </si>
  <si>
    <t>2 x 12 P</t>
  </si>
  <si>
    <t>300 W</t>
  </si>
  <si>
    <t>300 G</t>
  </si>
  <si>
    <t>Egyptian: cost is 100 F 400 G.</t>
  </si>
  <si>
    <t>Atlantean: can be built in the Archaic Age and cost 25 less Wood and Gold.</t>
  </si>
  <si>
    <t>House</t>
  </si>
  <si>
    <t>50 W</t>
  </si>
  <si>
    <t>ARC</t>
  </si>
  <si>
    <t>Egyptian: no cost.</t>
  </si>
  <si>
    <t>Norse: cost 40 W and 360 Hitpoints.</t>
  </si>
  <si>
    <t>Dock</t>
  </si>
  <si>
    <t>125 W</t>
  </si>
  <si>
    <t>2 x 8 P</t>
  </si>
  <si>
    <t>If there is a Fishing Ship / Arrow Ship garrisoned inside the Dock it gains Ranged attack VS Ships &amp; Naval Myth Units, garrisoned Arrow Ships do not increase the Dock's pierce damage.</t>
  </si>
  <si>
    <t>Garrisons 10 (only Fishing Ships), Track Rating: 5.5.</t>
  </si>
  <si>
    <t>Greek: cost is 100 W.</t>
  </si>
  <si>
    <t>Egyptian: cost is 50 G.</t>
  </si>
  <si>
    <t xml:space="preserve">Norse: cost is 120 W and has 1280 Hitpoints. </t>
  </si>
  <si>
    <t>Wall / Gate</t>
  </si>
  <si>
    <t>per wall type</t>
  </si>
  <si>
    <t>5*</t>
  </si>
  <si>
    <t>Differs per wall type</t>
  </si>
  <si>
    <t xml:space="preserve">Gold cost per Wall type: Wall Long 15, Wall Connector 3, Wall Short 6, Wall Medium 6, Gate 15.           </t>
  </si>
  <si>
    <t>Temple</t>
  </si>
  <si>
    <t>100 W</t>
  </si>
  <si>
    <t>100 G</t>
  </si>
  <si>
    <t xml:space="preserve">Maximum of 5 Relics can be garrisoned inside. </t>
  </si>
  <si>
    <t>Egyptian: cost is 100 G.</t>
  </si>
  <si>
    <t xml:space="preserve">Norse: cost is 80 W 100 G and has 960 Hitpoints. </t>
  </si>
  <si>
    <t>Sentry Tower</t>
  </si>
  <si>
    <t>200 W</t>
  </si>
  <si>
    <t>4 - 20</t>
  </si>
  <si>
    <t>Melee 14 P</t>
  </si>
  <si>
    <t>Egyptian: cost is 200 G.</t>
  </si>
  <si>
    <t>Farm</t>
  </si>
  <si>
    <t>75 W</t>
  </si>
  <si>
    <t xml:space="preserve">Egyptian: cost 70 G, can already build them in Archaic Age. </t>
  </si>
  <si>
    <t>Armory</t>
  </si>
  <si>
    <t>150 W</t>
  </si>
  <si>
    <t>Market</t>
  </si>
  <si>
    <t>HER</t>
  </si>
  <si>
    <t>Norse: cost 240 W and has 960 Hitpoints.</t>
  </si>
  <si>
    <t>Wonder</t>
  </si>
  <si>
    <t>1000 F</t>
  </si>
  <si>
    <t>MYTH</t>
  </si>
  <si>
    <t>1000 W</t>
  </si>
  <si>
    <t>1000 G</t>
  </si>
  <si>
    <t>50 Fa</t>
  </si>
  <si>
    <t>Egyptian: cost is 1000 F / 0 W / 1500 G /  50 Fa.</t>
  </si>
  <si>
    <t>Titan Gate</t>
  </si>
  <si>
    <t>Secret of the Titans</t>
  </si>
  <si>
    <t xml:space="preserve">After it is built, a Titan emerges, the gate falls apart and cannot be rebuilt, also can't be rebuilt once it's been destroyed. </t>
  </si>
  <si>
    <t>GREEK BUILDINGS</t>
  </si>
  <si>
    <t>Storehouse / Granary</t>
  </si>
  <si>
    <t>Lure (Poseidon)</t>
  </si>
  <si>
    <t>Military Academy</t>
  </si>
  <si>
    <t>Stable</t>
  </si>
  <si>
    <t>Archery Range</t>
  </si>
  <si>
    <t>Fortress</t>
  </si>
  <si>
    <t>10 Fa</t>
  </si>
  <si>
    <t>3 x 17 P</t>
  </si>
  <si>
    <t>+500% Damage VS Ships, MAX 10, Garrisons 10, Track Rating: 5.</t>
  </si>
  <si>
    <t>Underworld Passage (Apollo)</t>
  </si>
  <si>
    <t>Plenty Vault (Hepheastus)</t>
  </si>
  <si>
    <t>Created by the Plenty Vault God Power, 15 F / W / G per 5 seconds, can be taken over by enemy players, can’t be destroyed.</t>
  </si>
  <si>
    <t>EGYPTIAN BUILDINGS</t>
  </si>
  <si>
    <t>Lumber- / Mining Camp / Granary</t>
  </si>
  <si>
    <t>Obelisk</t>
  </si>
  <si>
    <t>15 G</t>
  </si>
  <si>
    <t>Monument to Villagers</t>
  </si>
  <si>
    <t>50 F</t>
  </si>
  <si>
    <t>50 G</t>
  </si>
  <si>
    <t>Generates 6 Favor / minute.</t>
  </si>
  <si>
    <t>Monument to Soldiers</t>
  </si>
  <si>
    <t>Generates 4.5 Favor / minute.</t>
  </si>
  <si>
    <t>Monument to Priests</t>
  </si>
  <si>
    <t>200 F</t>
  </si>
  <si>
    <t>200 G</t>
  </si>
  <si>
    <t>Generates 4.98 Favor / minute.</t>
  </si>
  <si>
    <t>Monument to Pharaohs</t>
  </si>
  <si>
    <t>300 F</t>
  </si>
  <si>
    <t>Generates 5.52 Favor / minute.</t>
  </si>
  <si>
    <t>Monument to Gods</t>
  </si>
  <si>
    <t>400 F</t>
  </si>
  <si>
    <t>400 G</t>
  </si>
  <si>
    <t>Generates 6.48 Favor / minute.</t>
  </si>
  <si>
    <t>Barracks</t>
  </si>
  <si>
    <t>75 G</t>
  </si>
  <si>
    <t>Siege Works</t>
  </si>
  <si>
    <t>Migdol Stronghold</t>
  </si>
  <si>
    <t>*300 W</t>
  </si>
  <si>
    <t>Melee 12 P</t>
  </si>
  <si>
    <t>3 x 12 P</t>
  </si>
  <si>
    <t>+500% Damage VS Ships, MAX 10, Garrisons 10, Track Rating: 5. *Has a 300 Wood cost as well but that is only used for repairing.</t>
  </si>
  <si>
    <t>3 x 15 P</t>
  </si>
  <si>
    <t>Created by the Citadel God Power.</t>
  </si>
  <si>
    <t>Lighthouse</t>
  </si>
  <si>
    <t>Garrisons 10.</t>
  </si>
  <si>
    <t>NORSE BUILDINGS</t>
  </si>
  <si>
    <t>Longhouse</t>
  </si>
  <si>
    <t>110 W</t>
  </si>
  <si>
    <t>Dwarven Armory (Thor)</t>
  </si>
  <si>
    <t>Healing Spring (Forseti)</t>
  </si>
  <si>
    <t>Hill Fort</t>
  </si>
  <si>
    <t>250 W</t>
  </si>
  <si>
    <t>Melee 10 P</t>
  </si>
  <si>
    <t>250 G</t>
  </si>
  <si>
    <t>5 Fa</t>
  </si>
  <si>
    <t>3 x 10 P</t>
  </si>
  <si>
    <t>ATLANTEAN BUILDINGS</t>
  </si>
  <si>
    <t>Manor</t>
  </si>
  <si>
    <t>80 W</t>
  </si>
  <si>
    <t>25 G</t>
  </si>
  <si>
    <t xml:space="preserve">Economic Guild </t>
  </si>
  <si>
    <t>Sky Passage (Oranos)</t>
  </si>
  <si>
    <t>4 - 15</t>
  </si>
  <si>
    <t>2 x 5 P</t>
  </si>
  <si>
    <t>150 G</t>
  </si>
  <si>
    <t>3 Fa</t>
  </si>
  <si>
    <t>Units can transport to other Sky Passages. Attacks only if the Safe Passage Upgrade is researched, MAX 10, Garrisons 30, Track Rating: 5.</t>
  </si>
  <si>
    <t>Military Barracks</t>
  </si>
  <si>
    <t>Counter Barracks</t>
  </si>
  <si>
    <t>Palace</t>
  </si>
  <si>
    <t>8 Fa</t>
  </si>
  <si>
    <t>3 x 14 P</t>
  </si>
  <si>
    <t>+500% Damage VS Ships, MAX 10, Garrisons 12, Track Rating: 5.</t>
  </si>
  <si>
    <t>Hesperides Tree (Theia)</t>
  </si>
  <si>
    <t>Mirror Tower (Helios)</t>
  </si>
  <si>
    <t>25 P*</t>
  </si>
  <si>
    <t>*Uses Lightning Attack, +200% Damage VS Flying &amp; Ships, MAX 5, Garrisons 5, 100% accuracy, Rapid right-click Target for +100% Damage.</t>
  </si>
  <si>
    <t>Tartarian Gate (Hekate)</t>
  </si>
  <si>
    <t>Created by the Tartarian Gate God Power, destroys Buildings where placed, spawns Tartarian Spawns, during the spawning animation of the gate itself the Tartarian Gate has 15% more hack armor and 9% more pierce armor, MAX 6 Spawns at a time.</t>
  </si>
  <si>
    <t>CHINESE BUILDINGS</t>
  </si>
  <si>
    <t>Storage Pit</t>
  </si>
  <si>
    <t>Garden</t>
  </si>
  <si>
    <t>25 F*</t>
  </si>
  <si>
    <t>25 W*</t>
  </si>
  <si>
    <t>25 G*</t>
  </si>
  <si>
    <t>*Gardens have different costs depending on how many Gardens have already been built. The costs displayed are for the first Garden. Garden 2 costs 40 F / W / G. And Gardens 3 - 10 cost 60 F / W / G. If you for example have 5 Gardens built and lose your first one. You can't rebuild that one for the lower cost, it will still cost 60 F / W / G.                                                                                                                     Gather rates: 30 Food / Wood / Gold / 3 Favor per minute per Garden. You can only select 1 resource all the Gardens will then gather.</t>
  </si>
  <si>
    <t>War Academy</t>
  </si>
  <si>
    <t>Castle</t>
  </si>
  <si>
    <t>UNITS</t>
  </si>
  <si>
    <t>the icon of the unit</t>
  </si>
  <si>
    <t>the name of the unit</t>
  </si>
  <si>
    <t>the unit types of the unit, all the units in this tab are also classified as "Unit"</t>
  </si>
  <si>
    <t>the cost of the unit, F = Food, W = Wood, G = Gold, Fa = Favor</t>
  </si>
  <si>
    <t>hitpoints of the unit</t>
  </si>
  <si>
    <t>the movement speed of the unit</t>
  </si>
  <si>
    <t>how much the unit counts towards the population cap</t>
  </si>
  <si>
    <t>the range of the unit's attack, sometimes it will say both melee and a number which means it has 2 attacks of which one is melee and one is ranged. It can also say 2 numbers next to eachother seperated by a "-" which means minimum and maximum range</t>
  </si>
  <si>
    <t>the seconds it takes to train the unit, Tooltip: this can be reduced via various means while ingame but the text displayed will not change because it can't adapt. Use my Complete UI to get realtime updates on this stat.</t>
  </si>
  <si>
    <t>the line of sight of the unit, Tooltip: this can be increased via various means while ingame but the text displayed will not change because it can't adapt.  Use my Complete UI to get realtime updates on this stat.</t>
  </si>
  <si>
    <t>Animals that can be controlled by Set players are divided into 2 categories. The first category is named "Set Animals" and they are either created by the Pharaoh or spawn after each Age Up.</t>
  </si>
  <si>
    <t>As you can see below Heroes only have a Damage Bonus VS Set Animals not the Converted Animals. Meaning that the Converted Animals are stronger in this regard.</t>
  </si>
  <si>
    <t>GREEK HEROES</t>
  </si>
  <si>
    <t>Hippocrates</t>
  </si>
  <si>
    <t>Hero</t>
  </si>
  <si>
    <t>60 F</t>
  </si>
  <si>
    <t>40 G</t>
  </si>
  <si>
    <t>GREEK ZEUS HEROES</t>
  </si>
  <si>
    <t>Jason</t>
  </si>
  <si>
    <t>melee</t>
  </si>
  <si>
    <t xml:space="preserve">9 H </t>
  </si>
  <si>
    <t xml:space="preserve">50 G </t>
  </si>
  <si>
    <t>+600% Damage VS Myth Units, +200% Damage VS Set Animals. Requires a Temple.</t>
  </si>
  <si>
    <t>Odysseus</t>
  </si>
  <si>
    <t>8 P</t>
  </si>
  <si>
    <t xml:space="preserve">2 Fa </t>
  </si>
  <si>
    <t>+600% Damage VS Myth Units, +200% Damage VS Set Animals, Track Rating: 6.</t>
  </si>
  <si>
    <t>Heracles</t>
  </si>
  <si>
    <t xml:space="preserve">10 H </t>
  </si>
  <si>
    <t xml:space="preserve">4 Fa </t>
  </si>
  <si>
    <t xml:space="preserve">+600% Damage VS Myth Units, +200% Damage VS Set Animals. </t>
  </si>
  <si>
    <t>Bellerophon</t>
  </si>
  <si>
    <t>20 H</t>
  </si>
  <si>
    <t xml:space="preserve">6 Fa </t>
  </si>
  <si>
    <t xml:space="preserve">+400% Damage VS Myth Units, +200% Damage VS Set Animals. </t>
  </si>
  <si>
    <t>Special Attack Jump -&gt; Damage: 60 Hack. Can be used on: all Units. (excluding Flying)</t>
  </si>
  <si>
    <t>Damage Bonus: +600% Damage VS Myth Units.</t>
  </si>
  <si>
    <t>Recharge Time: 5 seconds, Range: 4-14.</t>
  </si>
  <si>
    <t>GREEK POSEIDON HEROES</t>
  </si>
  <si>
    <t>Theseus</t>
  </si>
  <si>
    <t>Hippolyta</t>
  </si>
  <si>
    <t xml:space="preserve">9 P </t>
  </si>
  <si>
    <t>+600% Damage VS Myth Units, +200% Damage VS Set Animals, +705% Damage VS Nidhogg, Track Rating: 6.</t>
  </si>
  <si>
    <t>Atalanta</t>
  </si>
  <si>
    <t>350 W</t>
  </si>
  <si>
    <t xml:space="preserve">8 H </t>
  </si>
  <si>
    <t>+600% Damage VS Myth Units, +200% Damage VS Set Animals.</t>
  </si>
  <si>
    <t>Polyphemus</t>
  </si>
  <si>
    <t xml:space="preserve">15 H </t>
  </si>
  <si>
    <t>20 C</t>
  </si>
  <si>
    <t>+400% Damage VS Myth Units, +200% Damage VS Set Animals.</t>
  </si>
  <si>
    <t>Special Attack Smack -&gt; Damage: instantly kills. Can be used on: Myth Units (excluding Flying).</t>
  </si>
  <si>
    <t>Recharge Time: 18 seconds, Range: 3.</t>
  </si>
  <si>
    <t>The Argo</t>
  </si>
  <si>
    <t>Ship</t>
  </si>
  <si>
    <t xml:space="preserve">3 x 8 P </t>
  </si>
  <si>
    <t>+300% Damage VS Myth Units, +200% Damage VS Transport Ships &amp; Set Animals, Track Rating: 10.</t>
  </si>
  <si>
    <t>Special Attack / God Power Immunity: Because The Argo is classified as a ship it logically get's affected by a lot, but because it's also a Hero it actually isn't affected by everything that can be used on Ships. I will outline below all the Special Attacks and God Powers that affect "Ship" but which don't affect The Argo.</t>
  </si>
  <si>
    <t>Special Attacks that work VS Ships but don't work VS The Argo: Frost Giant &amp; Kraken &amp; Lampades.</t>
  </si>
  <si>
    <t>God Powers that work VS Ships but don't work VS The Argo: Shockwave &amp; Traitor &amp; Chaos.</t>
  </si>
  <si>
    <t>GREEK HADES HEROES</t>
  </si>
  <si>
    <t xml:space="preserve"> Ajax</t>
  </si>
  <si>
    <t xml:space="preserve">9 H  </t>
  </si>
  <si>
    <t>Chiron</t>
  </si>
  <si>
    <t xml:space="preserve">7 P </t>
  </si>
  <si>
    <t>+600% Damage VS Myth Units, +200% Damage VS Set Animals, +670% Damage VS Nidhogg, Track Rating: 6.</t>
  </si>
  <si>
    <t>Achilles</t>
  </si>
  <si>
    <t>Perseus</t>
  </si>
  <si>
    <t>14 H</t>
  </si>
  <si>
    <t>+400% Damage VS Myth Units, +200% Damage VS Set animals.</t>
  </si>
  <si>
    <t>Special Attack Petrify -&gt; Damage: instantly kills. Can be used on: Myth Units. (excluding Flying)</t>
  </si>
  <si>
    <t>Recharge Time: 24 seconds, Range: 10.</t>
  </si>
  <si>
    <t>EGYPTIAN HEROES</t>
  </si>
  <si>
    <t xml:space="preserve">100 G </t>
  </si>
  <si>
    <t xml:space="preserve">3 P </t>
  </si>
  <si>
    <t>Scout</t>
  </si>
  <si>
    <t>+800% Damage VS Myth Units, +200% Damage VS Set animals, Track Rating: 6. Accuracy: 100%</t>
  </si>
  <si>
    <t>Heals 1 Unit for 7.5 HP/s within 10 Range.</t>
  </si>
  <si>
    <t>Pharaoh</t>
  </si>
  <si>
    <t>12 P</t>
  </si>
  <si>
    <t>+400% Damage VS Myth Units, +200% Damage VS Set Animals, Track Rating: 5.</t>
  </si>
  <si>
    <t>Empower: +75% Build Rate, +20% Gather hand ins, +100% Building Damage, -30% Upgrade Research Time (excluding Age Ups) , -30% Unit Training Time. (excluding Laborers)</t>
  </si>
  <si>
    <t>Heals 1 Unit for 10 HP/s within 10 Range. Respawns after 90 seconds after being killed.</t>
  </si>
  <si>
    <t>New Kingdom Pharaoh</t>
  </si>
  <si>
    <t xml:space="preserve">Son of Osiris </t>
  </si>
  <si>
    <t>60 H*</t>
  </si>
  <si>
    <t>*Uses Lightning Attack, hits up to 4 Units with Lightning Attack, This Attack doesn't get stronger with Weapon Armory Upgrades, Accuracy: 100%. +400% Damage VS Myth Units, +200% Damage VS Set Animals.</t>
  </si>
  <si>
    <t>Heals 1 Unit for 20 HP/s within 10 Range. Can't be healed.</t>
  </si>
  <si>
    <t>NORSE HEROES</t>
  </si>
  <si>
    <t>80 F</t>
  </si>
  <si>
    <t>8 H</t>
  </si>
  <si>
    <t xml:space="preserve">40 G </t>
  </si>
  <si>
    <t>11 H</t>
  </si>
  <si>
    <t>ATLANTEAN HEROES - see ATLANTEAN HUMAN SECTION</t>
  </si>
  <si>
    <t>CHINESE HEROES</t>
  </si>
  <si>
    <t>Immortal</t>
  </si>
  <si>
    <t>9 H or 7 P*</t>
  </si>
  <si>
    <t>2 Immortals become available after building your first Temple. Each Age Up increases the build limit by 2.</t>
  </si>
  <si>
    <t>*The 9 Hack Damage is for the melee attack and the 6 Pierce Damage is for the Ranged Attack.</t>
  </si>
  <si>
    <t>*Can only use his ranged attack VS Ranged Units, Naval, Water Carnivora and Flying.</t>
  </si>
  <si>
    <t>Monk</t>
  </si>
  <si>
    <t>9 H*</t>
  </si>
  <si>
    <t>*Monks will either convert a unit or attack it. When converting the Monk has 11 Range, when melee attacking it has 9 Hack Damage.</t>
  </si>
  <si>
    <t>Converting: Monks can convert Human Units as long as the player has enough available population. On average a convert takes 10 seconds.</t>
  </si>
  <si>
    <t>+300% Damage VS Myth Units, +200% Damage VS Set Animals.</t>
  </si>
  <si>
    <t>GREEK HUMAN AND SIEGE UNITS</t>
  </si>
  <si>
    <t>Kataskopos</t>
  </si>
  <si>
    <t>2 H</t>
  </si>
  <si>
    <t>One free scout at the start of the game.</t>
  </si>
  <si>
    <t>Militia (Poseidon)</t>
  </si>
  <si>
    <t>7 H</t>
  </si>
  <si>
    <t>Infantry</t>
  </si>
  <si>
    <t>Certain razed Buildings spawn Militia, more expensive Buildings spawn more Militia. You will only get Militia if the Enemy destroys the Building.</t>
  </si>
  <si>
    <t>Tower: 1.   House &amp; Granary &amp; Storehouse &amp; Dock &amp; Stable: 2.</t>
  </si>
  <si>
    <t>Military Academy &amp; Archery Range: 3.   Temple &amp; Armory &amp; Market: 4.</t>
  </si>
  <si>
    <t>Fortress: 6.   Wonder: 10.   (Building : amount of Militia)</t>
  </si>
  <si>
    <t xml:space="preserve">Hoplite </t>
  </si>
  <si>
    <t>+50% Damage VS Turmas.</t>
  </si>
  <si>
    <t>Toxotes</t>
  </si>
  <si>
    <t>55 W</t>
  </si>
  <si>
    <t>6,5 P</t>
  </si>
  <si>
    <t xml:space="preserve">35 G </t>
  </si>
  <si>
    <t>-10% Damage VS Raiding Cavalry, Track Rating: 5.</t>
  </si>
  <si>
    <t xml:space="preserve">Hippikon </t>
  </si>
  <si>
    <t>40 F</t>
  </si>
  <si>
    <t>CLA 20</t>
  </si>
  <si>
    <t>Cavalry</t>
  </si>
  <si>
    <t xml:space="preserve">80 G </t>
  </si>
  <si>
    <t>HER 15</t>
  </si>
  <si>
    <t>+25% Damage VS Archers.</t>
  </si>
  <si>
    <t>Hypaspist</t>
  </si>
  <si>
    <t xml:space="preserve">5 H </t>
  </si>
  <si>
    <t xml:space="preserve">25 G </t>
  </si>
  <si>
    <t>+275% Damage VS Infantry &amp; Norse Heroes.</t>
  </si>
  <si>
    <t>Prodromos</t>
  </si>
  <si>
    <t>70 F</t>
  </si>
  <si>
    <t xml:space="preserve">6 H </t>
  </si>
  <si>
    <t xml:space="preserve">+200% Damage VS Cavalry, +150% Damage VS Siege. </t>
  </si>
  <si>
    <t xml:space="preserve"> </t>
  </si>
  <si>
    <t>Peltast</t>
  </si>
  <si>
    <t xml:space="preserve">20 G </t>
  </si>
  <si>
    <t xml:space="preserve">+300% Damage VS Archers. +100% Damage VS Throwing Axemen, Track Rating: 5.      </t>
  </si>
  <si>
    <t xml:space="preserve">Petrobolos </t>
  </si>
  <si>
    <t>Siege</t>
  </si>
  <si>
    <t>10 - 28</t>
  </si>
  <si>
    <t>3 x 5 P</t>
  </si>
  <si>
    <t xml:space="preserve">200 G </t>
  </si>
  <si>
    <t xml:space="preserve">3 x 11 C </t>
  </si>
  <si>
    <t>+150% Damage VS Ships, +200% Damage VS Gates, +50% Damage VS (Mirror) Towers, Track Rating: 2.</t>
  </si>
  <si>
    <t>Hetairoi (Poseidon)</t>
  </si>
  <si>
    <t>45 F</t>
  </si>
  <si>
    <t xml:space="preserve">8.5 H </t>
  </si>
  <si>
    <t>80 G</t>
  </si>
  <si>
    <t>+250% Damage VS Buildings.</t>
  </si>
  <si>
    <t>Myrmidon (Zeus)</t>
  </si>
  <si>
    <t>+50% Damage VS Non-Greek Humans &amp; Heroes (excluding Axemen &amp; Throwing Axemen).</t>
  </si>
  <si>
    <t>Gastraphetes (Hades)</t>
  </si>
  <si>
    <t>8 P 6 C</t>
  </si>
  <si>
    <t>?</t>
  </si>
  <si>
    <t xml:space="preserve">70 G </t>
  </si>
  <si>
    <t>Track Rating: 5.</t>
  </si>
  <si>
    <t>Helepolis</t>
  </si>
  <si>
    <t xml:space="preserve">3 x 17 C </t>
  </si>
  <si>
    <t>+200% Damage VS Gates, +50% Damage VS (Mirror) Towers, Transports 5 Units, Track Rating: 2.</t>
  </si>
  <si>
    <t>EGYPTIAN HUMAN, ANIMAL AND SIEGE UNITS</t>
  </si>
  <si>
    <t>Mercenary</t>
  </si>
  <si>
    <t xml:space="preserve">90 G </t>
  </si>
  <si>
    <t>40 seconds Lifespan each, MAX 12</t>
  </si>
  <si>
    <t>Ape of Set</t>
  </si>
  <si>
    <t>Set Animal</t>
  </si>
  <si>
    <t>4 Fa</t>
  </si>
  <si>
    <t>5 H</t>
  </si>
  <si>
    <t>Huntable</t>
  </si>
  <si>
    <t>Spearman</t>
  </si>
  <si>
    <t xml:space="preserve">7 H </t>
  </si>
  <si>
    <t>+10% Damage VS Cavalry, +100% Damage VS Siege, +25% Damage VS Turmas.</t>
  </si>
  <si>
    <t xml:space="preserve">Axeman </t>
  </si>
  <si>
    <t xml:space="preserve">30 G </t>
  </si>
  <si>
    <t>+300% Damage VS Infantry &amp; Norse Heroes .</t>
  </si>
  <si>
    <t>Khopesh</t>
  </si>
  <si>
    <t>30 F</t>
  </si>
  <si>
    <t>6 H</t>
  </si>
  <si>
    <t>+50% Damage VS Villagers &amp; Caravans.</t>
  </si>
  <si>
    <t>Gazelle of Set</t>
  </si>
  <si>
    <t>4 H</t>
  </si>
  <si>
    <t>Hyena of Set</t>
  </si>
  <si>
    <t>6 Fa</t>
  </si>
  <si>
    <t>Mercenary Cavalry</t>
  </si>
  <si>
    <t xml:space="preserve">120 G </t>
  </si>
  <si>
    <t>40 seconds Lifespan each, MAX 8</t>
  </si>
  <si>
    <t>Chariot Archer</t>
  </si>
  <si>
    <t>8,5 P</t>
  </si>
  <si>
    <t>War Elephant</t>
  </si>
  <si>
    <t>180 F</t>
  </si>
  <si>
    <t xml:space="preserve">+200% Damage VS Buildings. </t>
  </si>
  <si>
    <t xml:space="preserve">Camelry </t>
  </si>
  <si>
    <t>+75% Damage VS Cavalry.</t>
  </si>
  <si>
    <t xml:space="preserve">Siege Tower </t>
  </si>
  <si>
    <t>3 x 3 P or 50 C</t>
  </si>
  <si>
    <t>Transports 5 Units, Track Rating: 5.</t>
  </si>
  <si>
    <t>Crocodile of Set</t>
  </si>
  <si>
    <t>Giraffe of Set</t>
  </si>
  <si>
    <t>7 Fa</t>
  </si>
  <si>
    <t xml:space="preserve">Catapult </t>
  </si>
  <si>
    <t xml:space="preserve">50 C </t>
  </si>
  <si>
    <t>10 P</t>
  </si>
  <si>
    <t>+150% Damage VS Ships, Track Rating: 2.</t>
  </si>
  <si>
    <t>Hippopotamus of Set</t>
  </si>
  <si>
    <t>12 Fa</t>
  </si>
  <si>
    <t xml:space="preserve">12 H </t>
  </si>
  <si>
    <t>Rhinoceros of Set</t>
  </si>
  <si>
    <t>16 Fa</t>
  </si>
  <si>
    <t>12 H</t>
  </si>
  <si>
    <t>NORSE HUMAN AND SIEGE UNITS</t>
  </si>
  <si>
    <t xml:space="preserve">Dwarf </t>
  </si>
  <si>
    <t>6 P</t>
  </si>
  <si>
    <t xml:space="preserve">+150% Damage VS Towers, +100% Damage VS Siege, MAX 40. </t>
  </si>
  <si>
    <t>Ox Cart</t>
  </si>
  <si>
    <t xml:space="preserve">50 W </t>
  </si>
  <si>
    <t xml:space="preserve">Ulfsark* </t>
  </si>
  <si>
    <t>+200% Damage VS Obelisks, +50% Damage VS Turmas.</t>
  </si>
  <si>
    <t>*Norse start with 1 so called "Starting Ulfsark", this Ulfsark is the same as a regular Ulfsark apart from that it can't be bolted, can't be retrained, and can use the stand ground unit formation.</t>
  </si>
  <si>
    <t>4,5 H</t>
  </si>
  <si>
    <t>Raiding Cavalry</t>
  </si>
  <si>
    <t>+25% Damage VS Archers, +75% Damage VS Throwing Axemen, +100% Damage VS Siege.</t>
  </si>
  <si>
    <t xml:space="preserve">Huskarl </t>
  </si>
  <si>
    <t xml:space="preserve">+100% Damage VS Archers. -25% Damage VS Cheiroballista. </t>
  </si>
  <si>
    <t xml:space="preserve">Jarl </t>
  </si>
  <si>
    <t xml:space="preserve">+300% Damage VS Myth Units, +200% Damage VS Set Animals. </t>
  </si>
  <si>
    <t>Portable Ram</t>
  </si>
  <si>
    <t xml:space="preserve">40 C </t>
  </si>
  <si>
    <t xml:space="preserve">125 G </t>
  </si>
  <si>
    <t>Bogsveigir</t>
  </si>
  <si>
    <t xml:space="preserve"> 80 W</t>
  </si>
  <si>
    <t>+200% Damage VS Myth Units, +200% Damage VS Set Animals, Track Rating: 5. Benefits from Infantry Line Upgrades.</t>
  </si>
  <si>
    <t>Ballista</t>
  </si>
  <si>
    <t>4 - 30</t>
  </si>
  <si>
    <t>4 x 9 P</t>
  </si>
  <si>
    <t xml:space="preserve">150 G </t>
  </si>
  <si>
    <t xml:space="preserve">4 x 4 C </t>
  </si>
  <si>
    <t>+200% Damage VS Ships, +300% Damage VS Gates, +75% (Mirror)Towers, Track Rating: 5.</t>
  </si>
  <si>
    <t>REMINDER:</t>
  </si>
  <si>
    <t>ATLANTEAN HUMAN, HERO AND SIEGE UNITS</t>
  </si>
  <si>
    <t>125 F</t>
  </si>
  <si>
    <t>25 W</t>
  </si>
  <si>
    <t>+200% Damage VS Towers, +100% Damage VS Carnivora, +300% Damage VS Siege, MAX 25.</t>
  </si>
  <si>
    <t>155 F</t>
  </si>
  <si>
    <t>30 W 2 Fa</t>
  </si>
  <si>
    <t>13 P</t>
  </si>
  <si>
    <t>Oracle (Scout)</t>
  </si>
  <si>
    <t>25 F</t>
  </si>
  <si>
    <t>35 G</t>
  </si>
  <si>
    <t>Scout whose LoS increases to 30 when stationary for 56 seconds.</t>
  </si>
  <si>
    <t xml:space="preserve">Hero Oracle </t>
  </si>
  <si>
    <t>45 G 2 Fa</t>
  </si>
  <si>
    <t>+250% Damage VS Myth Units, +400% Damage VS Set Animals, Scout whose LoS gradually increases to 33 when stationary for 36 seconds.</t>
  </si>
  <si>
    <t>Katapeltes</t>
  </si>
  <si>
    <t>+200% Damage VS Cavalry, +150% Damage VS Siege.</t>
  </si>
  <si>
    <t xml:space="preserve">Hero Katapeltes </t>
  </si>
  <si>
    <t>75 F</t>
  </si>
  <si>
    <t>45 G 3 Fa</t>
  </si>
  <si>
    <t xml:space="preserve">+600% Damage VS Myth Units, +200% Damage VS Cavalry, +150% Damage VS Siege, +400% Damage VS Set Animals. </t>
  </si>
  <si>
    <t xml:space="preserve">Turma </t>
  </si>
  <si>
    <t>4 P</t>
  </si>
  <si>
    <t>45 G</t>
  </si>
  <si>
    <t>+300% Damage VS Archers, +100% Damage VS Throwing Axemen, Track Rating: 5.</t>
  </si>
  <si>
    <t xml:space="preserve">Hero Turma </t>
  </si>
  <si>
    <t>50 G 3 Fa</t>
  </si>
  <si>
    <t>+600% Damage VS Myth Units, +300% Damage VS Archers, +100% Damage VS Throwing Axemen, +400% Damage VS Set Animals, Track Rating: 5.</t>
  </si>
  <si>
    <t xml:space="preserve">Murmillo </t>
  </si>
  <si>
    <t>55 F</t>
  </si>
  <si>
    <t>30 G</t>
  </si>
  <si>
    <t>+100% Damage VS Obelisks, +50% Damage VS Turmas.</t>
  </si>
  <si>
    <t xml:space="preserve">Hero Murmillo </t>
  </si>
  <si>
    <t>35 G 3 Fa</t>
  </si>
  <si>
    <t xml:space="preserve">+350% Damage VS Myth Units, 100% Damage VS Obelisks, +50% Damage VS Turmas, +400% Damage VS Set Animals. </t>
  </si>
  <si>
    <t xml:space="preserve">Cheiroballista </t>
  </si>
  <si>
    <t>115 W</t>
  </si>
  <si>
    <t>4 x 4 P</t>
  </si>
  <si>
    <t>+50% Damage VS Norse Heroes, +150% Damage VS Infantry, +200% Damage VS Ships, +300% Damage VS Destroyers, +350% Damage VS Huskarls, Track Rating: 5</t>
  </si>
  <si>
    <t xml:space="preserve">Contarius </t>
  </si>
  <si>
    <t>10 H</t>
  </si>
  <si>
    <t xml:space="preserve">Hero Contarius </t>
  </si>
  <si>
    <t>40 G 3 Fa</t>
  </si>
  <si>
    <t xml:space="preserve">+350% Damage VS Myth Units, +25% Damage VS Archers, +400% Damage VS Set Animals. </t>
  </si>
  <si>
    <t>Arcus</t>
  </si>
  <si>
    <t xml:space="preserve">Hero Arcus </t>
  </si>
  <si>
    <t>70 W</t>
  </si>
  <si>
    <t>+500% Damage VS Myth Units, -10% Damage VS Raiding Cavalry, +400% Damage VS Set Animals, Track Rating: 5.</t>
  </si>
  <si>
    <t>Destroyer</t>
  </si>
  <si>
    <t>60 G</t>
  </si>
  <si>
    <t>+400% Damage VS Buildings.</t>
  </si>
  <si>
    <t xml:space="preserve">Hero Destroyer </t>
  </si>
  <si>
    <t>85 F</t>
  </si>
  <si>
    <t>75 G 3 Fa</t>
  </si>
  <si>
    <t>+700% Damage VS Myth Units, +400% Damage VS Set Animals, +400% Damage VS Buildings.</t>
  </si>
  <si>
    <t xml:space="preserve">Fanatic </t>
  </si>
  <si>
    <t>55 G</t>
  </si>
  <si>
    <t>+100% Damage VS Infantry &amp; Norse Heroes &amp; Cavalry.</t>
  </si>
  <si>
    <t xml:space="preserve">Hero Fanatic </t>
  </si>
  <si>
    <t>90 F</t>
  </si>
  <si>
    <t>70 G 3 Fa</t>
  </si>
  <si>
    <t xml:space="preserve">+450% Damage VS Myth Units, +100% Damage VS Infantry &amp; Norse Heroes &amp; Cavalry, +400% Damage VS Set Animals. </t>
  </si>
  <si>
    <t xml:space="preserve">Fire Siphon </t>
  </si>
  <si>
    <t>275 W</t>
  </si>
  <si>
    <t>3 - 16</t>
  </si>
  <si>
    <t>60 C</t>
  </si>
  <si>
    <t>180 G</t>
  </si>
  <si>
    <t>Track Rating: 3.5.</t>
  </si>
  <si>
    <t>Onager</t>
  </si>
  <si>
    <t>2 x 14 C</t>
  </si>
  <si>
    <t>+150% Damage VS Ships, +100% Damage VS Gates, +25% Damage VS (Mirror)Towers, Track Rating: 2.</t>
  </si>
  <si>
    <t>CHINESE HUMAN AND SIEGE UNITS</t>
  </si>
  <si>
    <t>Halberdier</t>
  </si>
  <si>
    <t>+10% Damage VS Cavalry, +50% Damage VS Turma.</t>
  </si>
  <si>
    <t>Chu Ko Nu</t>
  </si>
  <si>
    <t>7 P</t>
  </si>
  <si>
    <t>-10% Damage VS Raiding Cavalry, Tracking Rating: 5.</t>
  </si>
  <si>
    <t>Scout Cavalry</t>
  </si>
  <si>
    <t>+30% Damage VS Villagers, +30% Damage VS Caravans, +30% Damage VS Archers.</t>
  </si>
  <si>
    <t>Mounted Archer</t>
  </si>
  <si>
    <t>5 P</t>
  </si>
  <si>
    <t>+200% Damage VS Cavalry, Track Rating: 5.</t>
  </si>
  <si>
    <t>Cataphract</t>
  </si>
  <si>
    <t>+200% Damage VS Infantry, +150% Damage VS Norse Infantry, + 150% Damage VS Hersirs, +200% Damage VS Heroes of Ragnarok, +100% Damage VS Siege.</t>
  </si>
  <si>
    <t>Fire Lance</t>
  </si>
  <si>
    <t>3 - 20</t>
  </si>
  <si>
    <t>12 C</t>
  </si>
  <si>
    <t>War Chariot</t>
  </si>
  <si>
    <t>13 H</t>
  </si>
  <si>
    <t>General</t>
  </si>
  <si>
    <t>140 G</t>
  </si>
  <si>
    <t>MAX 3.</t>
  </si>
  <si>
    <t>Special Attack Battle Cry -&gt; Damage: 15 Hack Damage. Can be used on: all Units &amp; Buildings.</t>
  </si>
  <si>
    <t>Battle Cry can be used against Nature Animals but it won't do damage to them.</t>
  </si>
  <si>
    <t>AoE Damage: 15 Hack Damage.</t>
  </si>
  <si>
    <t>Battle Cry Effect: +50% Damage Bonus for own Humans &amp; Heroes &amp; Naval &amp; Myth Units within 10 Range, this buff Diminishes evenly over the course of 5 seconds and doesn't stack, doesn't affect the General itself, Generals may buff other Generals though.</t>
  </si>
  <si>
    <t>Recharge Time: 20 seconds, AoE Range: 10.</t>
  </si>
  <si>
    <t>Sitting Tiger</t>
  </si>
  <si>
    <t>50 C</t>
  </si>
  <si>
    <t>VILLAGER / GATHERER / LABORER / PEASANT / CARAVAN</t>
  </si>
  <si>
    <t>Villager / Laborer / Gatherer / Peasant</t>
  </si>
  <si>
    <t xml:space="preserve">50 F </t>
  </si>
  <si>
    <t xml:space="preserve">+150% Damage VS Towers, +100% Damage VS Carnivora, +100% Damage VS Siege, MAX 80. </t>
  </si>
  <si>
    <t>Caravan</t>
  </si>
  <si>
    <t xml:space="preserve">100 F </t>
  </si>
  <si>
    <t>Longer routes to your or Allied Town Center produces more gold, +50% Gold income when trading with an ally, can't be garrisoned.</t>
  </si>
  <si>
    <t>NAVAL UNITS</t>
  </si>
  <si>
    <t xml:space="preserve">Fishing Ships can be garrisoned to grant the Dock its Ranged Attack. </t>
  </si>
  <si>
    <t>Egyptian: can build Docks &amp; Obelisks &amp; Lighthouses.</t>
  </si>
  <si>
    <t>Atlantean: have 18 TT.</t>
  </si>
  <si>
    <t>Transport Ship</t>
  </si>
  <si>
    <t>Transports 10 Units.</t>
  </si>
  <si>
    <t>Norse: cost 105 W, 150 Hitpoints, 64% Pierce Armor, 5.75 Movement Speed.</t>
  </si>
  <si>
    <t>Atlantean: Transports 12 Units, 5.33 Movement Speed, 190 Hitpoints.</t>
  </si>
  <si>
    <t>Kebenit (Egypt)/ Trireme(Greek)</t>
  </si>
  <si>
    <t>3 x 6 P</t>
  </si>
  <si>
    <t>Archer Ship</t>
  </si>
  <si>
    <t>+200% Damage VS Transport Ships, Track Rating: 10.</t>
  </si>
  <si>
    <t>Egyptian: Kebenit +50% Damage VS Fishing Ships.</t>
  </si>
  <si>
    <t>Greek: Trireme has 14 Range.</t>
  </si>
  <si>
    <t>Longboat (Norse)</t>
  </si>
  <si>
    <t>3 x 7 P</t>
  </si>
  <si>
    <t>Bireme (Atlantean)</t>
  </si>
  <si>
    <t>+150% Damage VS Transport Ships, Track Rating: 10.</t>
  </si>
  <si>
    <t>Junk (Chinese)</t>
  </si>
  <si>
    <t>Created by the Ancestors God Power, +200% Damage VS Transport Ships, Maximum Lifespan of 60 seconds, Track Rating: 10.</t>
  </si>
  <si>
    <t>Hammer Ships</t>
  </si>
  <si>
    <t xml:space="preserve">20 H </t>
  </si>
  <si>
    <t>Hammer Ship</t>
  </si>
  <si>
    <t>Ramming Galley, Pentekonter, and Drakkar.</t>
  </si>
  <si>
    <t>Fireships               (Atlantean &amp; Chinese)</t>
  </si>
  <si>
    <t>Fireship</t>
  </si>
  <si>
    <t>Siege Ships</t>
  </si>
  <si>
    <t>4 x 6 C</t>
  </si>
  <si>
    <t>Siege Ship</t>
  </si>
  <si>
    <t>Egyptian: War Barge has 4 x 7 Crush Damage, 4.5 Movement Speed, -25% Damage VS Buildings.</t>
  </si>
  <si>
    <t>Siege Bireme (Atlantean)</t>
  </si>
  <si>
    <t>90 G</t>
  </si>
  <si>
    <t>-50% Damage VS Buildings, +220% Damage VS Gates, Track Rating: 4.</t>
  </si>
  <si>
    <t>*READ TO UNDERSTAND SPECIAL ATTACKS</t>
  </si>
  <si>
    <t xml:space="preserve">AoE damage always affects all units, so even units that are not listed after the "can be used on:" notation (excluding Nature Animals). AoE damage also ignores the difference between flying and ground units and hits them both equally. </t>
  </si>
  <si>
    <t>If a special attack has no range listed it means it's a melee attack and can therefore also not target Flying Units. If it has a Range listed it can also hit flying units.</t>
  </si>
  <si>
    <t>Exceptions to this rule are: Chimera, Frost Giant, Medusa, Anubite, White Tiger, Azure Dragon, Dragon Turtle, and Tartarian Spawn. The AoE from the Chimera does hit flying units though.</t>
  </si>
  <si>
    <t xml:space="preserve">Most AoE special attacks also have a single target component hereafter called the "main target". The notation "Damage:" is meant to indicate the damage against the main target. </t>
  </si>
  <si>
    <t>And the "AoE Damage:" notation indicates the damage the AoE component deals. The main target receives both damages combined. AoE Damage of attacks that also have a Damage component are educated guesses since we dont have the numbers for the AoE Damage.</t>
  </si>
  <si>
    <t>The starting point for the AoE damage for AoE special attacks that don't have a "Range: " component are the myth unit itself. For example the AoE damage from the Sphinx is calculated using the center of the Sphinx itself.</t>
  </si>
  <si>
    <t xml:space="preserve">And the starting point for the AoE damage for AoE special attack that have a "Range: " component is the main target. </t>
  </si>
  <si>
    <t>*When is says "can be used on: Villagers" it doesn't mean it can be used on Hero Citizens, unless specifically stated it can.</t>
  </si>
  <si>
    <t>*Everything you need to know about the normal attacks of the Myth Units is listed first. After that there is the potential explanation of a Special Attribute, Ability, or Attack. It will be indicated when it switches from the normal attack to the specials.</t>
  </si>
  <si>
    <t>GREEK MYTH UNITS</t>
  </si>
  <si>
    <t>Pegasus</t>
  </si>
  <si>
    <t>Myth Unit</t>
  </si>
  <si>
    <t>Flying</t>
  </si>
  <si>
    <t>Flying Scout.</t>
  </si>
  <si>
    <t>Sentinel (Hades)</t>
  </si>
  <si>
    <t>11 P</t>
  </si>
  <si>
    <t>Created by the Sentinel God Power, guards your or an allied Town Center until destroyed, are affected by Archer Upgrades, Track Rating: 5.</t>
  </si>
  <si>
    <t xml:space="preserve">    </t>
  </si>
  <si>
    <t>Hades Shade (Hades)</t>
  </si>
  <si>
    <t>Resurrected from your own killed Humans (20% chance) and appears at your Temple, MAX 25.</t>
  </si>
  <si>
    <t>Hippocampus (Poseidon)</t>
  </si>
  <si>
    <t>Water Scout Unit which spawns when you build your first Dock and which respawns after 60 seconds if killed.</t>
  </si>
  <si>
    <t>Minotaur (Athena)</t>
  </si>
  <si>
    <t>10 C</t>
  </si>
  <si>
    <t>Infantry Myth</t>
  </si>
  <si>
    <t>14 Fa</t>
  </si>
  <si>
    <t>+100% Damage VS Myth Units, -50% Damage VS Heroes.</t>
  </si>
  <si>
    <t>Special Attack Shoulder Charge -&gt; Damage: 120 Hack. Can be used on: Humans &amp; Infantry Myth Units &amp; Villagers.</t>
  </si>
  <si>
    <t>Damage Bonus: +200% Damage VS Infantry Myth Units.</t>
  </si>
  <si>
    <t>Recharge Time: 15 seconds.</t>
  </si>
  <si>
    <t>Centaur (Hermes)</t>
  </si>
  <si>
    <t>+100% Damage VS Myth Units, -75% Damage VS Heroes, Track Rating: 5.</t>
  </si>
  <si>
    <t>Special Attack Charged Shot -&gt; Damage: 50 Pierce. Can be used on: Humans &amp; Villagers &amp; Myth Units.</t>
  </si>
  <si>
    <t>Damage Bonus: +100% Damage VS Myth Units.</t>
  </si>
  <si>
    <t>Recharge Time: 15 seconds, Range: 12, Accuracy: 100%.</t>
  </si>
  <si>
    <t>Cyclops (Ares)</t>
  </si>
  <si>
    <t>250 F</t>
  </si>
  <si>
    <t>15 H</t>
  </si>
  <si>
    <t>18 Fa</t>
  </si>
  <si>
    <t xml:space="preserve">12 C </t>
  </si>
  <si>
    <t xml:space="preserve">+100% Damage VS Myth Units, -50% Damage VS Heroes. </t>
  </si>
  <si>
    <t>Special Attack Throw -&gt; Damage: instantly kills. Can be used on: Humans &amp; Villagers. (excluding Citizens)</t>
  </si>
  <si>
    <t xml:space="preserve">AoE Damage: 30 Hack each bounce. AoE Damage Bonus: +200% Damage VS Myth Units, -50% Damage VS Heroes.        </t>
  </si>
  <si>
    <t>Hydra (Dionysus)</t>
  </si>
  <si>
    <t xml:space="preserve">28 Fa </t>
  </si>
  <si>
    <t xml:space="preserve">10 C </t>
  </si>
  <si>
    <t>Scylla (Dionysus)</t>
  </si>
  <si>
    <t xml:space="preserve">20 Fa </t>
  </si>
  <si>
    <t>Manticore (Apollo)</t>
  </si>
  <si>
    <t>3 x 11 P</t>
  </si>
  <si>
    <t xml:space="preserve">25 Fa </t>
  </si>
  <si>
    <t>Special Attack Special Volley -&gt; AoE Damage: 6 projectiles for 15 Pierce each, Deals AoE damage based on number of projectiles that have hit a target.</t>
  </si>
  <si>
    <t>Can be used on: Humans &amp; Myth Units &amp; Villagers. AoE Damage Bonus: +100% Damage VS Myth Units, -75% Damage VS Heroes.</t>
  </si>
  <si>
    <t>Recharge Time: 15 seconds, Range: 16, Track Rating: 5, AoE Range: 4.</t>
  </si>
  <si>
    <t>Nemean Lion (Aphrodite)</t>
  </si>
  <si>
    <t>22 Fa</t>
  </si>
  <si>
    <t>Special Attack Roar -&gt; Damage: 36 Hack. Can be used on: Humans &amp; Myth Units &amp; Villagers.</t>
  </si>
  <si>
    <t>AoE Damage: 30 Hack. (AoE) Damage Bonus: +200% Damage VS Myth Units, -50% Damage VS Heroes.</t>
  </si>
  <si>
    <t>Colossus (Hephaestus)</t>
  </si>
  <si>
    <t>-50% Damage VS Heroes.</t>
  </si>
  <si>
    <t>Special Attribute Bigorexia: Can eat Gold Mines or Trees to Heal 15 HP/s.</t>
  </si>
  <si>
    <t>Chimera (Artemis)</t>
  </si>
  <si>
    <t xml:space="preserve">30 Fa </t>
  </si>
  <si>
    <t xml:space="preserve">+200% Damage VS Myth Units, -50% Damage VS Heroes. </t>
  </si>
  <si>
    <t xml:space="preserve">Special Attack Fire Breath -&gt; AoE Damage: 3 fire streams for 28 Hack each. Can be used on: Humans &amp; Myth Units &amp; Villagers. AoE Damage Bonus: +200% Damage VS Myth Units, -75% Damage VS Heroes. </t>
  </si>
  <si>
    <t>Recharge Time: 20 seconds, Range: 8, Track Rating: 6, Accuracy: 100%, AoE Range: 5.</t>
  </si>
  <si>
    <t>Medusa (Hera)</t>
  </si>
  <si>
    <t>15 P</t>
  </si>
  <si>
    <t>28 Fa</t>
  </si>
  <si>
    <t>Special Attack Petrify -&gt; Damage: instantly kills. Can be used on: Humans &amp; Myth Units &amp; Villagers.</t>
  </si>
  <si>
    <t xml:space="preserve">Recharge Time: 20 seconds, Range: 10. </t>
  </si>
  <si>
    <t>Carcinos (Hera)</t>
  </si>
  <si>
    <t>15 Fa</t>
  </si>
  <si>
    <t>EGYPTIAN MYTH UNITS</t>
  </si>
  <si>
    <t>Sphinx (Bast)</t>
  </si>
  <si>
    <t>120 F</t>
  </si>
  <si>
    <t>11.25 H</t>
  </si>
  <si>
    <t xml:space="preserve">5 C </t>
  </si>
  <si>
    <t>+200% Damage VS Myth Units, -50% Damage VS Heroes.</t>
  </si>
  <si>
    <t>Special Attack Sandstorm -&gt; Damage: 32 Hack. Can be used on: Humans &amp; Myth Units &amp; Siege.</t>
  </si>
  <si>
    <t>AoE Damage: 17 Hack. (AoE) Damage Bonus: +200% Damage VS Myth Units, -50% Damage VS Heroes.</t>
  </si>
  <si>
    <t>Recharge Time: 12 seconds, AoE Range: 3.</t>
  </si>
  <si>
    <t>Wadjet (Ptah)</t>
  </si>
  <si>
    <t xml:space="preserve">16 P </t>
  </si>
  <si>
    <t xml:space="preserve">15 Fa </t>
  </si>
  <si>
    <t>+200% Damage VS Myth Units, -75% Damage VS Heroes, Track Rating: 5, Accuracy: 100%.</t>
  </si>
  <si>
    <t>Always regenerates 1 HP/s.</t>
  </si>
  <si>
    <t>Anubite (Anubis)</t>
  </si>
  <si>
    <t xml:space="preserve">13 H </t>
  </si>
  <si>
    <t>Damage Bonus: +200% Damage VS Myth Units, -50% Damage VS Heroes.</t>
  </si>
  <si>
    <t>Serpent / Sea Snake (Anubis)</t>
  </si>
  <si>
    <t>Melee</t>
  </si>
  <si>
    <t>15%*</t>
  </si>
  <si>
    <t>Created by Plague of Serpents God Power. -50% Damage VS Heroes. Can't attack Buildings.</t>
  </si>
  <si>
    <t xml:space="preserve">Serpent: -90% Damage VS Villagers. *Sea Snake has 5% Hack armor. </t>
  </si>
  <si>
    <t>Petsuchos (Hathor)</t>
  </si>
  <si>
    <t>55 P*</t>
  </si>
  <si>
    <t xml:space="preserve">12 C* </t>
  </si>
  <si>
    <t>*Uses Lightning Attack, Accuracy: 100%. +100% Damage VS Myth Units, -75% Damage VS Heroes.</t>
  </si>
  <si>
    <t>Scarab (Sekhmet)</t>
  </si>
  <si>
    <t>+400% Damage VS Buildings, +100% Damage VS Myth Units, -50% Damage VS Heroes.</t>
  </si>
  <si>
    <t>Special Attribute Explosion -&gt; 40 Pierce Damage within 7.5 Range after death.</t>
  </si>
  <si>
    <t>Roc (Hathor)</t>
  </si>
  <si>
    <t>Myth Transport</t>
  </si>
  <si>
    <t>Transports 15 units.</t>
  </si>
  <si>
    <t xml:space="preserve">25 H </t>
  </si>
  <si>
    <t xml:space="preserve">+200% Damage VS Myth Units. -50% Damage VS Heroes. </t>
  </si>
  <si>
    <t>Special Attack Poison Sting -&gt; AoE Damage: 18 True Damage. Can be used on: Humans.</t>
  </si>
  <si>
    <t>All Humans within Range get poisoned which deals 18 True Damage over the course of 10 seconds. All non-Humans in Range receive 3 True Damage and aren't poisoned.</t>
  </si>
  <si>
    <t>8.5 H</t>
  </si>
  <si>
    <t>Created by the Mummy's Special Attack or the Ancestors God Power, -50% Damage VS Heroes, Maximum Lifespan of 60 seconds.</t>
  </si>
  <si>
    <t>Transports 20 Units.</t>
  </si>
  <si>
    <t>Mummy (Osiris)</t>
  </si>
  <si>
    <t>25 Fa</t>
  </si>
  <si>
    <t>+200% Damage VS Myth Units, -75% Damage VS Heroes, Accuracy: 100%.</t>
  </si>
  <si>
    <t>Special Attack Mummify -&gt; Damage: Turns enemies into Minions which fight for you. Can be used on: Humans &amp; Villagers &amp; Myth Units.</t>
  </si>
  <si>
    <t>Recharge Time: 12 seconds, Range: 12.</t>
  </si>
  <si>
    <t>Avenger (Horus)</t>
  </si>
  <si>
    <t xml:space="preserve">28 H </t>
  </si>
  <si>
    <t>Special Attack Whirlwind -&gt; Damage 37,5 Hack Damage. Can be used on: Humans &amp; Villagers.</t>
  </si>
  <si>
    <t>AoE Damage: 33 Hack Damage. AoE Damage Bonus: +200% Damage VS Myth Units, -50% Damage VS Heroes.</t>
  </si>
  <si>
    <t>Recharge Time: 10 seconds. AoE Range: 7.</t>
  </si>
  <si>
    <t>Phoenix (Thoth)</t>
  </si>
  <si>
    <t>40 H*</t>
  </si>
  <si>
    <t>War Turtle (Thoth)</t>
  </si>
  <si>
    <t>25 H</t>
  </si>
  <si>
    <t xml:space="preserve">20 C </t>
  </si>
  <si>
    <t xml:space="preserve">-50% Damage VS Heroes. </t>
  </si>
  <si>
    <t>Special Attack Flapping -&gt; Damage: 30 Crush Damage and 100 Hack Damage. Can be used on: Ships.</t>
  </si>
  <si>
    <t xml:space="preserve">This Special Attack can hit targets twice. Damage Bonus: -50% Damage VS Heroes. </t>
  </si>
  <si>
    <t>NORSE MYTH UNITS</t>
  </si>
  <si>
    <t>Raven (Odin)</t>
  </si>
  <si>
    <t xml:space="preserve">Flying Scout Units which spawns when you build your first Temple and which respawns after 4 Minutes when killed, MAX 2. </t>
  </si>
  <si>
    <t>Troll (Forseti / Loki)</t>
  </si>
  <si>
    <t>160 W</t>
  </si>
  <si>
    <t>+200% Damage VS Myth Units, -75% Damage VS Heroes, Track Rating: 5.</t>
  </si>
  <si>
    <t>Special Attribute Wraith -&gt; Heals himself for 25% of Damage dealt.</t>
  </si>
  <si>
    <t>Einherjar (Heimdall / Loki)</t>
  </si>
  <si>
    <t>175 G</t>
  </si>
  <si>
    <t>Special Attack Horn Blow -&gt; Damage: 19 Hack Damage. Can be used on: all Units &amp; Buildings.</t>
  </si>
  <si>
    <t xml:space="preserve">Horn Blow can be used against Nature Animals but it won't have any effect. </t>
  </si>
  <si>
    <t>AoE Damage: 19 Hack Damage. (AoE) Damage Bonus: -90% Damage VS Heroes.</t>
  </si>
  <si>
    <t>Valkyrie (Freyja / Loki)</t>
  </si>
  <si>
    <t>+200% Damage VS Myth units, -50% Damage VS Heroes.</t>
  </si>
  <si>
    <t>Battle Boar (Bragi / Loki)</t>
  </si>
  <si>
    <t>27 Fa</t>
  </si>
  <si>
    <t>Special Attack Buck -&gt; Damage: 10 Hack Damage. Can be used on: Humans &amp; Villagers &amp; Infantry Myth Units.</t>
  </si>
  <si>
    <t>Damage Bonus: +200% Damage VS Infantry Myth Units. Buck will not do anything to Heroes.</t>
  </si>
  <si>
    <t>Recharge Time: 18 seconds.</t>
  </si>
  <si>
    <t>Mountain Giant (Njord / Hel / Loki)</t>
  </si>
  <si>
    <t xml:space="preserve">25 C </t>
  </si>
  <si>
    <t>Special Attack Feat of Strength-&gt; Damage: 45 Hack Damage. Can be used on: Dwarfs.</t>
  </si>
  <si>
    <t>Special Attack Feat of Strength-&gt; Damage: 360 Crush Damage. Can be used on: Buildings.</t>
  </si>
  <si>
    <t>Both functions of the Special Attack are on the same Recharge Time: 15 seconds.</t>
  </si>
  <si>
    <t>Frost Giant (Skadi / Hel / Loki)</t>
  </si>
  <si>
    <t>18 H</t>
  </si>
  <si>
    <t>Recharge Time: 15 seconds, Range: 4.</t>
  </si>
  <si>
    <t>Kraken (Njord)</t>
  </si>
  <si>
    <t>20 Fa</t>
  </si>
  <si>
    <t>5 C</t>
  </si>
  <si>
    <t>Special Attack Strangle -&gt; Damage: instantly kills. Can be used on: Humans &amp; Ships.</t>
  </si>
  <si>
    <t>When used on Humans AoE Damage: 40 Hack Damage each bounce.</t>
  </si>
  <si>
    <t xml:space="preserve">AoE Damage Bonus: +200% Damage VS Myth Units, -50% Damage VS Heroes. </t>
  </si>
  <si>
    <t>Walking Woods (Njord)</t>
  </si>
  <si>
    <t>15 C</t>
  </si>
  <si>
    <t>Created by the Walking Woods God Power.</t>
  </si>
  <si>
    <t>Fire Giant (Baldr / Hel / Loki)</t>
  </si>
  <si>
    <t>+100% Damage VS Myth Units, -75% Damage VS Heroes, Track Rating: 5. deals DOUBLE the amount of Damage listed this is due to Attacking Twice during one Animation.</t>
  </si>
  <si>
    <t>Special Attack Firestorm -&gt; Damage: 25 Hack Damage and 15 Crush Damage. Can be used on: Humans &amp; Myth Units &amp; Buildings &amp; Villagers.</t>
  </si>
  <si>
    <t>Damage Bonus: -75% Damage VS Heroes.</t>
  </si>
  <si>
    <t>Firestorm is divided into 3 moments of Damage. First 1 fireball is thrown at the main target, when it hits it deals damage to anything within 3 Range. Then the fireball splits up into 2 fireballs which roll further and when they hit the ground they both deal damage to anything within 3 Range. Since the final position of the last 2 fireballs isn't on top of each other it is possible to only take damage from 1 of them. And the main target can dodge those last 2 hits by running. Although it deals AoE Damage is doesn't follow the AoE falloff system. It just deals the main target damage to each affected unit.</t>
  </si>
  <si>
    <t>Recharge Time: 15 seconds, Range: 14, Track Rating: 5, Accuracy: 100%, AoE Range for each Fireball: 3.</t>
  </si>
  <si>
    <t>Fenris Wolf Brood (Tyr / Loki)</t>
  </si>
  <si>
    <t>+200% Damage VS Myth Units, -75% Damage VS Heroes.</t>
  </si>
  <si>
    <t>Jormund Elver (Tyr)</t>
  </si>
  <si>
    <t xml:space="preserve">40 P </t>
  </si>
  <si>
    <t>+200% Damage VS Myth Units, -75% Damage VS Heroes, Accuracy: 100%, Track Rating: 5.</t>
  </si>
  <si>
    <t>Nidhogg (Hel)</t>
  </si>
  <si>
    <t xml:space="preserve">40 C*      </t>
  </si>
  <si>
    <t>Created by the Nidhogg God Power, Normal Attacks always deal AoE Damage, -90% Damage VS Heroes, can't be healed.</t>
  </si>
  <si>
    <t xml:space="preserve">Special Attacks that don't work VS the Nidhogg: Mummy, Lampades. </t>
  </si>
  <si>
    <t>God Powers that don't work VS the Nidhogg: Traitor, Chaos.</t>
  </si>
  <si>
    <t>Fimbulwinter Wolf (Tyr)</t>
  </si>
  <si>
    <t xml:space="preserve">8 C </t>
  </si>
  <si>
    <t>Created by the Fimbulwinter God Power, -50% Damage VS Heroes.</t>
  </si>
  <si>
    <t>ATLANTEAN MYTH UNITS</t>
  </si>
  <si>
    <t>Carnivora (Oceanus)</t>
  </si>
  <si>
    <t>Created by the Carnivora God Power, Can be cast on Land or Water, Water Carnivora has 550 Hitpoints.</t>
  </si>
  <si>
    <t xml:space="preserve">-50% Damage VS Heroes &amp; Villagers. </t>
  </si>
  <si>
    <t>Land Carnivora: Special Attack Swallow -&gt; Damage: instantly kills. Can be used on: Humans.</t>
  </si>
  <si>
    <t>Water Carnivora: Special Attack Swallow -&gt; Damage: instantly kills or 20 Hack Damage. Can be used on: Ships &amp; Humans.</t>
  </si>
  <si>
    <t>The Water Carnivora instantly kills Ships with Swallow and deals 20 Hack Damage to Humans with Swallow.</t>
  </si>
  <si>
    <t>Recharge Time: 10 seconds for Land and 12 seconds for Water, Range: 4.</t>
  </si>
  <si>
    <t>Spider (Leto)</t>
  </si>
  <si>
    <t>insta kill</t>
  </si>
  <si>
    <t>Hatches from Spider Egg below, Kills a Human Instantly. (excluding War Elephants)</t>
  </si>
  <si>
    <t>Spider Egg (Leto)</t>
  </si>
  <si>
    <t>Promethean (Prometheus)</t>
  </si>
  <si>
    <t xml:space="preserve">Special Attribute Earthly Death -&gt; Splits into 2 Promethean Offspring when killed. </t>
  </si>
  <si>
    <t>Promethean Offspring (Prometheus)</t>
  </si>
  <si>
    <t>2 C</t>
  </si>
  <si>
    <t>+50% Damage VS Myth Units, -50% Damage VS Heroes.</t>
  </si>
  <si>
    <t>Automaton (Leto)</t>
  </si>
  <si>
    <t>Caladria (Oceanus)</t>
  </si>
  <si>
    <t>25 G 10 Fa</t>
  </si>
  <si>
    <t>Heals 1 Unit for 15 HP/s within 20 Range.</t>
  </si>
  <si>
    <t>Servant (Oceanus)</t>
  </si>
  <si>
    <t>125 G</t>
  </si>
  <si>
    <t>4 C</t>
  </si>
  <si>
    <t>Hidden Special Attribute Bug -&gt; The Servant gets +16.66% Crush and Hack Damage per killing blow. This is most likely a bug that has been in the game all these years.</t>
  </si>
  <si>
    <t>Heals 1 Unit for 7.5 HP/s within 12 Range.</t>
  </si>
  <si>
    <t>Satyr (Hyperion)</t>
  </si>
  <si>
    <t>20 P</t>
  </si>
  <si>
    <t>Special Attack Javelin Toss -&gt; AoE Damage: 3 projectiles for 27 Pierce each, Deals AoE damage based on number of projectiles that have hit a target.</t>
  </si>
  <si>
    <t>Can be used on: Villagers &amp; Humans &amp; Myth Units. AoE Damage Bonus: +200% Damage VS Myth Units, -75% Damage VS Heroes.</t>
  </si>
  <si>
    <t>Recharge Time: 20 seconds, Range: 16, AoE Range: 1, Track Rating: 10, Accuracy: 100%.</t>
  </si>
  <si>
    <t>Behemoth (Rheia)</t>
  </si>
  <si>
    <t>+100% Damage VS Myth Units, -50% Damage VS Heroes, +400% Damage VS Buildings.</t>
  </si>
  <si>
    <t>Regenerates 2 HP/s.</t>
  </si>
  <si>
    <t>Dryad (Theia)</t>
  </si>
  <si>
    <t>Produced from Hesperides Tree, MAX 5.</t>
  </si>
  <si>
    <t>Nereid (Hyperion)</t>
  </si>
  <si>
    <t xml:space="preserve">+600% Damage VS Myth Units, -50% Damage VS Heroes. </t>
  </si>
  <si>
    <t>Special Attack Shark Bite -&gt; Damage: 150 Hack. Can be used on: All Units &amp; Buildings.</t>
  </si>
  <si>
    <t>Damage Bonus: +600% Damage VS Myth Units, -50% Damage VS Heroes.</t>
  </si>
  <si>
    <t>Stymphalian Bird (Theia)</t>
  </si>
  <si>
    <t>50 G 25 Fa</t>
  </si>
  <si>
    <t>Lampades (Hekate)</t>
  </si>
  <si>
    <t xml:space="preserve">+100% Damage VS Myth Units, -75% Damage VS Heroes. </t>
  </si>
  <si>
    <t>Has a death Animation of spreading Poison which does 0 Damage within 7 Range before the Asper Blood Upgrade.</t>
  </si>
  <si>
    <t>Special Attack Chaos -&gt; Damage: turns enemies hostile to all. Can be used on: Humans &amp; Myth Units &amp; Ships &amp; Sentinels &amp; Hades Shade. (excluding Fishing Ships &amp; Transport Ships &amp; Pegasus &amp; Hippocampus &amp; Raven &amp; Oracle Scout)</t>
  </si>
  <si>
    <t>Recharge Time: 22 seconds, Range: 7.</t>
  </si>
  <si>
    <t>Argus (Atlas)</t>
  </si>
  <si>
    <t>Heka Gigantes (Helios)</t>
  </si>
  <si>
    <t>30 C</t>
  </si>
  <si>
    <t xml:space="preserve">-50% Damage VS Heroes. This Unit deals DOUBLE the amount of Damage listed this is due to Attacking Twice during one Animation. </t>
  </si>
  <si>
    <t>Special Attack Grand Slam -&gt; Damage: 20 Hack and 25 Crush. Can be used on: Humans &amp; Heroes &amp; Infantry Myth Units &amp; Villagers. Creates a shockwave in front of the Heka Gigantes pushing away enemies.</t>
  </si>
  <si>
    <t>Buildings are affected by this shockwave but won't get pushed away. Each affected Unit &amp; Building takes the main target damage.</t>
  </si>
  <si>
    <t>Damage Bonus: +200% Damage VS Infantry Myth Units, -50% Damage VS Heroes.</t>
  </si>
  <si>
    <t>Man O' War (Helios)</t>
  </si>
  <si>
    <t>25 H*</t>
  </si>
  <si>
    <t>*Uses Lightning Attack, Chain Lightning hits multiple targets, +200% Damage VS Myth Units, -75% Damage VS Heroes.</t>
  </si>
  <si>
    <t>Tartarian Spawn (Hekate)</t>
  </si>
  <si>
    <t>+100% Damage VS Humans, -50% Damage VS Heroes, 6 Tartarian Spawn are always out until the Tartarian Gate is destroyed.</t>
  </si>
  <si>
    <t>Special Attack Jump -&gt; Damage: 20 Hack. Can be used on: all Units &amp; Buildings.</t>
  </si>
  <si>
    <t>Recharge Time: 8 seconds, Range: 4-8.</t>
  </si>
  <si>
    <t>CHINESE MYTH UNITS</t>
  </si>
  <si>
    <t>Monkey King (Sun Wukong)</t>
  </si>
  <si>
    <t>Special Attack Stun -&gt; Damage: 13 Hack and stuns Enemies within 3 Range for 1 second (doesn't stun Heroes). Can be used on: Humans &amp; Myth Units &amp; Siege. Damage Bonus: +200% Damage VS Myth Units.</t>
  </si>
  <si>
    <t>Recharge Time: 15 seconds, Stun Range: 3.</t>
  </si>
  <si>
    <t>Terracotta Warrior (Huang Di)</t>
  </si>
  <si>
    <t>120 W</t>
  </si>
  <si>
    <t>Special Attribute Refund -&gt; Generates between 10-22 Wood and 1-2 Favor upon death.</t>
  </si>
  <si>
    <t>Special Attribute Lethal Dust -&gt; Spreads Lethal Dust upon death. Damage: 15 Pierce. Range: 7. Affects: All Units. Damage Bonus: -75% Damage VS Heroes, +200% Damage VS Myth Units.</t>
  </si>
  <si>
    <t>Qilin (Chang'e)</t>
  </si>
  <si>
    <t>Special Attribute Healer -&gt; Heals Allies in a Range of 10 for 50 Hitpoints upon death.</t>
  </si>
  <si>
    <t>Jiangshi (Zhong Kui)</t>
  </si>
  <si>
    <t>Special Attack Suck Life -&gt; Damage: 50 Hack. Can be used on: All Units. Damage Bonus: +200% Damage VS Myth Units, -50% Damage VS Heroes. Heals himself for 100% of Damage dealt.</t>
  </si>
  <si>
    <t>Recharge Time: 16 seconds.</t>
  </si>
  <si>
    <t>Pixiu (Dabo Gong)</t>
  </si>
  <si>
    <t>Special Attribute Cash Cow -&gt; each Pixiu generates 2.5 Gold per second while fighting.</t>
  </si>
  <si>
    <t>War Salamander (He Bo)</t>
  </si>
  <si>
    <t>This Unit is Amphibious and can thus traverse both land and water.</t>
  </si>
  <si>
    <t>Vermilion Bird (Chongli)</t>
  </si>
  <si>
    <t>2 - 6</t>
  </si>
  <si>
    <t>30 Fa</t>
  </si>
  <si>
    <t>-75% Damage VS Heroes.</t>
  </si>
  <si>
    <t>Special Attribute -&gt; Each regular attack deals the damage listed above, but on the spot the regular attack struck the enemy a Tornado is created.</t>
  </si>
  <si>
    <t>This Tornado does -&gt; AoE Damage: 15 Hack and 10 Crush. AoE Range: 4. Works on: All Units &amp; Buildings. Damage Bonus: +200% Damage VS Myth Units, -75% Damage VS Heroes. These Tornados can wander for 4 Range and remain for 5 seconds. They apply their damage continually but to make it understandable: it deals 15 Hack and 10 Crush per second. Therefore it differs from regular AoE attacks.</t>
  </si>
  <si>
    <t>White Tiger (Xi Wangmu)</t>
  </si>
  <si>
    <t>30 H</t>
  </si>
  <si>
    <t>Special Attack Tiger's Leap -&gt; Damage: 200 Hack. Can be used on: All Units.</t>
  </si>
  <si>
    <t>Damage Bonus: +100% Damage VS Myth Units, -50% Damage VS Heroes.</t>
  </si>
  <si>
    <t xml:space="preserve">Recharge Time: 20 seconds, Range: 4-14. </t>
  </si>
  <si>
    <t>Earth Dragon (Xi Wangmu)</t>
  </si>
  <si>
    <t>30 H*</t>
  </si>
  <si>
    <t>Even though the Earth Dragon is classified as a Myth Unit it can't be targetted by a lot of Special Attacks and God Powers that normally work VS Myth Units. This is of course because it's a special unit that shouldn't instantly die to some of these effects. I will outline which Special Attacks and God Powers that work VS Myth Units don't work VS the Earth Dragon.</t>
  </si>
  <si>
    <t>Special Attacks that don't work VS/on the Earth Dragon: Polyphemus &amp; Perseus &amp; General/Einherjar Boost Effect &amp; Medusa &amp; Mummy &amp; Frost Giant &amp; Lampades &amp; Argus &amp; Heka Gigantes &amp; Titan &amp; Shennong Monk Conversion.</t>
  </si>
  <si>
    <t>God Powers that don't work VS/on the Earth Dragon: Frost &amp; Shockwave &amp; Traitor &amp; Chaos &amp; Implode &amp; Vortex &amp; Call to Arms &amp; Shifting Sands. -&gt; Restoration does work.</t>
  </si>
  <si>
    <t>Special Attack Spitting Fire -&gt; AoE Damage: 3 Fire Streams for 25 Hack each. Can be used on: Humans &amp; Villagers &amp; Myth Units.</t>
  </si>
  <si>
    <t>AoE Damage Bonus: +200% Damage VS Myth Units, -75% Damage VS Heroes.</t>
  </si>
  <si>
    <t>Recharge Time: 20 seconds, Range 8, AoE Range: 5, Track Rating: 6, Accuracy: 100%.</t>
  </si>
  <si>
    <t>290 F</t>
  </si>
  <si>
    <t>25 C</t>
  </si>
  <si>
    <t>Special Attack Spitting Fire -&gt; AoE Damage: 100 Hack and 50 Crush. Can be used on: Humans &amp; Villagers &amp; Myth Units &amp; Buildings &amp; Ships.</t>
  </si>
  <si>
    <t>Damage Bonus: +100% Damage VS Myth Units, -75% Damage VS Heroes.</t>
  </si>
  <si>
    <t>Recharget Time: 13 seconds, Range: 14, AoE Range 6, Track Rating: 5, Accuracy: 100%.</t>
  </si>
  <si>
    <t>* Titan is affected by Myth Unit Upgrades, unless specifically stated it's not.</t>
  </si>
  <si>
    <t>TITAN MYTH UNIT</t>
  </si>
  <si>
    <t>Titan</t>
  </si>
  <si>
    <t>Titan Gate Upgrade</t>
  </si>
  <si>
    <t>H 70*</t>
  </si>
  <si>
    <t>C 70*</t>
  </si>
  <si>
    <t>Special Attack Shockwave -&gt; AoE Damage: 60 Hack. Can be used on: Humans &amp; Villagers &amp; Myth Units. (excluding Flying)</t>
  </si>
  <si>
    <t>Damage Bonus: +200% Damage VS Humans &amp; Myth Units. Shockwave will not do anything to Heroes &amp; Earth Dragon &amp; Flying.</t>
  </si>
  <si>
    <t>Recharge Time: 8 seconds, AoE Range: 7.</t>
  </si>
  <si>
    <t>Even though the Titan is classified as a Myth Unit it can't be targetted by a lot of Special Attacks and God Powers that normally work VS Myth Units. This is of course because it's a special unit that shouldn't instantly die to some of these effects. I will outline which Special Attacks and God Powers that work VS Myth Units don't work VS the Titan.</t>
  </si>
  <si>
    <t>Special Attacks that don't work VS/on the Titan: Polyphemus &amp; Perseus &amp; General/Einherjar Boost Effect &amp; Medusa &amp; Mummy &amp; Frost Giant &amp; Lampades &amp; Argus &amp; Heka Gigantes &amp; Monkey King &amp; Titan &amp; Shennong Monk Conversion.</t>
  </si>
  <si>
    <t>SET: All these Animals except the Chickens &amp; Ducks can be Converted by Set Priests to serve the Set player (but dont forget to apply the buffs/nerfs to these stats after Conversion). The Converted Animals can't be healed.</t>
  </si>
  <si>
    <t>MOTHER NATURE HUNTABLE NEUTRAL ANIMALS</t>
  </si>
  <si>
    <t>Aurochs</t>
  </si>
  <si>
    <t>Conversion Time: 60 Seconds, Available Food: 400.</t>
  </si>
  <si>
    <t>Baboon</t>
  </si>
  <si>
    <t>3.30</t>
  </si>
  <si>
    <t>Conversion Time: 30 Seconds, Available Food: 100.</t>
  </si>
  <si>
    <t>Bear</t>
  </si>
  <si>
    <t>5.00</t>
  </si>
  <si>
    <t>9 H</t>
  </si>
  <si>
    <t>Conversion Time: 60 Seconds, Available Food: 200.</t>
  </si>
  <si>
    <t>Boar</t>
  </si>
  <si>
    <t>Conversion Time: 60 Seconds, Available Food: 300.</t>
  </si>
  <si>
    <t>Caribou</t>
  </si>
  <si>
    <t>2.20</t>
  </si>
  <si>
    <t>Conversion Time: 30 Seconds, Available Food: 150.</t>
  </si>
  <si>
    <t>Chicken</t>
  </si>
  <si>
    <t>1.80</t>
  </si>
  <si>
    <t>Available Food: 75.</t>
  </si>
  <si>
    <t>Crocodile</t>
  </si>
  <si>
    <t>Crowned Crane</t>
  </si>
  <si>
    <t>4.10</t>
  </si>
  <si>
    <t>Deer</t>
  </si>
  <si>
    <t>Duck</t>
  </si>
  <si>
    <t>Elephant</t>
  </si>
  <si>
    <t>Conversion Time: 70 Seconds, Available Food: 750.</t>
  </si>
  <si>
    <t>Elephant Indian</t>
  </si>
  <si>
    <t>Elk</t>
  </si>
  <si>
    <t>Gazelle</t>
  </si>
  <si>
    <t>Giraffe</t>
  </si>
  <si>
    <t>Hippopotamus</t>
  </si>
  <si>
    <t>4.00</t>
  </si>
  <si>
    <t>Hyena</t>
  </si>
  <si>
    <t>Conversion Time: 60 Seconds, Available Food: 100.</t>
  </si>
  <si>
    <t>Lion</t>
  </si>
  <si>
    <t>Lizard</t>
  </si>
  <si>
    <t>Conversion Time: 70 Seconds, Available Food: 200.</t>
  </si>
  <si>
    <t>Monkey</t>
  </si>
  <si>
    <t>Panda Bear</t>
  </si>
  <si>
    <t xml:space="preserve">5.00 </t>
  </si>
  <si>
    <t>Polar Bear</t>
  </si>
  <si>
    <t>Rhinoceros</t>
  </si>
  <si>
    <t>Conversion Time: 70 Seconds, Available Food: 500.</t>
  </si>
  <si>
    <t>Tiger</t>
  </si>
  <si>
    <t>Conversion Time: 70 Seconds, Available Food: 100.</t>
  </si>
  <si>
    <t>Walrus</t>
  </si>
  <si>
    <t>Water Buffalo</t>
  </si>
  <si>
    <t>Wolf</t>
  </si>
  <si>
    <t>Zebra</t>
  </si>
  <si>
    <t>Conversion Time: 30 Seconds, Available Food: 200.</t>
  </si>
  <si>
    <t>*These Animals can be taken over by any player by standing next to them within a Range of 12.</t>
  </si>
  <si>
    <t>HERDABLE ANIMALS</t>
  </si>
  <si>
    <t>Pig</t>
  </si>
  <si>
    <t>Herdable</t>
  </si>
  <si>
    <t xml:space="preserve">The available amount of Food which can be gathered from this Animal is 51 + (1 per 4 seconds when neutral) (1 per 3 seconds when owned) with a maximum of 300. </t>
  </si>
  <si>
    <t>Goat</t>
  </si>
  <si>
    <t>Cow</t>
  </si>
  <si>
    <t xml:space="preserve">The available amount of Food which can be gathered from this Animal is 75 + (1 per 4 seconds when neutral) (1 per 3 seconds when owned) with a maximum of 400. </t>
  </si>
  <si>
    <t>Yak</t>
  </si>
  <si>
    <t>*These Units do not have a type and are so rare that I will not go into detail explaining everything about them.</t>
  </si>
  <si>
    <t>RELIC SPAWNED ANIMALS</t>
  </si>
  <si>
    <t>Golden Lion</t>
  </si>
  <si>
    <t>5.0</t>
  </si>
  <si>
    <t>Created by the a pair of Golden Lions Relic, 2 Golden Lions spawn at the Temple which has the Relic garrisoned and respawn there 60 seconds after both died.</t>
  </si>
  <si>
    <t>Relic Monkey</t>
  </si>
  <si>
    <t>Created by the the Monkey Head Relic, 3 Monkeys spawn at the Temple which has the Relic garrisoned and respawn there 60 seconds after all died.</t>
  </si>
  <si>
    <t>RELICS</t>
  </si>
  <si>
    <t>the icon of the relic</t>
  </si>
  <si>
    <t>the name of the relic</t>
  </si>
  <si>
    <t>DESCRIPTION</t>
  </si>
  <si>
    <t>the effects of the relic</t>
  </si>
  <si>
    <t>When a chat message goes to the second line it will no longer display color or icons and can mess up spaces.</t>
  </si>
  <si>
    <t>This is why some relic garrison messages look different and maybe have a space missing too.</t>
  </si>
  <si>
    <t>A pair of Golden Lions</t>
  </si>
  <si>
    <t>Summons a pair of Golden Lions that respawn after 60 seconds if both Lions have been killed.</t>
  </si>
  <si>
    <t>The Ankh of Ra</t>
  </si>
  <si>
    <t>2.4 free Favor / minute.</t>
  </si>
  <si>
    <t>Anvil of Hephaestus</t>
  </si>
  <si>
    <t>-10% Armory &amp; Dwarven Armory Food  &amp; Wood &amp; Gold Upgrades cost.</t>
  </si>
  <si>
    <t>The Armor of Achilles</t>
  </si>
  <si>
    <t>-5% Infantry Hack Vulnerability.</t>
  </si>
  <si>
    <t>Arrows of the Alfar</t>
  </si>
  <si>
    <t>A Black Lotus</t>
  </si>
  <si>
    <t>+10% Villager Farm Gather Rate.</t>
  </si>
  <si>
    <t>The Blanket of Empress Zoe</t>
  </si>
  <si>
    <t>-5% Building Crush Vulnerability.</t>
  </si>
  <si>
    <t>Blue Crystal Shard</t>
  </si>
  <si>
    <t>+5% Villager Gold and Wood Gather Rate. (doesn't affect Gaia Trees)</t>
  </si>
  <si>
    <t>Boots of Kick Everything</t>
  </si>
  <si>
    <t>+10% Hero Movement Speed.</t>
  </si>
  <si>
    <t>The Bow of Artemis</t>
  </si>
  <si>
    <t>-15% Archer &amp; Throwing Axeman &amp; Ballista &amp; Fire Lance &amp; All Ranged Myth units Wood and Gold cost.</t>
  </si>
  <si>
    <t>The Bridle of Pegasus</t>
  </si>
  <si>
    <t>Summons a Pegasus that respawns after 60 seconds if killed.</t>
  </si>
  <si>
    <t>Canopic Jar of Imsety</t>
  </si>
  <si>
    <t>-15% Infantry Training Time.</t>
  </si>
  <si>
    <t>Scales of a Catoblepas</t>
  </si>
  <si>
    <t>-20% Myth Unit Crush Vulnerability.</t>
  </si>
  <si>
    <t>Dwarfen Calipers</t>
  </si>
  <si>
    <t>-20% Siege Wood and Gold cost.</t>
  </si>
  <si>
    <t>The Eye of Horus</t>
  </si>
  <si>
    <t>+2 Population for Each Town Center.</t>
  </si>
  <si>
    <t>The Eye of Ornlu</t>
  </si>
  <si>
    <t>+5% Throwing Axeman &amp; Hypaspist &amp; Axeman &amp; Cataphract Hack Damage, +5% Cheiroballista Pierce Damage.</t>
  </si>
  <si>
    <t>The Fetters of Fenrir</t>
  </si>
  <si>
    <t>+250 Villager Pierce Damage, killing Animals in 1 Shot.</t>
  </si>
  <si>
    <t>The Flagstone of Buhen</t>
  </si>
  <si>
    <t>-25% Wall Gold cost.</t>
  </si>
  <si>
    <t>Gaia's Book of Knowledge</t>
  </si>
  <si>
    <t>+5% Toxotes &amp; Throwing Axeman &amp; Chariot Archer &amp; Arcus &amp; Chu Ko Nu Hitpoints.</t>
  </si>
  <si>
    <t>Grugnir, Odin's Spear</t>
  </si>
  <si>
    <t>+5% Ulfsark &amp; Hoplite &amp; Spearman &amp; Murmillo &amp; Halberdier Hack Damage.</t>
  </si>
  <si>
    <t>Harmonia's Necklace</t>
  </si>
  <si>
    <t>+10% Villager Gold Gather Rate.</t>
  </si>
  <si>
    <t>Harter's Folly</t>
  </si>
  <si>
    <t>+2 Kataskopos &amp; Priest &amp; Ulfsark &amp; Scout Cavalry LoS, +4 Oracle &amp; Pegasus &amp; Hippocampus &amp; Raven LoS.</t>
  </si>
  <si>
    <t>The Head of Orpheus</t>
  </si>
  <si>
    <t>+8 Building LoS.</t>
  </si>
  <si>
    <t>Thundercloud Shawl</t>
  </si>
  <si>
    <t>-5% Human &amp; Atlantean Hero Pierce Vulnerability.</t>
  </si>
  <si>
    <t>The Khopesh of Horus</t>
  </si>
  <si>
    <t>+100% Hero Damage VS Myth Units.</t>
  </si>
  <si>
    <t>The Kithara of Apollo</t>
  </si>
  <si>
    <t>+10% Villager Movement Speed.</t>
  </si>
  <si>
    <t>The Mithril Horseshoes</t>
  </si>
  <si>
    <t>+10% Cavalry Movement Speed.</t>
  </si>
  <si>
    <t>The Monkey Head</t>
  </si>
  <si>
    <t>Summons 3 Relic Monkeys which respawn in 60 seconds after all three died.</t>
  </si>
  <si>
    <t>The Nose of the Sphinx</t>
  </si>
  <si>
    <t>+15% Building Hitpoints.</t>
  </si>
  <si>
    <t>Odin's Wand</t>
  </si>
  <si>
    <t>-20% Temple Upgrades cost.</t>
  </si>
  <si>
    <t>The Oseberg Wagon</t>
  </si>
  <si>
    <t>-25% Caravan Food cost, +15% Caravan Movement Speed.</t>
  </si>
  <si>
    <t>Pandora's Box</t>
  </si>
  <si>
    <t>-25% Myth Unit Training Time.</t>
  </si>
  <si>
    <t>Pelt of Argus</t>
  </si>
  <si>
    <t>+6 Unit LoS.</t>
  </si>
  <si>
    <t>Pygmalion's Statue</t>
  </si>
  <si>
    <t>+40% Villager Hitpoints.</t>
  </si>
  <si>
    <t>Ring of the Nibelung</t>
  </si>
  <si>
    <t>18 free Gold / minute.</t>
  </si>
  <si>
    <t>The Scarab Pendant</t>
  </si>
  <si>
    <t>+100% Behemoth &amp; Scarab Damage VS Buildings, +50% Helepolis &amp; Portable Ram &amp; Siege Tower &amp; Fire Lance &amp; Fire Siphon Damage VS Buildings.</t>
  </si>
  <si>
    <t>Shingles of Steel</t>
  </si>
  <si>
    <t>+200% House Hitpoints, +50% Manor Hitpoints.</t>
  </si>
  <si>
    <t>The Ship of Fingernails</t>
  </si>
  <si>
    <t>24 free Food / minute.</t>
  </si>
  <si>
    <t>The Sistrum of Bast</t>
  </si>
  <si>
    <t>-10% Villager Food cost.</t>
  </si>
  <si>
    <t>The Staff of Dionysus</t>
  </si>
  <si>
    <t>+20 Villager Food Carrying Capacity.</t>
  </si>
  <si>
    <t>The Tail of Cerberus</t>
  </si>
  <si>
    <t>-25% Myth Unit Special Attack Recharge Time.</t>
  </si>
  <si>
    <t>The Titan's Treasure</t>
  </si>
  <si>
    <t>-25% Secrets of the Titans Food, Wood, Gold and Favor cost</t>
  </si>
  <si>
    <t>The Toothed Arrows</t>
  </si>
  <si>
    <t>The Tower of Sestus</t>
  </si>
  <si>
    <t>+30% Tower Ranged Pierce Damage , +10% Tower Melee Pierce Damage.</t>
  </si>
  <si>
    <t>The Trios Bow</t>
  </si>
  <si>
    <t>+2 Archer &amp; Throwing Axeman &amp; Cheiroballista &amp; Ballista &amp; Fire Lance LoS and Range.</t>
  </si>
  <si>
    <t>Trojan Gate Hinge</t>
  </si>
  <si>
    <t>+20% Wall Hitpoints.</t>
  </si>
  <si>
    <t>Tusk of the Iron Boar</t>
  </si>
  <si>
    <t>+10% Cavalry &amp; Chariot Archer Hitpoints.</t>
  </si>
  <si>
    <t>The Wedjat Eye</t>
  </si>
  <si>
    <t xml:space="preserve">UPGRADES </t>
  </si>
  <si>
    <t>the icon of the upgrade</t>
  </si>
  <si>
    <t>UPGRADE NAME</t>
  </si>
  <si>
    <t>the name of the upgrade</t>
  </si>
  <si>
    <t>first age in which you are allowed to research this upgrade, ARC = Archaic, CLA = Classical, HER = Heroic, MYTH = Mythic</t>
  </si>
  <si>
    <t>RT</t>
  </si>
  <si>
    <t>the seconds it takes to research this upgrade</t>
  </si>
  <si>
    <t>the cost of the upgrade, F = Food, W = Wood, G = Gold, Fa = Favor</t>
  </si>
  <si>
    <t>the effect of the upgrade</t>
  </si>
  <si>
    <t>*Upgrades that affect Myth Units also affect Titans unless specifically stated they do not.</t>
  </si>
  <si>
    <t>*Isis doesn't get a discount on Secrets of the Titans</t>
  </si>
  <si>
    <t>TOWN CENTER</t>
  </si>
  <si>
    <t>Masons</t>
  </si>
  <si>
    <t>200 F 300 W</t>
  </si>
  <si>
    <t>+15% Building Hitpoints (excluding Titan Gate)</t>
  </si>
  <si>
    <t>-5% Building Crush Vulnerability (excluding Titan Gate)</t>
  </si>
  <si>
    <t>-20% Town Center &amp; Citadel Hack Vulnerability</t>
  </si>
  <si>
    <t>Architects</t>
  </si>
  <si>
    <t>400 F 500 W</t>
  </si>
  <si>
    <t>Requires Masons</t>
  </si>
  <si>
    <t>Fortified Town Center</t>
  </si>
  <si>
    <t>400 W 400 G</t>
  </si>
  <si>
    <t>Secrets of the Titans</t>
  </si>
  <si>
    <t>800 F 800 G 800 W 50 Fa</t>
  </si>
  <si>
    <t>Villagers / Norse Infantry need to build it after being researched</t>
  </si>
  <si>
    <t>*Wood Gather Rate also includes Gather Rate from Gaia Trees.</t>
  </si>
  <si>
    <t>*Remember that these percentages aren't straightforward, go to the Gather Rates tab to learn more. Also the other Excel file linked there describes the real effect of each upgrade for each civilization.</t>
  </si>
  <si>
    <t>MINING CAMP / LUMBER CAMP / STOREHOUSE / GRANARY / OX CART / ECONOMIC GUILD / STORAGE PIT</t>
  </si>
  <si>
    <t>Hand Axe</t>
  </si>
  <si>
    <t>120 F 50 G</t>
  </si>
  <si>
    <t xml:space="preserve">+10% Villager Wood Gather Rate </t>
  </si>
  <si>
    <t>+11% Laborer Wood Gather Rate, no extra 1% on Gaia Trees</t>
  </si>
  <si>
    <t>+5 Villager Wood Carrying Capacity</t>
  </si>
  <si>
    <t>Pickaxe</t>
  </si>
  <si>
    <t>50 F 120 W</t>
  </si>
  <si>
    <t>+10% Villager Gold Gather Rate</t>
  </si>
  <si>
    <t>+5 Villager Gold Carrying Capacity</t>
  </si>
  <si>
    <t>+11% Laborer Gold Gather Rate</t>
  </si>
  <si>
    <t>Husbandry</t>
  </si>
  <si>
    <t>100 W 50 G</t>
  </si>
  <si>
    <t>+15 Villager Food Carrying Capacity.</t>
  </si>
  <si>
    <t>+30% Herdable Fatten Rate.</t>
  </si>
  <si>
    <t>+20% Villager Herdable Gather Rate.</t>
  </si>
  <si>
    <t>Hunting Dogs</t>
  </si>
  <si>
    <t>100 W 100 G</t>
  </si>
  <si>
    <t>+30% Villager Huntable Gather Rate</t>
  </si>
  <si>
    <t>Plow</t>
  </si>
  <si>
    <t>50 W 100 G</t>
  </si>
  <si>
    <t>+10% Villager Farm Gather Rate</t>
  </si>
  <si>
    <t>+22% Laborer Farm Gather Rate</t>
  </si>
  <si>
    <t>Bow Saw</t>
  </si>
  <si>
    <t>250 F 150 G</t>
  </si>
  <si>
    <t>Requires Hand Axe</t>
  </si>
  <si>
    <t>Shaft Mine</t>
  </si>
  <si>
    <t>Requires Pickaxe</t>
  </si>
  <si>
    <t>Carpenters</t>
  </si>
  <si>
    <t>300 F 200 G</t>
  </si>
  <si>
    <t>Requires Bow Saw</t>
  </si>
  <si>
    <t>Quarry</t>
  </si>
  <si>
    <t>Requires Shaft Mine</t>
  </si>
  <si>
    <t>Irrigation</t>
  </si>
  <si>
    <t>150 W 250 G</t>
  </si>
  <si>
    <t>Requires Plow</t>
  </si>
  <si>
    <t>Flood Control</t>
  </si>
  <si>
    <t>250 W 350 G</t>
  </si>
  <si>
    <t>Requires Irrigation</t>
  </si>
  <si>
    <t>MARKET</t>
  </si>
  <si>
    <t>Ambassadors</t>
  </si>
  <si>
    <t>Removes Tribute Penalty</t>
  </si>
  <si>
    <t>Tax Collectors</t>
  </si>
  <si>
    <t>+15% Better Buy / Sell Rate</t>
  </si>
  <si>
    <t>Coinage</t>
  </si>
  <si>
    <t>+20% Caravan Movement Speed</t>
  </si>
  <si>
    <t>Purse Seine</t>
  </si>
  <si>
    <t>150 W 150 G</t>
  </si>
  <si>
    <t>+30% Fishing Ship Fish Gather Rate</t>
  </si>
  <si>
    <t>Enclosed Deck</t>
  </si>
  <si>
    <t>200 F 200 W</t>
  </si>
  <si>
    <t>Doubles the amount of spots in a Transport Ship &amp; Longboat</t>
  </si>
  <si>
    <t>Heroic Fleet</t>
  </si>
  <si>
    <t>200 G 200 F 15 Fa</t>
  </si>
  <si>
    <t>+150% Ship Damage VS Myth Units</t>
  </si>
  <si>
    <t>Salt Amphora</t>
  </si>
  <si>
    <t>+40% Fishing Ship Gather Rate Food</t>
  </si>
  <si>
    <t>+100% Fishing Ship Food Carrying Capacity</t>
  </si>
  <si>
    <t>Requires Purse Seine</t>
  </si>
  <si>
    <t>Arrow Ship Cladding</t>
  </si>
  <si>
    <t>200 W 200 G</t>
  </si>
  <si>
    <t>+10% Archer Ship Pierce Damage</t>
  </si>
  <si>
    <t xml:space="preserve">+4 Archer Ship Range </t>
  </si>
  <si>
    <t>+20% Archer Ship Hitpoints</t>
  </si>
  <si>
    <t>Naval Oxybeles</t>
  </si>
  <si>
    <t>500 W 200 G</t>
  </si>
  <si>
    <t xml:space="preserve">+100% Siege Ship Damage VS Buildings </t>
  </si>
  <si>
    <t>+12 Siege Ship Range and LoS</t>
  </si>
  <si>
    <t>+10% Siege Ship Hitpoints</t>
  </si>
  <si>
    <t>300 W 200 G</t>
  </si>
  <si>
    <t>+10% Hammer Ship Hitpoints</t>
  </si>
  <si>
    <t>Reinforced Hull - Atlantean &amp; Chinese</t>
  </si>
  <si>
    <t>+15% Fireship Hitpoints</t>
  </si>
  <si>
    <t>+10% Fireship Hack Damage</t>
  </si>
  <si>
    <t>Conscript Sailors</t>
  </si>
  <si>
    <t>500 W</t>
  </si>
  <si>
    <t>-20% Ship Training Time</t>
  </si>
  <si>
    <t>*Walls include Gates as well</t>
  </si>
  <si>
    <t>WALL</t>
  </si>
  <si>
    <t>Earthen Wall - Chinese</t>
  </si>
  <si>
    <t>150 F 150 G</t>
  </si>
  <si>
    <t>+200 Wall Hitpoints</t>
  </si>
  <si>
    <t>+2 Wall LoS</t>
  </si>
  <si>
    <t>Stone Wall</t>
  </si>
  <si>
    <t>+500 Wall Hitpoints</t>
  </si>
  <si>
    <t>+7 Wall LoS</t>
  </si>
  <si>
    <t>-10% Wall Hack Vulnerability</t>
  </si>
  <si>
    <t>Chinese: Requires Earthen Wall</t>
  </si>
  <si>
    <t xml:space="preserve">Bronze Wall - Atlantean </t>
  </si>
  <si>
    <t>400 F 300 G</t>
  </si>
  <si>
    <t>+300 Wall Hitpoints</t>
  </si>
  <si>
    <t>Requires Stone Wall</t>
  </si>
  <si>
    <t>Fortified Wall - n/a Norse &amp; Atlantean</t>
  </si>
  <si>
    <t>500 F 400 G</t>
  </si>
  <si>
    <t>+3 Wall LoS</t>
  </si>
  <si>
    <t xml:space="preserve">Iron Wall - Atlantean </t>
  </si>
  <si>
    <t>600 F 450 G</t>
  </si>
  <si>
    <t>Requires Bronze Wall</t>
  </si>
  <si>
    <t xml:space="preserve">Orichalkos Wall - Atlantean </t>
  </si>
  <si>
    <t>850 F 600 G</t>
  </si>
  <si>
    <t>Requires Iron Wall</t>
  </si>
  <si>
    <t>Citadel Wall - Egypt</t>
  </si>
  <si>
    <t>800 F 500 G</t>
  </si>
  <si>
    <t>Requires Fortified Wall</t>
  </si>
  <si>
    <t>Great Wall - Chinese</t>
  </si>
  <si>
    <t>Watch Tower</t>
  </si>
  <si>
    <t>200 W 100 G (free for Egypt)</t>
  </si>
  <si>
    <t>Turns Sentry Towers into Watch Towers (granting them their ranged attack)</t>
  </si>
  <si>
    <t>Signal Fires</t>
  </si>
  <si>
    <t>+6 Building LoS (excluding Walls)</t>
  </si>
  <si>
    <t>Crenellations</t>
  </si>
  <si>
    <t>150 F 150 W</t>
  </si>
  <si>
    <t>Tower &amp; Fortress &amp; Migdol &amp; Palace &amp; Hill Fort &amp; Castle get 10 Track Rating</t>
  </si>
  <si>
    <t>Requires Watch Tower</t>
  </si>
  <si>
    <t>Guard Tower - n/a Norse</t>
  </si>
  <si>
    <t>300 W 300 G</t>
  </si>
  <si>
    <t>+300 Tower Hitpoints</t>
  </si>
  <si>
    <t>+40% Tower Pierce Damage</t>
  </si>
  <si>
    <t>Carrier Pigeons</t>
  </si>
  <si>
    <t>400 W</t>
  </si>
  <si>
    <t>Requires Signal Fires</t>
  </si>
  <si>
    <t>Boiling Oil</t>
  </si>
  <si>
    <t>100 F 300 W</t>
  </si>
  <si>
    <t>Removes Tower &amp; Fortress &amp; Palace &amp; Migdol &amp; Hill Fort &amp; Castle Minimum Range, giving them access to Melee Attack</t>
  </si>
  <si>
    <t>Ballista Tower - Egypt</t>
  </si>
  <si>
    <t>500 F 800 W</t>
  </si>
  <si>
    <t>+33% Tower Pierce Damage</t>
  </si>
  <si>
    <t>Requires Guard Tower</t>
  </si>
  <si>
    <t>TEMPLE</t>
  </si>
  <si>
    <t xml:space="preserve">UPGRADE NAME </t>
  </si>
  <si>
    <t xml:space="preserve">Omniscience </t>
  </si>
  <si>
    <t>100 G per enemy Unit Alive</t>
  </si>
  <si>
    <t>Grants shared Vision with Enemy Units</t>
  </si>
  <si>
    <t>GREEK MAJOR / MINOR GODS</t>
  </si>
  <si>
    <t>UPGRADE NAME - GOD</t>
  </si>
  <si>
    <t>Olympic Parentage - Zeus</t>
  </si>
  <si>
    <t>200 F 10 Fa</t>
  </si>
  <si>
    <t>+25% Hero Hitpoints</t>
  </si>
  <si>
    <t>Lord of Horses - Poseidon</t>
  </si>
  <si>
    <t>75 F 3 Fa</t>
  </si>
  <si>
    <t>+4 Cavalry &amp; Kataskopos LoS</t>
  </si>
  <si>
    <t>Vaults of Erebus - Hades</t>
  </si>
  <si>
    <t>100 F 5 Fa</t>
  </si>
  <si>
    <t>45 free Gold / minute</t>
  </si>
  <si>
    <t>Labyrinth of Minos - Athena</t>
  </si>
  <si>
    <t>250 W 20 Fa</t>
  </si>
  <si>
    <t>-25% Minotaur Food cost</t>
  </si>
  <si>
    <t>Aegis Shield - Athena</t>
  </si>
  <si>
    <t>300 W 15 Fa</t>
  </si>
  <si>
    <t>-10% Infantry Pierce Vulnerability</t>
  </si>
  <si>
    <t>Sarissa - Athena</t>
  </si>
  <si>
    <t>200 W 15 Fa</t>
  </si>
  <si>
    <t>-10% Hoplite Hack Vulnerability</t>
  </si>
  <si>
    <t>Sylvan Lore - Hermes</t>
  </si>
  <si>
    <t>300 W 20 Fa</t>
  </si>
  <si>
    <t>Winged Messenger - Hermes</t>
  </si>
  <si>
    <t>50 G 10 Fa</t>
  </si>
  <si>
    <t>-50% Pegasus Training Time</t>
  </si>
  <si>
    <t>+6 Pegasus LoS</t>
  </si>
  <si>
    <t>Spirited Charge - Hermes</t>
  </si>
  <si>
    <t>250 F 25 Fa</t>
  </si>
  <si>
    <t>+10% Cavalry Movement Speed</t>
  </si>
  <si>
    <t>+10% Cavalry Hack Damage</t>
  </si>
  <si>
    <t>Phobos' Spear of Panic - Ares</t>
  </si>
  <si>
    <t>200 F 15 Fa</t>
  </si>
  <si>
    <t>+10% Hoplite &amp; Militia Hack Damage</t>
  </si>
  <si>
    <t>Deimos' Sword of Dread - Ares</t>
  </si>
  <si>
    <t>+15% Hypaspist Hack Damage</t>
  </si>
  <si>
    <t>Enyo's Bow of Horror - Ares</t>
  </si>
  <si>
    <t>200 G 15 Fa</t>
  </si>
  <si>
    <t xml:space="preserve">+10% Toxotes Pierce Damage </t>
  </si>
  <si>
    <t>Will of Kronos - Ares</t>
  </si>
  <si>
    <t>-25% Cyclops Training Time</t>
  </si>
  <si>
    <t>+50% Cyclops Hack Damage</t>
  </si>
  <si>
    <t>+100% Cyclops Crush Damage</t>
  </si>
  <si>
    <t>Oracle - Apollo</t>
  </si>
  <si>
    <t>150 W 10 Fa</t>
  </si>
  <si>
    <t>+6 Unit LoS</t>
  </si>
  <si>
    <t>+8 Building LoS</t>
  </si>
  <si>
    <t>Temple of Healing - Apollo</t>
  </si>
  <si>
    <t>150 G 12 Fa</t>
  </si>
  <si>
    <t>Sun Ray - Apollo</t>
  </si>
  <si>
    <t>200 F 20 Fa</t>
  </si>
  <si>
    <t>+10% Archer &amp; Centaur &amp; Manticore &amp; Medusa Pierce Damage</t>
  </si>
  <si>
    <t>Bacchanalia - Dionysus</t>
  </si>
  <si>
    <t>+5% Unit Hitpoints</t>
  </si>
  <si>
    <t>Thracian Horses - Dionysus</t>
  </si>
  <si>
    <t>300 F 30 Fa</t>
  </si>
  <si>
    <t>Anastrophe - Dionysus</t>
  </si>
  <si>
    <t>300 F 15 Fa</t>
  </si>
  <si>
    <t>-25% Pentekonter Training Time</t>
  </si>
  <si>
    <t>+20% Pentekonter Hack Damage</t>
  </si>
  <si>
    <t>+10% Pentekonter Movement Speed</t>
  </si>
  <si>
    <t>Divine Blood - Aphrodite</t>
  </si>
  <si>
    <t>200 F 30 Fa</t>
  </si>
  <si>
    <t>+20% Villager Movement Speed</t>
  </si>
  <si>
    <t>+10 Villager Carrying Capacity for F &amp; W &amp; G</t>
  </si>
  <si>
    <t>Golden Apples - Aphrodite</t>
  </si>
  <si>
    <t>200 F 150 G</t>
  </si>
  <si>
    <t>+15% Villager Favor Gather Rate</t>
  </si>
  <si>
    <t>Roar of Orthus - Aphrodite</t>
  </si>
  <si>
    <t>300 F 20 Fa</t>
  </si>
  <si>
    <t>-50% Nemean Lion Pierce Vulnerability</t>
  </si>
  <si>
    <t>-20% Nemean Lion Hack Vulnerability</t>
  </si>
  <si>
    <t>Athenian Wall - Hera</t>
  </si>
  <si>
    <t>+20% Building Hitpoints (excluding Titan Gate)</t>
  </si>
  <si>
    <t>Face of the Gorgon - Hera</t>
  </si>
  <si>
    <t>Monstrous Rage - Hera</t>
  </si>
  <si>
    <t>+25% Myth Unit Damage</t>
  </si>
  <si>
    <t>+25% Centaur &amp; Minotaur &amp; Manticore Special Attack Damage</t>
  </si>
  <si>
    <t>Shafts of Plague - Artemis</t>
  </si>
  <si>
    <t>300 G 30 Fa</t>
  </si>
  <si>
    <t>Flames of Typhon - Artemis</t>
  </si>
  <si>
    <t>+30% Chimera Hack Damage</t>
  </si>
  <si>
    <t>Trierarch - Artemis</t>
  </si>
  <si>
    <t>-30% Trireme &amp; The Argo Crush Vulnerability</t>
  </si>
  <si>
    <t>Hand of Talos - Hephaestus</t>
  </si>
  <si>
    <t>Shoulder of Talos - Hephaestus</t>
  </si>
  <si>
    <t>300 G 20 Fa</t>
  </si>
  <si>
    <t>-20% Colossus Hack Vulnerability</t>
  </si>
  <si>
    <t>Requires Hand of Talos</t>
  </si>
  <si>
    <t>Weapon of the Titans - Hephaestus</t>
  </si>
  <si>
    <t>+20% Hetairoi &amp; Myrmidon &amp; Gastraphetes Damage</t>
  </si>
  <si>
    <t>-20% Hetairoi &amp; Myrmidon &amp; Gastraphetes Training Time</t>
  </si>
  <si>
    <t>Forge of Olympus - Hephaestus</t>
  </si>
  <si>
    <t>EGYPTIAN MAJOR / MINOR GODS</t>
  </si>
  <si>
    <t xml:space="preserve">Hands of the Pharaoh </t>
  </si>
  <si>
    <t>+2 Priest Range</t>
  </si>
  <si>
    <t>+50% Pharaoh (excluding New Kingdom Pharaoh) Pierce Damage</t>
  </si>
  <si>
    <t>Priests can pick up Relics</t>
  </si>
  <si>
    <t>Feral - Set</t>
  </si>
  <si>
    <t>100 G 10 Fa</t>
  </si>
  <si>
    <t>+25% Animal Hack Damage</t>
  </si>
  <si>
    <t>-10% Animal Pierce and Hack Vulnerability</t>
  </si>
  <si>
    <t>Reminder that I mean both Set Animals and Converted Animals here because I use the word "Animal".</t>
  </si>
  <si>
    <t>+10% Animal Movement Speed</t>
  </si>
  <si>
    <t>+20% Animal Hitpoints</t>
  </si>
  <si>
    <t>Skin of the Rhino - Ra</t>
  </si>
  <si>
    <t>50 F 5 Fa</t>
  </si>
  <si>
    <t>-30% Laborer Hack and Pierce Vulnerability</t>
  </si>
  <si>
    <t>+10% Laborer Hack Damage</t>
  </si>
  <si>
    <t>Flood of the Nile - Isis</t>
  </si>
  <si>
    <t>150 G 5 Fa</t>
  </si>
  <si>
    <t>45 free Food / minute</t>
  </si>
  <si>
    <t>Feet of the Jackal - Anubis</t>
  </si>
  <si>
    <t>200 G 10 Fa</t>
  </si>
  <si>
    <t>+6 Anubite Jump Range</t>
  </si>
  <si>
    <t>+20% Anubite Hack Damage</t>
  </si>
  <si>
    <t>Necropolis - Anubis</t>
  </si>
  <si>
    <t>180 G 5 Fa</t>
  </si>
  <si>
    <t>+25% Monuments Favor Gather Rate</t>
  </si>
  <si>
    <t>Serpent Spear - Anubis</t>
  </si>
  <si>
    <t>250 F 12 Fa</t>
  </si>
  <si>
    <t>+10% Spearman Hack Damage</t>
  </si>
  <si>
    <t>Shaduf - Ptah</t>
  </si>
  <si>
    <t>-34% Farm cost</t>
  </si>
  <si>
    <t>+50% Laborer Farm Build Rate</t>
  </si>
  <si>
    <t>Scalloped Axe - Ptah</t>
  </si>
  <si>
    <t>100 F 10 Fa</t>
  </si>
  <si>
    <t>+10% Axeman Hack Damage</t>
  </si>
  <si>
    <t>Leather Frame Shield - Ptah</t>
  </si>
  <si>
    <t>-10% Spearman Pierce Vulnerability</t>
  </si>
  <si>
    <t>Electrum Bullets - Ptah</t>
  </si>
  <si>
    <t>+10% Slinger Pierce Damage</t>
  </si>
  <si>
    <t>+10% Laborer Wood Gather Rate</t>
  </si>
  <si>
    <t>Laborers cut down Trees in 1 swing</t>
  </si>
  <si>
    <t>Sacred Cats - Bast</t>
  </si>
  <si>
    <t>110 G 10 Fa</t>
  </si>
  <si>
    <t xml:space="preserve">+10% Laborer Farm Gather Rate </t>
  </si>
  <si>
    <t>Criosphinx - Bast</t>
  </si>
  <si>
    <t>150 W 5 Fa</t>
  </si>
  <si>
    <t>+20% Sphinx Hack Damage</t>
  </si>
  <si>
    <t>+50% Sphinx Crush Damage</t>
  </si>
  <si>
    <t>Hieracosphinx - Bast</t>
  </si>
  <si>
    <t>200 W 10 Fa</t>
  </si>
  <si>
    <t>+20% Sphinx Movement Speed</t>
  </si>
  <si>
    <t>Requires Criosphinx</t>
  </si>
  <si>
    <t>Bone Bow - Sekhmet</t>
  </si>
  <si>
    <t>+4 Chariot Archer Range</t>
  </si>
  <si>
    <t>Slings of the Sun - Sekhmet</t>
  </si>
  <si>
    <t xml:space="preserve">+75% Slinger Damage VS Infantry &amp; Norse Heroes </t>
  </si>
  <si>
    <t>Ram of the West Wind - Sekhmet</t>
  </si>
  <si>
    <t>250 G 20 Fa</t>
  </si>
  <si>
    <t>+20% Siege Tower Hitpoints</t>
  </si>
  <si>
    <t>+20% Siege Tower Crush Damage</t>
  </si>
  <si>
    <t>Stones of Red Linen - Sekhmet</t>
  </si>
  <si>
    <t>300 W 25 Fa</t>
  </si>
  <si>
    <t>+20% Catapult &amp; War Barge Crush Damage</t>
  </si>
  <si>
    <t>+10% Building Hitpoints (excluding Titan Gate)</t>
  </si>
  <si>
    <t>-15% Building Gold cost (excluding Titan Gate because that is in fact an Upgrade)</t>
  </si>
  <si>
    <t>Crocodopolis - Hathor</t>
  </si>
  <si>
    <t>+6 Petsuchos Range</t>
  </si>
  <si>
    <t>+4 Petsuchos LoS</t>
  </si>
  <si>
    <t>Medjay - Hathor</t>
  </si>
  <si>
    <t>+30 seconds Mercenary &amp; Mercenary Cavalry Lifespan</t>
  </si>
  <si>
    <t>Spirit of Maat - Nephthys</t>
  </si>
  <si>
    <t>200 G 25 Fa</t>
  </si>
  <si>
    <t>+100% Priest &amp; Pharaoh &amp; Son of Osiris Heal Rate</t>
  </si>
  <si>
    <t>-30% Priest cost</t>
  </si>
  <si>
    <t>Funeral Rites - Nephthys</t>
  </si>
  <si>
    <t>+400% Priest &amp; Pharaoh Damage VS Myth Units</t>
  </si>
  <si>
    <t>City of the Dead - Nephthys</t>
  </si>
  <si>
    <t>+20% Pharaoh Pierce Damage</t>
  </si>
  <si>
    <t>Original Pharaoh respawns after 40 seconds after Death (down from 90)</t>
  </si>
  <si>
    <t>+30% Pharaoh &amp; Son of Osiris Hitpoints</t>
  </si>
  <si>
    <t>Atef Crown - Osiris</t>
  </si>
  <si>
    <t>+20% Mummy Hitpoints</t>
  </si>
  <si>
    <t>+40% Mummy Pierce Damage</t>
  </si>
  <si>
    <t>+100% Minion Lifespan</t>
  </si>
  <si>
    <t>Funeral Barge - Osiris</t>
  </si>
  <si>
    <t>+200% Kebenit Damage VS Arrow Ships</t>
  </si>
  <si>
    <t>New Kingdom - Osiris</t>
  </si>
  <si>
    <t>300 G 25 Fa</t>
  </si>
  <si>
    <t>Gives a Respawning Second Pharaoh</t>
  </si>
  <si>
    <t>Desert Wind - Osiris</t>
  </si>
  <si>
    <t>+20% Camelry Hack Damage</t>
  </si>
  <si>
    <t>+20% Camelry Hitpoints</t>
  </si>
  <si>
    <t>+20% Camelry Movement Speed</t>
  </si>
  <si>
    <t>Book of Thoth - Thoth</t>
  </si>
  <si>
    <t>300 W 30 Fa</t>
  </si>
  <si>
    <t>Tusks of Apedemak - Thoth</t>
  </si>
  <si>
    <t>+20% War Elephant Hitpoints</t>
  </si>
  <si>
    <t>+10% War Elephant Hack Damage</t>
  </si>
  <si>
    <t>Valley of the Kings - Thoth</t>
  </si>
  <si>
    <t>500 G 40 Fa</t>
  </si>
  <si>
    <t>-67% Camelry &amp; Chariot Archer &amp; War Elephant Training Time</t>
  </si>
  <si>
    <t>Axe of Vengeance - Horus</t>
  </si>
  <si>
    <t>+200% Axeman Damage VS Buildings</t>
  </si>
  <si>
    <t>+20% Axeman Hack Damage</t>
  </si>
  <si>
    <t>Greatest of Fifty - Horus</t>
  </si>
  <si>
    <t>-15% Spearman Hack Vulnerability</t>
  </si>
  <si>
    <t>+100% Speaman Damage VS Cavalry</t>
  </si>
  <si>
    <t>Spear on the Horizon - Horus</t>
  </si>
  <si>
    <t>+30% Spearman Hitpoints</t>
  </si>
  <si>
    <t>NORSE MAJOR / MINOR GODS</t>
  </si>
  <si>
    <t>Lone Wanderer - Odin</t>
  </si>
  <si>
    <t>175 W 5 Fa</t>
  </si>
  <si>
    <t>+10% Ulfsark Movement Speed</t>
  </si>
  <si>
    <t>Pig Sticker - Thor</t>
  </si>
  <si>
    <t>100 G 1 Fa</t>
  </si>
  <si>
    <t>+400% Dwarf &amp; Gatherer Pierce Damage</t>
  </si>
  <si>
    <t>+20% Dwarf &amp; Gatherer Huntable Animal Gather Rate</t>
  </si>
  <si>
    <t>Eyes in the Forest - Loki</t>
  </si>
  <si>
    <t>50 G 2 Fa</t>
  </si>
  <si>
    <t>+3 Infantry &amp; Norse Heroes LoS</t>
  </si>
  <si>
    <t>Hamarrtroll - Forseti</t>
  </si>
  <si>
    <t>+2 Troll Range</t>
  </si>
  <si>
    <t>+20% Troll Pierce Damage</t>
  </si>
  <si>
    <t>Hall of Thanes - Forseti</t>
  </si>
  <si>
    <t>300 W 10 Fa</t>
  </si>
  <si>
    <t>+1 Hersir Movement Speed</t>
  </si>
  <si>
    <t>+10% Hersir Hitpoints</t>
  </si>
  <si>
    <t>Mithril Breastplate - Forseti</t>
  </si>
  <si>
    <t>150 G 10 Fa</t>
  </si>
  <si>
    <t>-10% Ulfsark Hack Vulnerability</t>
  </si>
  <si>
    <t>Elhrimnir Kettle - Heimdall</t>
  </si>
  <si>
    <t>250 F 10 Fa</t>
  </si>
  <si>
    <t>+6 Einherjar Hack Damage</t>
  </si>
  <si>
    <t>-1 Second Einherjar Special Attack Animation</t>
  </si>
  <si>
    <t>+10% Einherjar Hitpoints</t>
  </si>
  <si>
    <t>Safeguard - Heimdall</t>
  </si>
  <si>
    <t>-25% Tower cost</t>
  </si>
  <si>
    <t>Arctic Winds - Heimdall</t>
  </si>
  <si>
    <t>+10% Longboat Movement Speed</t>
  </si>
  <si>
    <t>+10% Longboat Hitpoints</t>
  </si>
  <si>
    <t>Aurora Borealis - Freyja</t>
  </si>
  <si>
    <t>200 G 10 F</t>
  </si>
  <si>
    <t>+50% Valkyrie Hack Damage</t>
  </si>
  <si>
    <t>+33% Valkyrie Heal Rate</t>
  </si>
  <si>
    <t>Thundering Hooves - Freyja</t>
  </si>
  <si>
    <t>+10% Cavalry Movement Speed and Hitpoints</t>
  </si>
  <si>
    <t>+15% Valkyrie Movement Speed</t>
  </si>
  <si>
    <t>+10% Valkyrie Hitpoints</t>
  </si>
  <si>
    <t>Rime - Skadi</t>
  </si>
  <si>
    <t>+33% Frost Giant Hitpoints</t>
  </si>
  <si>
    <t>+20% Frost Giant Hack Damage</t>
  </si>
  <si>
    <t>Huntress Axe - Skadi</t>
  </si>
  <si>
    <t>+20% Throwing Axeman Hack Damage</t>
  </si>
  <si>
    <t>Winter Harvest - Skadi</t>
  </si>
  <si>
    <t>+20% Gatherer &amp; Dwarf Farm Gather Rate</t>
  </si>
  <si>
    <t>Call of Valhalla - Bragi</t>
  </si>
  <si>
    <t>200 W 20 Fa</t>
  </si>
  <si>
    <t>+15% Ulfsark Hitpoints</t>
  </si>
  <si>
    <t>Thurisaz Rune - Bragi</t>
  </si>
  <si>
    <t>+12% Myth Unit Movement Speed</t>
  </si>
  <si>
    <t>Swine Array - Bragi</t>
  </si>
  <si>
    <t>+100% Ulfsark Damage VS Cavalry</t>
  </si>
  <si>
    <t>Long Serpent - Njord</t>
  </si>
  <si>
    <t>+20% Longboat Pierce Damage</t>
  </si>
  <si>
    <t>-20% Longboat Crush Vulnerability</t>
  </si>
  <si>
    <t>Wrath of the Deep - Njord</t>
  </si>
  <si>
    <t>Ring Giver - Njord</t>
  </si>
  <si>
    <t>+25% Jarl Hitpoints</t>
  </si>
  <si>
    <t>Rampage - Hel</t>
  </si>
  <si>
    <t>-95% Myth Unit Training Time</t>
  </si>
  <si>
    <t>Granite Blood - Hel</t>
  </si>
  <si>
    <t>600 W 30 Fa</t>
  </si>
  <si>
    <t>Berserkergang - Tyr</t>
  </si>
  <si>
    <t>+10% Ulfsark Hack Damage</t>
  </si>
  <si>
    <t>Bravery - Tyr</t>
  </si>
  <si>
    <t>300 F 25 Fa</t>
  </si>
  <si>
    <t>+20% Huskarl Hack Damage</t>
  </si>
  <si>
    <t>+125% Huskarl Damage VS Buildings</t>
  </si>
  <si>
    <t>Arctic Gale - Baldr</t>
  </si>
  <si>
    <t>Sons of Sleipnir - Baldr</t>
  </si>
  <si>
    <t>+200% Raiding Cavalry Damage VS Archers &amp; Throwing Axemen</t>
  </si>
  <si>
    <t>Dwarven Auger - Baldr</t>
  </si>
  <si>
    <t>+10% Portable Ram Movement Speed</t>
  </si>
  <si>
    <t>-25% Portable Ram Training Time</t>
  </si>
  <si>
    <t>+20% Portable Ram Crush Damage</t>
  </si>
  <si>
    <t>ATLANTEAN MAJOR / MINOR GODS</t>
  </si>
  <si>
    <t>Focus - Kronos</t>
  </si>
  <si>
    <t>50 W 2 Fa</t>
  </si>
  <si>
    <t>+20% Hero Oracle Movement Speed</t>
  </si>
  <si>
    <t>+20% Hero Oracle Hack Damage</t>
  </si>
  <si>
    <t>+15% Hero Oracle Hitpoints</t>
  </si>
  <si>
    <t>+10% Oracle Scout Movement Speed</t>
  </si>
  <si>
    <t>-16 seconds Hero Oracle full LoS Expansion Time</t>
  </si>
  <si>
    <t>-10 seconds Oracle full LoS Expansion Time</t>
  </si>
  <si>
    <t>Safe Passage - Oranos</t>
  </si>
  <si>
    <t xml:space="preserve">Sky Passage gains Ranged Attack </t>
  </si>
  <si>
    <t>-25% Wood, -20% Gold Sky Passage cost</t>
  </si>
  <si>
    <t>+6 Sky Passage LoS</t>
  </si>
  <si>
    <t>Channels - Gaia</t>
  </si>
  <si>
    <t>100 G 5 Fa</t>
  </si>
  <si>
    <t>+20% Citizen &amp; Caravan Movement Speed</t>
  </si>
  <si>
    <t>Alluvial Clay - Prometheus</t>
  </si>
  <si>
    <t>+30% Promethean &amp; Promethean Offspring Hitpoints</t>
  </si>
  <si>
    <t>Heart of the Titans - Prometheus</t>
  </si>
  <si>
    <t>200 G 20 Fa</t>
  </si>
  <si>
    <t>-20% Hero Conversion cost (excluding Favor)</t>
  </si>
  <si>
    <t>Bite of the Shark - Oceanus</t>
  </si>
  <si>
    <t>+15% Murmillo &amp; Fanatic Hack Damage</t>
  </si>
  <si>
    <t>Weightless Mace - Oceanus</t>
  </si>
  <si>
    <t>+10% Katapeltes Movement Speed</t>
  </si>
  <si>
    <t>+15% Katapeltes Hack Damage</t>
  </si>
  <si>
    <t>Hephaestus Revenge - Leto</t>
  </si>
  <si>
    <t>+30% Automaton Hitpoints</t>
  </si>
  <si>
    <t>Volcanic Force - Leto</t>
  </si>
  <si>
    <t>200 F 50 G 15 Fa</t>
  </si>
  <si>
    <t>-20% Automaton Pierce Vulnerability</t>
  </si>
  <si>
    <t>-10% Human &amp; Cheiroballista Pierce Vulnerability</t>
  </si>
  <si>
    <t>-15% Hero Pierce Vulnerability</t>
  </si>
  <si>
    <t>-10% Ship Pierce Vulnerability</t>
  </si>
  <si>
    <t>Horns of Consecration - Rheia</t>
  </si>
  <si>
    <t>Each Town Center &amp; Citadel gathers an extra 1.2 Favor / minute.</t>
  </si>
  <si>
    <t>Mail of Orichalkos - Rheia</t>
  </si>
  <si>
    <t>250 G 15 Fa</t>
  </si>
  <si>
    <t>-10% Archer Hack Vulnerability</t>
  </si>
  <si>
    <t>-10% Archer Pierce Vulnerability</t>
  </si>
  <si>
    <t>Rheia's Gift - Rheia</t>
  </si>
  <si>
    <t>175 F 175 G</t>
  </si>
  <si>
    <t>-50% Upgrade Favor cost (excluding Secrets of the Titans)</t>
  </si>
  <si>
    <t>Gemino - Hyperion</t>
  </si>
  <si>
    <t>Satyr Throws 3 more Spears on his Special Attack</t>
  </si>
  <si>
    <t>Heroic Renewal - Hyperion</t>
  </si>
  <si>
    <t>Heroes Regenerate 2 HP/s</t>
  </si>
  <si>
    <t>Lemurian Descendants - Theia</t>
  </si>
  <si>
    <t>50 F 75 G 8 Fa</t>
  </si>
  <si>
    <t>+9 Human &amp; Hero LoS</t>
  </si>
  <si>
    <t>Poseidon's Secret - Theia</t>
  </si>
  <si>
    <t>Lance of Stone - Theia</t>
  </si>
  <si>
    <t>300 G 12 Fa</t>
  </si>
  <si>
    <t>+15% Hero Contarius Hack Damage</t>
  </si>
  <si>
    <t>+175% Hero Contarius Damage VS Buildings</t>
  </si>
  <si>
    <t>Asper Blood - Hekate</t>
  </si>
  <si>
    <t>+50 Lampade Pierce Damage on his AoE Damage after Death</t>
  </si>
  <si>
    <t>Mythic Rejuvenation - Hekate</t>
  </si>
  <si>
    <t>Myth Units Regenerate 2 HP/s</t>
  </si>
  <si>
    <t>Celerity - Hekate</t>
  </si>
  <si>
    <t>-40% Myth Unit Training Time</t>
  </si>
  <si>
    <t>Halo of the Sun - Helios</t>
  </si>
  <si>
    <t>+20% Fireship Hack Damage</t>
  </si>
  <si>
    <t>Petrified - Helios</t>
  </si>
  <si>
    <t>250 W 100 G 15 Fa</t>
  </si>
  <si>
    <t>-15% Fire Siphon &amp; Cheiroballista Hack Vulnerability</t>
  </si>
  <si>
    <t>50 F 300 G 15 Fa</t>
  </si>
  <si>
    <t>-40% Argus Special Attack Recharge Time</t>
  </si>
  <si>
    <t>+5 Argus LoS</t>
  </si>
  <si>
    <t>Eyes of Atlas - Atlas</t>
  </si>
  <si>
    <t>50 F 100 G 5 Fa</t>
  </si>
  <si>
    <t>+9 Myth Unit LoS</t>
  </si>
  <si>
    <t>Titan Shield - Atlas</t>
  </si>
  <si>
    <t>300 W 200 G 15 Fa</t>
  </si>
  <si>
    <t>-15% Building Hack and Crush Vulnerability</t>
  </si>
  <si>
    <t>CHINESE MAJOR / MINOR GODS</t>
  </si>
  <si>
    <t>Domestication- Fu Xi</t>
  </si>
  <si>
    <t>100 W 5 Fa</t>
  </si>
  <si>
    <t>+30% Peasant Berry &amp; Chicken &amp; Duck Gather Rate</t>
  </si>
  <si>
    <t>+15% Peasant Herdable Gather Rate</t>
  </si>
  <si>
    <t>Acupuncture - Nü Wa</t>
  </si>
  <si>
    <t>150 F 5 Fa</t>
  </si>
  <si>
    <t>Peasants Regenerate 0.5 HP/s</t>
  </si>
  <si>
    <t>Wheelbarrow - Shennong</t>
  </si>
  <si>
    <t>+5 Peasant Food &amp; Wood &amp; Gold Carrying Capacity</t>
  </si>
  <si>
    <t>Stone Armor - Huang Di</t>
  </si>
  <si>
    <t>Five Grains - Huang Di</t>
  </si>
  <si>
    <t>100 W 100 G 10 Fa</t>
  </si>
  <si>
    <t>-30% Farm Wood Cost</t>
  </si>
  <si>
    <t>Oracle Bone Script - Huang Di</t>
  </si>
  <si>
    <t>-15% Chu Ko Nu &amp; Halbier Cost</t>
  </si>
  <si>
    <t>-15% Chu Ko Nu &amp; Halbier Training Time</t>
  </si>
  <si>
    <t>Golden-banded Staff - Sun Wukong</t>
  </si>
  <si>
    <t>250 W 10 Fa</t>
  </si>
  <si>
    <t>+30% Monkey King Hack Damage</t>
  </si>
  <si>
    <t>Paper Talisman - Sun Wukong</t>
  </si>
  <si>
    <t>Pillar of the Ocean - Sun Wukong</t>
  </si>
  <si>
    <t>+15% Dock &amp; Fishing Ship &amp; Junk Hitpoints</t>
  </si>
  <si>
    <t>Immortals Regenerate 2 HP/s</t>
  </si>
  <si>
    <t>Houyi's Bow - Chang'e</t>
  </si>
  <si>
    <t>+ 10% Chu Ko Nu &amp; Mounted Archer Pierce Damage</t>
  </si>
  <si>
    <t>Jade Rabbit - Chang'e</t>
  </si>
  <si>
    <t>225 F 15 Fa</t>
  </si>
  <si>
    <t>+10% Human &amp; Hero Movement Speed</t>
  </si>
  <si>
    <t>Landlord Spirit - Dabo Gong</t>
  </si>
  <si>
    <t>-30% Peasant Training Time</t>
  </si>
  <si>
    <t>Burials - Dabo Gong</t>
  </si>
  <si>
    <t>-30% Monk Conversion Time on Humans</t>
  </si>
  <si>
    <t>House Altars - Dabo Gong</t>
  </si>
  <si>
    <t>100 F / W / G 15 Fa</t>
  </si>
  <si>
    <t>+20% Garden Gather Rate</t>
  </si>
  <si>
    <t>Life Drain - Zhong Kui</t>
  </si>
  <si>
    <t>+50% Jiangshi Special Attack Hack Damage</t>
  </si>
  <si>
    <t>Demon Slayer - Zong Kui</t>
  </si>
  <si>
    <t>+200% Immortal Hack &amp; Pierce Damage VS Myth Units</t>
  </si>
  <si>
    <t>Unbridled Anger - Zhong Kui</t>
  </si>
  <si>
    <t>+20% Infantry Hitpoints</t>
  </si>
  <si>
    <t>Sacrifices - He Bo</t>
  </si>
  <si>
    <t>6 free Favor / minute.</t>
  </si>
  <si>
    <t>Lord of the River - He Bo</t>
  </si>
  <si>
    <t>+20% Fireship Hitpoints</t>
  </si>
  <si>
    <t>Rammed Earth - He Bo</t>
  </si>
  <si>
    <t>-10% Building Hack Vulnerability (excluding Titan Gate)</t>
  </si>
  <si>
    <t>+50% Azure Dragon Special Attack Hack Damage</t>
  </si>
  <si>
    <t>-10% Human &amp; Hero Hack Vulnerability</t>
  </si>
  <si>
    <t>300 W 300 G 30 Fa</t>
  </si>
  <si>
    <t>-20% Ship Cost</t>
  </si>
  <si>
    <t>Heavenly Fire - Chongli</t>
  </si>
  <si>
    <t>400 G 40 Fa</t>
  </si>
  <si>
    <t>Removes Food &amp; Wood cost for all Upgrades inside the Armory</t>
  </si>
  <si>
    <t>Stirrup - Chongli</t>
  </si>
  <si>
    <t>300 F 200 G 30 Fa</t>
  </si>
  <si>
    <t>+25% Cavalry Hitpoints</t>
  </si>
  <si>
    <t>Ancient Destroyer - Chongli</t>
  </si>
  <si>
    <t>+15% Ship Movement Speed</t>
  </si>
  <si>
    <t>Tiger Spirit - Xi Wangmu</t>
  </si>
  <si>
    <t>+20% White Tiger Hitpoints and Movement Speed</t>
  </si>
  <si>
    <t>Golden Peaches - Xi Wangmu</t>
  </si>
  <si>
    <t>300 F 300 G 30 Fa</t>
  </si>
  <si>
    <t>Celestial Palace - Xi Wangmu</t>
  </si>
  <si>
    <t>+20% Castle Hitpoints</t>
  </si>
  <si>
    <t>LINE UPGRADES</t>
  </si>
  <si>
    <t>GREEK BARRACKS</t>
  </si>
  <si>
    <t>Medium Infantry</t>
  </si>
  <si>
    <t>+10% Infantry Hitpoints</t>
  </si>
  <si>
    <t>+10% Infantry Hack Damage</t>
  </si>
  <si>
    <t>+1 Infantry LoS</t>
  </si>
  <si>
    <t>Heavy Infantry</t>
  </si>
  <si>
    <t>+15% Infantry Hitpoints</t>
  </si>
  <si>
    <t xml:space="preserve">Requires Medium Infantry </t>
  </si>
  <si>
    <t>Levy Infantry</t>
  </si>
  <si>
    <t>-20% Hoplite &amp; Hypaspist &amp; Myrmidon Training Time</t>
  </si>
  <si>
    <t>Champion Infantry</t>
  </si>
  <si>
    <t xml:space="preserve">Requires Heavy Infantry </t>
  </si>
  <si>
    <t>Conscript Infantry</t>
  </si>
  <si>
    <t xml:space="preserve">500 F  </t>
  </si>
  <si>
    <t>Requires Levy Infantry</t>
  </si>
  <si>
    <t>GREEK ARCHERY RANGE</t>
  </si>
  <si>
    <t>Medium Archers</t>
  </si>
  <si>
    <t>+10% Archer Hitpoints</t>
  </si>
  <si>
    <t>+10% Archer Pierce Damage</t>
  </si>
  <si>
    <t>+1 Archer LoS</t>
  </si>
  <si>
    <t>Heavy Archers</t>
  </si>
  <si>
    <t>+2 Peltast Range</t>
  </si>
  <si>
    <t xml:space="preserve">Requires Medium Archers </t>
  </si>
  <si>
    <t>Levy Archers</t>
  </si>
  <si>
    <t>-20% Toxotes &amp; Peltast &amp; Gastraphetes Training Time</t>
  </si>
  <si>
    <t>Champion Archers</t>
  </si>
  <si>
    <t>500 W 400 G</t>
  </si>
  <si>
    <t xml:space="preserve">Requires Heavy Archers </t>
  </si>
  <si>
    <t>Conscript Archers</t>
  </si>
  <si>
    <t xml:space="preserve">Requires Levy Archers </t>
  </si>
  <si>
    <t>GREEK STABLE</t>
  </si>
  <si>
    <t>Medium Cavalry</t>
  </si>
  <si>
    <t>200 F 100 G</t>
  </si>
  <si>
    <t>+10% Cavalry Hitpoints</t>
  </si>
  <si>
    <t>+1 Cavalry LoS</t>
  </si>
  <si>
    <t>Levy Cavalry</t>
  </si>
  <si>
    <t>-20% Hippikon &amp; Prodromos &amp; Hetairoi Training Time</t>
  </si>
  <si>
    <t>Heavy Cavalry</t>
  </si>
  <si>
    <t>400 F 200 G</t>
  </si>
  <si>
    <t>+15% Cavalry Hitpoints</t>
  </si>
  <si>
    <t xml:space="preserve">Requires Medium Cavalry </t>
  </si>
  <si>
    <t>Champion Cavalry</t>
  </si>
  <si>
    <t>700 F 200 G</t>
  </si>
  <si>
    <t>+20% Cavalry Hitpoints</t>
  </si>
  <si>
    <t>Requires Heavy Cavalry</t>
  </si>
  <si>
    <t>Conscript Cavalry</t>
  </si>
  <si>
    <t>500 F</t>
  </si>
  <si>
    <t xml:space="preserve">Requires Levy Cavalry </t>
  </si>
  <si>
    <t>EGYPTIAN BARRACKS</t>
  </si>
  <si>
    <t>Medium Axemen</t>
  </si>
  <si>
    <t>100 F 100 G</t>
  </si>
  <si>
    <t>+10% Axeman Hitpoints</t>
  </si>
  <si>
    <t>+1 Axeman LoS</t>
  </si>
  <si>
    <t>Medium Spearmen</t>
  </si>
  <si>
    <t>+10% Spearman Hitpoints</t>
  </si>
  <si>
    <t>+1 Spearman LoS</t>
  </si>
  <si>
    <t>Medium Slingers</t>
  </si>
  <si>
    <t>+10% Slinger Hitpoints</t>
  </si>
  <si>
    <t xml:space="preserve">+1 Slinger LoS                      </t>
  </si>
  <si>
    <t>Medium Khopesh</t>
  </si>
  <si>
    <t>+10% Khopesh Hitpoints</t>
  </si>
  <si>
    <t>+10% Khopesh Hack Damage</t>
  </si>
  <si>
    <t>+1 Khopesh LoS</t>
  </si>
  <si>
    <t>Heavy Axemen</t>
  </si>
  <si>
    <t>+15% Axeman Hitpoints</t>
  </si>
  <si>
    <t>Requires Medium Axemen</t>
  </si>
  <si>
    <t>Heavy Spearmen</t>
  </si>
  <si>
    <t>+15% Spearman Hitpoints</t>
  </si>
  <si>
    <t>Requires Medium Spearmen</t>
  </si>
  <si>
    <t>Heavy Slingers</t>
  </si>
  <si>
    <t>+1 Slinger LoS</t>
  </si>
  <si>
    <t>+2 Slinger Range</t>
  </si>
  <si>
    <t>Requires Medium Slingers</t>
  </si>
  <si>
    <t>Heavy Khopesh</t>
  </si>
  <si>
    <t>+15% Khopesh Hitpoints</t>
  </si>
  <si>
    <t>Requires Medium Khopesh</t>
  </si>
  <si>
    <t>Levy Barracks Soldiers</t>
  </si>
  <si>
    <t>-20% Axeman &amp; Spearman &amp; Slinger &amp; Khopesh Training Time</t>
  </si>
  <si>
    <t>Champion Axemen</t>
  </si>
  <si>
    <t>+20% Axeman Hitpoints</t>
  </si>
  <si>
    <t>Requires Heavy Axemen</t>
  </si>
  <si>
    <t>Champion Spearmen</t>
  </si>
  <si>
    <t>+20% Spearman Hitpoints</t>
  </si>
  <si>
    <t>Requires Heavy Spearmen</t>
  </si>
  <si>
    <t>Champion Slingers</t>
  </si>
  <si>
    <t>400 W 300 G</t>
  </si>
  <si>
    <t>Requires Heavy Slingers</t>
  </si>
  <si>
    <t>Champion Khopesh</t>
  </si>
  <si>
    <t>+20% Khopesh Hitpoints</t>
  </si>
  <si>
    <t>Requires Heavy Khopesh</t>
  </si>
  <si>
    <t>Conscript Barracks Soldiers</t>
  </si>
  <si>
    <t>800 F</t>
  </si>
  <si>
    <t>Requires Levy Barracks</t>
  </si>
  <si>
    <t>EGYPTIAN MIGDOL</t>
  </si>
  <si>
    <t>UPGRADE</t>
  </si>
  <si>
    <t>Heavy Chariots</t>
  </si>
  <si>
    <t>+10% Chariot Archer Hitpoints</t>
  </si>
  <si>
    <t>+10% Chariot Archer Pierce Damage</t>
  </si>
  <si>
    <t>+1 Chariot Archer LoS</t>
  </si>
  <si>
    <t>Heavy Camelry</t>
  </si>
  <si>
    <t>+15% Camelry Hitpoints</t>
  </si>
  <si>
    <t>+10% Camelry Hack Damage</t>
  </si>
  <si>
    <t>+1 Camelry LoS</t>
  </si>
  <si>
    <t>Heavy Elephants</t>
  </si>
  <si>
    <t>+15% War Elephant Hitpoints</t>
  </si>
  <si>
    <t>+1 War Elephant LoS</t>
  </si>
  <si>
    <t>Levy Migdol Soldiers</t>
  </si>
  <si>
    <t>600 F</t>
  </si>
  <si>
    <t>-20% Chariot Archer &amp; Camelry &amp; War Elephant Training Time</t>
  </si>
  <si>
    <t>Champion Chariots</t>
  </si>
  <si>
    <t>400 W 200 G</t>
  </si>
  <si>
    <t>Requires Heavy Charios</t>
  </si>
  <si>
    <t>Champion Camelry</t>
  </si>
  <si>
    <t>Requires Heavy Camelry</t>
  </si>
  <si>
    <t>Champion Elephants</t>
  </si>
  <si>
    <t>Requires Heavy War Elephant</t>
  </si>
  <si>
    <t>Conscript Migdol Soldiers</t>
  </si>
  <si>
    <t>Requires Levy Migdol Soldiers</t>
  </si>
  <si>
    <t>NORSE LONGHOUSE</t>
  </si>
  <si>
    <t xml:space="preserve">Medium Infantry </t>
  </si>
  <si>
    <t>+10% Infantry &amp; Bogsveigir Hitpoints</t>
  </si>
  <si>
    <t>+10% Bogsveigir Pierce Damage</t>
  </si>
  <si>
    <t>+1 Infantry &amp; Bogsveigir LoS</t>
  </si>
  <si>
    <t>Axe of Muspell</t>
  </si>
  <si>
    <t>+200% Throwing Axeman Damage VS Flying Units</t>
  </si>
  <si>
    <t>+2 Throwing Axeman Range</t>
  </si>
  <si>
    <t>+10% Bogsveigir Hitpoints</t>
  </si>
  <si>
    <t>Levy Longhouse Soldiers</t>
  </si>
  <si>
    <t>-20% Ulfsark &amp; Throwing Axeman &amp; Raiding Cavalry &amp; Hersir Training Time</t>
  </si>
  <si>
    <t>Requires Heavy Infantry</t>
  </si>
  <si>
    <t>Conscript Longhouse Soldiers</t>
  </si>
  <si>
    <t>Requires Levy Longhouse Soldiers</t>
  </si>
  <si>
    <t>*From here on out the words Infantry / Cavalry / Archer do not include Atlantean Heroes anymore. They are now part of the word Hero or the specific unit name.</t>
  </si>
  <si>
    <t>ATLANTEAN BARRACKS</t>
  </si>
  <si>
    <t>Medium Infantry (also researchable in Counter Barracks)</t>
  </si>
  <si>
    <t>100 F 50 G</t>
  </si>
  <si>
    <t>Requires Medium Cavalry</t>
  </si>
  <si>
    <t>Heavy Infantry (also researchable in Counter Barracks)</t>
  </si>
  <si>
    <t>Levy Mainline Units</t>
  </si>
  <si>
    <t>-20% Murmillo &amp; Contarius &amp; Arcus Training Time</t>
  </si>
  <si>
    <t>Champion Infantry (also researchable in Counter Barracks)</t>
  </si>
  <si>
    <t>350 F 100 G</t>
  </si>
  <si>
    <t>Conscript Mainline Units</t>
  </si>
  <si>
    <t>Requires Levy Mainline Units</t>
  </si>
  <si>
    <t>ATLANTEAN COUNTER BARRACKS</t>
  </si>
  <si>
    <t>Medium Archers (also researchable in Barracks)</t>
  </si>
  <si>
    <t xml:space="preserve">Heavy Cheiroballista </t>
  </si>
  <si>
    <t>+10% Cheiroballista Hitpoints</t>
  </si>
  <si>
    <t>+25% Cheiroballista Pierce Damage</t>
  </si>
  <si>
    <t>Heavy Archers (also researchable in Barracks)</t>
  </si>
  <si>
    <t>+2 Turma Range</t>
  </si>
  <si>
    <t>Requires Medium Archers</t>
  </si>
  <si>
    <t>Levy Counter Units</t>
  </si>
  <si>
    <t>-20% Katapeltes &amp; Turma &amp; Cheiroballista Training Time</t>
  </si>
  <si>
    <t>Champion Archers (also researchable in Barracks)</t>
  </si>
  <si>
    <t>Champion Cheiroballista</t>
  </si>
  <si>
    <t>Requires Heavy Cheiroballista</t>
  </si>
  <si>
    <t>Conscript Counter Units</t>
  </si>
  <si>
    <t>Requires Levy Counter Units</t>
  </si>
  <si>
    <t>CHINESE WAR ACADEMY</t>
  </si>
  <si>
    <t>Medium War Academy Soldiers</t>
  </si>
  <si>
    <t>+10% Halberdier &amp; Chu Ko Nu Hitpoints</t>
  </si>
  <si>
    <t>+10% Halberdier &amp; Chu Ko Nu Damage</t>
  </si>
  <si>
    <t>+1 Halberdier &amp; Chu Ko Nu LoS</t>
  </si>
  <si>
    <t>Heavy War Academy Soldiers</t>
  </si>
  <si>
    <t>+15% Halberdier Hitpoints</t>
  </si>
  <si>
    <t>+10% Chu Ko Nu Hitpoints</t>
  </si>
  <si>
    <t>Requires Medium War Academy Soldiers</t>
  </si>
  <si>
    <t>-20% Halberdier &amp; Chu Ko Nu Training Time</t>
  </si>
  <si>
    <t>Champion War Academy Soldiers</t>
  </si>
  <si>
    <t>+20% Halberdier Hitpoints</t>
  </si>
  <si>
    <t>Requires Heavy War Academy Soldiers</t>
  </si>
  <si>
    <t xml:space="preserve">800 F  </t>
  </si>
  <si>
    <t>CHINESE STABLE</t>
  </si>
  <si>
    <t>+10% Scout Cavalry &amp; Mounted Archer &amp; Cataphract Hitpoints</t>
  </si>
  <si>
    <t>+10% Scout Cavalry &amp; Mounted Archer &amp; Cataphract Damage</t>
  </si>
  <si>
    <t>+1 Scout Cavalry &amp; Mounted Archer &amp; Cataphract LoS</t>
  </si>
  <si>
    <t>-20% Scout Cavalry &amp; Mounted Archer &amp; Cataphract Training Time</t>
  </si>
  <si>
    <t>+15% Scout Cavalry &amp; Mounted Archer &amp; Cataphract Hitpoints</t>
  </si>
  <si>
    <t>+20% Scout Cavalry &amp; Mounted Archer &amp; Cataphract Hitpoints</t>
  </si>
  <si>
    <t>CHINESE CASTLE</t>
  </si>
  <si>
    <t>Medium Castle Soldiers (automatically researched)</t>
  </si>
  <si>
    <t>+10% Fire Lance &amp; War Chariot &amp; General Hitpoints</t>
  </si>
  <si>
    <t>+10% War Chariot &amp; General Hack Damage</t>
  </si>
  <si>
    <t>+10% Fire Lance Pierce Damage</t>
  </si>
  <si>
    <t>+1 Fire Lance &amp; War Chariot &amp; General LoS</t>
  </si>
  <si>
    <t>Heavy Castle Soldiers</t>
  </si>
  <si>
    <t>+15% Fire Lance &amp; War Chariot &amp; General Hitpoints</t>
  </si>
  <si>
    <t>Requires Medium Castle Soldiers</t>
  </si>
  <si>
    <t>Levy Castle Soldiers</t>
  </si>
  <si>
    <t>-20% Fire Lance &amp; War Chariot &amp; General Training Time</t>
  </si>
  <si>
    <t>Champion Castle Soldiers</t>
  </si>
  <si>
    <t>+20% Fire Lance &amp; War Chariot &amp; General Hitpoints</t>
  </si>
  <si>
    <t>Requires Heavy Castle Soldiers</t>
  </si>
  <si>
    <t>Conscript Castle Soldiers</t>
  </si>
  <si>
    <t>Requires Levy Castle Soldiers</t>
  </si>
  <si>
    <t>*Can also research Engineers which is listed below!</t>
  </si>
  <si>
    <t>FORTRESS / HILL FORT / SIEGE WORKS / PALACE / CASTLE</t>
  </si>
  <si>
    <t>Levy Hill Fort Soldiers - Norse</t>
  </si>
  <si>
    <t>-20% Huskarl &amp; Jarl &amp; Bogsveigir Training Time</t>
  </si>
  <si>
    <t>Conscript Hill Fort Soldiers - Norse</t>
  </si>
  <si>
    <t>Requires Levy Hill Fort Soldiers</t>
  </si>
  <si>
    <t>Draft Horses</t>
  </si>
  <si>
    <t>+20% Siege Movement Speed</t>
  </si>
  <si>
    <t>Levy Palace Soldiers - Atlantean</t>
  </si>
  <si>
    <t xml:space="preserve">-20% Destroyer &amp; Fanatic Training Time </t>
  </si>
  <si>
    <t>Conscript Palace Soldiers - Atlantean</t>
  </si>
  <si>
    <t>Requires Levy Palace Soldiers</t>
  </si>
  <si>
    <t>Engineers</t>
  </si>
  <si>
    <t>300 F 500 G</t>
  </si>
  <si>
    <t>+25% Siege Pierce &amp; Crush Damage on Ranged Attacks</t>
  </si>
  <si>
    <t>+50% Siege Crush Damage on Melee Attacks</t>
  </si>
  <si>
    <t>+2 Petrobolos &amp; Catapult &amp; Onager &amp; Sitting Tiger Range</t>
  </si>
  <si>
    <t>+110% Siege Damage VS Walls</t>
  </si>
  <si>
    <t>Beast slayer - Greek</t>
  </si>
  <si>
    <t>+50% Hetairoi &amp; Myrmidon &amp; Gastraphetes Damage VS Myth Units</t>
  </si>
  <si>
    <t>*By Shade I mean Hades Shade but typing that would take too much space in an already crowded section.</t>
  </si>
  <si>
    <t>*REMEMBER the words Infantry / Cavalry / Archer / specific unit names do not include Atlantean Heroes anymore. They are now only part of the word Hero.</t>
  </si>
  <si>
    <t>ARMORY</t>
  </si>
  <si>
    <t>Copper Weapons</t>
  </si>
  <si>
    <t>+10% Ship Crush and Hack and Pierce Damage</t>
  </si>
  <si>
    <t>Copper Mail</t>
  </si>
  <si>
    <t>-10% Human &amp; Shade &amp; Serpent &amp; Cheiroballista Hack Vulnerability</t>
  </si>
  <si>
    <t>-15% Hero Hack Vulnerability</t>
  </si>
  <si>
    <t>-10% Ship Crush and Hack Vulnerability</t>
  </si>
  <si>
    <t>Copper Shields</t>
  </si>
  <si>
    <t>-10% Human &amp; Shade &amp; Serpent &amp; Cheiroballista Pierce Vulnerability</t>
  </si>
  <si>
    <t>Bronze Weapons</t>
  </si>
  <si>
    <t>Requires Copper Weapons</t>
  </si>
  <si>
    <t>Bronze Mail</t>
  </si>
  <si>
    <t>Requires Copper Mail</t>
  </si>
  <si>
    <t>Bronze Shields</t>
  </si>
  <si>
    <t>Requires Copper Shields</t>
  </si>
  <si>
    <t>Iron Weapons</t>
  </si>
  <si>
    <t>600 F 600 G</t>
  </si>
  <si>
    <t>Requires Bronze Weapons</t>
  </si>
  <si>
    <t>Iron Mail</t>
  </si>
  <si>
    <t>500 F 500 G</t>
  </si>
  <si>
    <t>Requires Bronze Mail</t>
  </si>
  <si>
    <t>Iron Shields</t>
  </si>
  <si>
    <t>Requires Bronze Shields</t>
  </si>
  <si>
    <t>Burning Pitch</t>
  </si>
  <si>
    <t>500 W 300 G</t>
  </si>
  <si>
    <t>+600% Archer &amp; Hero Arcus &amp; Hero Turma Damage VS Buildings</t>
  </si>
  <si>
    <t>+300% Gastraphetes &amp; Archer Ship &amp; The Argo Damage VS Buildings</t>
  </si>
  <si>
    <t>+1000% Cheiroballista Damage VS Buildings</t>
  </si>
  <si>
    <t xml:space="preserve">+50% Ballista Crush Damage </t>
  </si>
  <si>
    <t>+15% Archer Ship Pierce Damage</t>
  </si>
  <si>
    <t>+50% Archer &amp; Hero Arcus &amp; Hero Turma Damage VS Ships</t>
  </si>
  <si>
    <t>+3 Fire Lance Crush Damage</t>
  </si>
  <si>
    <t>Hammer of the Gods - Thor</t>
  </si>
  <si>
    <t>+10% Human &amp; Hero Hack Damage</t>
  </si>
  <si>
    <t>Requires Iron Weapons</t>
  </si>
  <si>
    <t>Meteoric Iron Mail - Thor</t>
  </si>
  <si>
    <t>-10% Human Hack Vulnerability</t>
  </si>
  <si>
    <t>Requires Iron Mail</t>
  </si>
  <si>
    <t>Dragonscale Shields - Thor</t>
  </si>
  <si>
    <t>-10% Human Pierce Vulnerability</t>
  </si>
  <si>
    <t>Requires Iron Shields</t>
  </si>
  <si>
    <t>GODS / GOD POWERS</t>
  </si>
  <si>
    <t>the icon of the age up / god</t>
  </si>
  <si>
    <t>the resource cost for researching this age up</t>
  </si>
  <si>
    <t>which age this upgrade gets you to</t>
  </si>
  <si>
    <t>the seconds it takes to age up</t>
  </si>
  <si>
    <t>the effects of the age up / god power / god</t>
  </si>
  <si>
    <t>AVAILABILITY</t>
  </si>
  <si>
    <t>which major gods can chose this minor god</t>
  </si>
  <si>
    <t>GP</t>
  </si>
  <si>
    <t>god power icon</t>
  </si>
  <si>
    <t>the name of the god</t>
  </si>
  <si>
    <t>GP NAME</t>
  </si>
  <si>
    <t>name of the god power</t>
  </si>
  <si>
    <t>CHARGES</t>
  </si>
  <si>
    <t>how many times the god power may be used (Atlantean / Xi Wangmu only)</t>
  </si>
  <si>
    <t>CD</t>
  </si>
  <si>
    <t>the cooldown in seconds between god power uses (Atlantean / Xi Wangmu only)</t>
  </si>
  <si>
    <t>Age Ups are not included in the Tooltip because it would take up three times the available space and they have no history file.</t>
  </si>
  <si>
    <t>GREEK GENERAL AGE UPS</t>
  </si>
  <si>
    <t>Archaic Age</t>
  </si>
  <si>
    <t xml:space="preserve">Only for Archaic Age </t>
  </si>
  <si>
    <t>-50% Ajax &amp; Theseus &amp; Jason Hack Damage</t>
  </si>
  <si>
    <t>Classical Age Upgrade</t>
  </si>
  <si>
    <t xml:space="preserve">+10% Hero Hitpoints </t>
  </si>
  <si>
    <t>+20% Hades Shade Damage</t>
  </si>
  <si>
    <t xml:space="preserve">+10% Hero Damage </t>
  </si>
  <si>
    <t>+10% Hades Shade Hitpoints</t>
  </si>
  <si>
    <t>Heroic Age Upgrade</t>
  </si>
  <si>
    <t>800 F       500 G</t>
  </si>
  <si>
    <t>+10% Hero Damage</t>
  </si>
  <si>
    <t>-25% Hippikon Training Time</t>
  </si>
  <si>
    <t>+0.1875 Hippocrates Heal Rate</t>
  </si>
  <si>
    <t>Mythic Age Upgrade</t>
  </si>
  <si>
    <t>1000 F       1000 G</t>
  </si>
  <si>
    <t>+10% Hero Hitpoints</t>
  </si>
  <si>
    <t>GREEK MAJOR GODS</t>
  </si>
  <si>
    <t>Zeus</t>
  </si>
  <si>
    <t>+20% Favor Gathering Rate</t>
  </si>
  <si>
    <t>+12% Hoplite Movement Speed</t>
  </si>
  <si>
    <t>Bolt</t>
  </si>
  <si>
    <t>Kill any enemy Unit excluding: Titan 1250 Damage, Nidhogg 1032 Damage, Son of Osiris 363 Damage. Can not target: Transports &amp; Ox Carts &amp; Villagers &amp; Starting Ulfsark.</t>
  </si>
  <si>
    <t>+100% Infantry Damage VS Buildings</t>
  </si>
  <si>
    <t>+10 Starting Favor</t>
  </si>
  <si>
    <t>+100 Maximum Favor</t>
  </si>
  <si>
    <t>Hades</t>
  </si>
  <si>
    <t>+25% Building Hitpoints (excluding Titan Gate)</t>
  </si>
  <si>
    <t>Sentinel</t>
  </si>
  <si>
    <t xml:space="preserve">Target yours or an allied Town Center and 5 Sentinels will be spawned to guard it. </t>
  </si>
  <si>
    <t>Human Units may respawn after death (20%) as a Hades Shade</t>
  </si>
  <si>
    <t>Poseidon</t>
  </si>
  <si>
    <t>Militia spawn from certain razed Buildings</t>
  </si>
  <si>
    <t>Lure</t>
  </si>
  <si>
    <t>Summons the Lure building which attracts Neutral Huntable and Herdable Animals.</t>
  </si>
  <si>
    <t>A free Hippocampus after building a Dock</t>
  </si>
  <si>
    <t>-15% Stable cost</t>
  </si>
  <si>
    <t>+15% better buy/sell rate at the Market</t>
  </si>
  <si>
    <t>-10% Cavalry cost</t>
  </si>
  <si>
    <t>GREEK MINOR GODS CLASSICAL AGE</t>
  </si>
  <si>
    <t>Athena</t>
  </si>
  <si>
    <t>Zeus and Hades</t>
  </si>
  <si>
    <t>Restoration</t>
  </si>
  <si>
    <t>Target a location to heal Units and repair Buildings that belong to you or allies for 300 HP/s. Lasts for 6 seconds. Doesn't work on Units that can't be healed.</t>
  </si>
  <si>
    <t>Ares</t>
  </si>
  <si>
    <t>Hades and Poseiden</t>
  </si>
  <si>
    <t>Pestilence</t>
  </si>
  <si>
    <t>Target near enemy Military Buildings and they can not train Units for 45 seconds.</t>
  </si>
  <si>
    <t>Hermes</t>
  </si>
  <si>
    <t>Zeus and Poseidon</t>
  </si>
  <si>
    <t>Cease Fire</t>
  </si>
  <si>
    <t>No players can fight or build Towers &amp; Fortresses &amp; Palaces &amp; Migdols &amp; Hill Forts &amp; Castles for 60 seconds.</t>
  </si>
  <si>
    <t>GREEK MINOR GODS HEROIC AGE</t>
  </si>
  <si>
    <t>Aphrodite</t>
  </si>
  <si>
    <t>Hades and Poseidon</t>
  </si>
  <si>
    <t>Curse</t>
  </si>
  <si>
    <t>Turns enemy Humans &amp; Villagers into Pigs, around 800 Hitpoints worth of Humans &amp; Villagers are turned into Pigs. This god power has so many unknown factors and weirdness going on it can't be described clearly yet :(.</t>
  </si>
  <si>
    <t>Apollo</t>
  </si>
  <si>
    <t>Underworld Passage</t>
  </si>
  <si>
    <t>Dionysus</t>
  </si>
  <si>
    <t>Bronze</t>
  </si>
  <si>
    <t>-30% Pierce and Hack Vulnerability for yours and allied Humans &amp; Ships in target area for 90 seconds.</t>
  </si>
  <si>
    <t>GREEK MINOR GODS MYTHIC AGE</t>
  </si>
  <si>
    <t>Artemis</t>
  </si>
  <si>
    <t>Poseidon and Hades</t>
  </si>
  <si>
    <t>Earthquake</t>
  </si>
  <si>
    <t>Shatters Buildings (excluding Farms) for 12 seconds, does most Damage at the center of the Earthquake. Can deal Damage up to a Maximum of 12.000 worth of Hitpoints against Buildings. Units and allied Buildings have a lower Maximum Damage.</t>
  </si>
  <si>
    <t>Hera</t>
  </si>
  <si>
    <t>Lightning Storm</t>
  </si>
  <si>
    <t>A Lightning Storm erupts at the targetted location striking down enemy Units, lasts 15 seconds (a Strike does 150 Crush, 200 Pierce).</t>
  </si>
  <si>
    <t>Hephaestus</t>
  </si>
  <si>
    <t>Zeus and Hades and Poseidon</t>
  </si>
  <si>
    <t>Plenty Vault</t>
  </si>
  <si>
    <t>Summons the Plenty Vault generating 15 F / W / G per 5 seconds.</t>
  </si>
  <si>
    <t xml:space="preserve">  </t>
  </si>
  <si>
    <t>EGYPT GENERAL AGE UPS</t>
  </si>
  <si>
    <t>* ISIS doesn't get a discount on the Age up upgrades.</t>
  </si>
  <si>
    <t xml:space="preserve">Only for Archaic age </t>
  </si>
  <si>
    <t>-90% Pharaoh (excluding New Kingdom Pharaoh) Damage</t>
  </si>
  <si>
    <t>-50% Priest Damage</t>
  </si>
  <si>
    <t>+10% Hero Hitpoints and Damage</t>
  </si>
  <si>
    <t>+9 Range / +8 LoS Priest</t>
  </si>
  <si>
    <t>Free Watch Tower Upgrade</t>
  </si>
  <si>
    <t xml:space="preserve">+10% Pharaoh Damage </t>
  </si>
  <si>
    <t>+10% both Mercenary Hitpoints</t>
  </si>
  <si>
    <t>+35% Animal Hack Damage</t>
  </si>
  <si>
    <t xml:space="preserve">+9 Pharaoh Range </t>
  </si>
  <si>
    <t xml:space="preserve">+20% both Mercenary Damage </t>
  </si>
  <si>
    <t>+7 Range / +6 LoS Priest</t>
  </si>
  <si>
    <t>+20% Animal Hack Damage and Hitpoints</t>
  </si>
  <si>
    <t>+6 Range / +6 LoS Pharaoh</t>
  </si>
  <si>
    <t>+3 Range / +2 LoS Priest</t>
  </si>
  <si>
    <t>+2 Range / +2 LoS Pharaoh</t>
  </si>
  <si>
    <t>+10% Pharaoh Damage</t>
  </si>
  <si>
    <t>+30% Build Rate, +15% Gather hand ins, +100% Building Damage, -20% Upgrade Research Time (excluding Age Ups) , -20% Unit Training Time. (excluding Laborers)</t>
  </si>
  <si>
    <t>EGYPTIAN MAJOR GODS</t>
  </si>
  <si>
    <t>Ra</t>
  </si>
  <si>
    <t>Priests can Empower like Pharaohs at reduced Rates</t>
  </si>
  <si>
    <t>-25% Monument cost</t>
  </si>
  <si>
    <t>Rain</t>
  </si>
  <si>
    <t xml:space="preserve">+22% Chariot Archers &amp; Camelry Hitpoints </t>
  </si>
  <si>
    <t xml:space="preserve">+20% Monument Hitpoints </t>
  </si>
  <si>
    <t xml:space="preserve">+10% Chariot Archers &amp; Camelry Movement Speed </t>
  </si>
  <si>
    <t>There are a couple of steps that have to be taken to calculate the stats of Animals.</t>
  </si>
  <si>
    <t>+4,8% Pharaoh &amp; Son of Osiris Gather hand ins</t>
  </si>
  <si>
    <t>To calculate the available amount of Food from Converted Animals you must</t>
  </si>
  <si>
    <t>Isis</t>
  </si>
  <si>
    <t>-20% Monument Hitpoints</t>
  </si>
  <si>
    <t>Prosperity</t>
  </si>
  <si>
    <t>+80% Laborer Gold Gather Rate for 50 seconds.</t>
  </si>
  <si>
    <t>reduce the regular amount by 25%.</t>
  </si>
  <si>
    <t>-10% Upgrade cost excluding Favor &amp; Secrets of the Titans &amp; Age Ups</t>
  </si>
  <si>
    <t>To calculate the Hack Damage for Animals you must do -75% and then apply</t>
  </si>
  <si>
    <t>Monuments prevent enemy God Power usage within 39 Range</t>
  </si>
  <si>
    <t>all the Age Up bonusses and optionally Feral.</t>
  </si>
  <si>
    <t>+60% Priest Obelisk Build Rate</t>
  </si>
  <si>
    <t>-5 Obelisk Gold Cost</t>
  </si>
  <si>
    <t>To calculate the Hitpoints for Animals you must do -35% and then apply</t>
  </si>
  <si>
    <t>Set</t>
  </si>
  <si>
    <t>Set's Priest can convert nature Huntable Animals</t>
  </si>
  <si>
    <t xml:space="preserve">-10% Slinger Hack Vulnerability </t>
  </si>
  <si>
    <t>Vision</t>
  </si>
  <si>
    <t>Reveals the map in a circle with a 60 Range diameter for 20 seconds.</t>
  </si>
  <si>
    <t xml:space="preserve">-20% Archer Training Time </t>
  </si>
  <si>
    <t xml:space="preserve">-25% Migdol Stronghold Gold cost </t>
  </si>
  <si>
    <t xml:space="preserve">+10% Slinger Hitpoints </t>
  </si>
  <si>
    <t>Pharaoh can summon Set Animals</t>
  </si>
  <si>
    <t>EGYPT MINOR GODS CLASSICAL AGE</t>
  </si>
  <si>
    <t>Ptah</t>
  </si>
  <si>
    <t>Ra and Set</t>
  </si>
  <si>
    <t>Shifting Sands</t>
  </si>
  <si>
    <t>Bast</t>
  </si>
  <si>
    <t>Isis and Ra</t>
  </si>
  <si>
    <t>Eclipse</t>
  </si>
  <si>
    <t>Anubis</t>
  </si>
  <si>
    <t>Isis and Set</t>
  </si>
  <si>
    <t>Plague of Serpents</t>
  </si>
  <si>
    <t>9 Serpents or Sea Snakes are summoned to the area, and remain there until killed.</t>
  </si>
  <si>
    <t>EGYPT MINOR GODS HEROIC AGE</t>
  </si>
  <si>
    <t>Nephthys</t>
  </si>
  <si>
    <t>Ancestors</t>
  </si>
  <si>
    <t>Summons 13 Minions or Lost Ships for 60 seconds.</t>
  </si>
  <si>
    <t>Hathor</t>
  </si>
  <si>
    <t>Ra and Isis</t>
  </si>
  <si>
    <t>Locust Swarm</t>
  </si>
  <si>
    <t>One swarm of Locusts spawn that deals 30 Hack Damage per second in a radius of 9 against Villagers &amp; Farms &amp; Fishing Ships, it applies its damages continually, Allied Villagers take reduced Damage, +100% Damage VS Farms, +300% Damage VS Fishing Ships, lasts 23 seconds.</t>
  </si>
  <si>
    <t>Sekhmet</t>
  </si>
  <si>
    <t>Citadel</t>
  </si>
  <si>
    <t>EGYPT MINOR GODS MYTHIC AGE</t>
  </si>
  <si>
    <t>Osiris</t>
  </si>
  <si>
    <t>Son of Osiris</t>
  </si>
  <si>
    <t>Transforms your Pharaoh into a Son of Osiris.</t>
  </si>
  <si>
    <t>Horus</t>
  </si>
  <si>
    <t>Tornado</t>
  </si>
  <si>
    <t>Summons a Tornado lasting 20 seconds (20 Hack, 100 Crush per second).</t>
  </si>
  <si>
    <t>Thoth</t>
  </si>
  <si>
    <t>Meteor</t>
  </si>
  <si>
    <t>Meteors fall from the sky lasting 15 seconds (strike does 900 Crush, 100 Hack).</t>
  </si>
  <si>
    <t>NORSE GENERAL AGE UPS</t>
  </si>
  <si>
    <t>-70% Ulfsark Damage</t>
  </si>
  <si>
    <t>-70% Hersir Damage</t>
  </si>
  <si>
    <t>Only for Archaic age</t>
  </si>
  <si>
    <t>+0.6 favor per minute each Hersir</t>
  </si>
  <si>
    <t>NORSE MAJOR GODS</t>
  </si>
  <si>
    <t>LOKI MYTH UNIT SPAWN MECHANIC</t>
  </si>
  <si>
    <t>Thor</t>
  </si>
  <si>
    <t>-10 Dwarf Gold cost</t>
  </si>
  <si>
    <t>Dwarven Mine</t>
  </si>
  <si>
    <t>Summons a Gold Mine with different Gold amounts per age: 500 - 1000 - 3000 - 6000.</t>
  </si>
  <si>
    <t>Acces to the Dwarven Armory which costs 75 Wood less and has discounted Upgrades</t>
  </si>
  <si>
    <t>Armory Upgrades are researchable in any age</t>
  </si>
  <si>
    <t>Dwarven Armory has 3 extra Upgrades</t>
  </si>
  <si>
    <t>Odin</t>
  </si>
  <si>
    <t>2 Ravens spawn upon building a Temple, they respawn 4 minutes after being killed.</t>
  </si>
  <si>
    <t>+20% Gatherer &amp; Dwarf Huntable Gather Rate</t>
  </si>
  <si>
    <t>Great Hunt</t>
  </si>
  <si>
    <t>Target a group of Animals to double their numbers, up to 750 worth of Food can be multiplied. (excluding Chickens &amp; Ducks)</t>
  </si>
  <si>
    <t xml:space="preserve">+20% Portable Ram &amp; Ballista &amp; Huskarl &amp; Bogsveigir Hitpoints </t>
  </si>
  <si>
    <t xml:space="preserve">+15% Jarl Hitpoints </t>
  </si>
  <si>
    <t>Loki</t>
  </si>
  <si>
    <t xml:space="preserve">-10% Longhouse Units Training Time </t>
  </si>
  <si>
    <t xml:space="preserve">-10% Myth Unit Favor cost </t>
  </si>
  <si>
    <t>Spy</t>
  </si>
  <si>
    <t>Gives you 27 LoS around the targeted Unit until it dies.  If you target a Hero carrying a Relic, LoS may remain at the Temple after dropoff.</t>
  </si>
  <si>
    <t>+50% Ox Cart Movement Speed, -50% Ox Cart cost</t>
  </si>
  <si>
    <t>Hersirs spawn Myth Units while doing Damage</t>
  </si>
  <si>
    <t>NORSE MINOR GODS CLASSIC AGE</t>
  </si>
  <si>
    <t>Heimdall</t>
  </si>
  <si>
    <t>Odin and Loki</t>
  </si>
  <si>
    <t>Undermine</t>
  </si>
  <si>
    <t>See the box on the right.</t>
  </si>
  <si>
    <t>Freyja</t>
  </si>
  <si>
    <t>Thor and Odin</t>
  </si>
  <si>
    <t>Forest Fire</t>
  </si>
  <si>
    <t>Forseti</t>
  </si>
  <si>
    <t>Thor and Loki</t>
  </si>
  <si>
    <t>Healing Spring</t>
  </si>
  <si>
    <t>NORSE MINOR GODS HEROIC AGE</t>
  </si>
  <si>
    <t>Skadi</t>
  </si>
  <si>
    <t>Frost</t>
  </si>
  <si>
    <t>Freezes enemy Units (excluding Flying) in a circle with a diameter of 24 Range for 50 seconds. Frozen Units have 99% all Armor during that time. Atlantean Humans can escape Frost by Heroizing.</t>
  </si>
  <si>
    <t>Njord</t>
  </si>
  <si>
    <t>Walking Woods</t>
  </si>
  <si>
    <t xml:space="preserve">Converts up to 8 Trees to fight for you. You can control these Trees. </t>
  </si>
  <si>
    <t>Bragi</t>
  </si>
  <si>
    <t>Flaming Weapons</t>
  </si>
  <si>
    <t>NORSE MINOR GODS MYTHIC AGE</t>
  </si>
  <si>
    <t>Hel</t>
  </si>
  <si>
    <t>Nidhogg</t>
  </si>
  <si>
    <t>Summons the Nidhogg to your side.</t>
  </si>
  <si>
    <t>Tyr</t>
  </si>
  <si>
    <t>Thor and Odin and Loki</t>
  </si>
  <si>
    <t>Fimbul- winter</t>
  </si>
  <si>
    <t>Baldr</t>
  </si>
  <si>
    <t>Ragnarok</t>
  </si>
  <si>
    <t>ATLANTEAN GENERAL AGE UPS</t>
  </si>
  <si>
    <t>Cost for Timeshifting is 5 Wood for Buildings without an Attack and 200 Wood 150 Gold for Towers &amp; Palaces.</t>
  </si>
  <si>
    <t>ATLANTEAN MAJOR GODS</t>
  </si>
  <si>
    <t>Kronos</t>
  </si>
  <si>
    <t>-10% Siege Bireme &amp; Siege &amp; Myth Unit cost</t>
  </si>
  <si>
    <t>Deconstruction</t>
  </si>
  <si>
    <t>Deconstruct an enemy Building (excluding Town Center &amp; Citadel &amp; Walls &amp; Wonder &amp; Buildings created by God Powers) which returns resources to builder.</t>
  </si>
  <si>
    <t>-10% Destroyer cost (excluding heroizing them)</t>
  </si>
  <si>
    <t>Can Timeshift Buildings</t>
  </si>
  <si>
    <t>Oranos</t>
  </si>
  <si>
    <t>Has LoS of every Settlement and shares this with every Ally</t>
  </si>
  <si>
    <t>Can build Sky Passages</t>
  </si>
  <si>
    <t>Shockwave</t>
  </si>
  <si>
    <t>Humans &amp; Myth Units &amp; Ships &amp; Animals (excluding Flying &amp; Carnivora) are launced in the air and are stunned for 2 seconds after landing, deals 50 Crush Damage.</t>
  </si>
  <si>
    <t xml:space="preserve">+10% Human &amp; Hero Movement Speed </t>
  </si>
  <si>
    <t>Gaia</t>
  </si>
  <si>
    <t xml:space="preserve">+25% Fishing Ship &amp; Caravan Hitpoints </t>
  </si>
  <si>
    <t>-5 Fishing Ship Wood cost</t>
  </si>
  <si>
    <t>Gaia's Forest</t>
  </si>
  <si>
    <t>Plants 20 Trees at the targetted location, these Gaia Trees yield 200 Wood each and Villagers gather Wood faster from them.</t>
  </si>
  <si>
    <t>-30% Economic Guild Upgrades cost</t>
  </si>
  <si>
    <t xml:space="preserve">-20 Caravan Food cost </t>
  </si>
  <si>
    <t>Buildings spread Lush on which enemies can't build</t>
  </si>
  <si>
    <t xml:space="preserve">Buildings Regenerate 3 HP/s </t>
  </si>
  <si>
    <t>ATLANTEAN MINOR GODS CLASSICAL AGE</t>
  </si>
  <si>
    <t>Prometheus</t>
  </si>
  <si>
    <t>Kronos and Oranos</t>
  </si>
  <si>
    <t>Valor</t>
  </si>
  <si>
    <t>Up to 3 Humans and 1 Citizen are turned into Heroes.</t>
  </si>
  <si>
    <t>Leto</t>
  </si>
  <si>
    <t>Kronos and Gaia</t>
  </si>
  <si>
    <t>Spider Lair</t>
  </si>
  <si>
    <t>Four Spider Eggs are created which take 5 seconds to hatch. The Spiders hatched from those Eggs kill an enemy Human if it steps too close. (excluding War Elephant)</t>
  </si>
  <si>
    <t>Oceanus</t>
  </si>
  <si>
    <t>Oranos and Gaia</t>
  </si>
  <si>
    <t>Carnivora</t>
  </si>
  <si>
    <t>Creates a Human or Ship devouring Carnivora.</t>
  </si>
  <si>
    <t>ATLANTEAN MINOR GODS HEROIC AGE</t>
  </si>
  <si>
    <t>Rheia</t>
  </si>
  <si>
    <t>Traitor</t>
  </si>
  <si>
    <t>Convert an enemy Human / Myth Unit / Ship / Animal / Siege / Hades Shade to your side (excluding Transports &amp; Carnivora). If the Unit has high Hitpoints it loses some on the conversion, visa versa when it has low Hitpoints. If used on a Longboat the potential Units inside will disappear.</t>
  </si>
  <si>
    <t>Theia</t>
  </si>
  <si>
    <t>Hyperion</t>
  </si>
  <si>
    <t>Chaos</t>
  </si>
  <si>
    <t>4 Humans / Ships / Sentinels / Hades Shades and 1 Myth Unit are turned hostile to all players (excluding Fishing Ships &amp; Transport Ships &amp; Pegasus &amp; Hippocampus &amp; Raven &amp; Oracle Scout).</t>
  </si>
  <si>
    <t>ATLANTEAN MINOR GODS MYTHIC AGE</t>
  </si>
  <si>
    <t>Atlas</t>
  </si>
  <si>
    <t>Implode</t>
  </si>
  <si>
    <t>A Wormhole is created which gradually sucks in Units which are within 25 Range. When the Wormhole implodes it deals Damage to the Units sucked inside and surrounding Buildings, deals more Damage to Buildings based on how many Units are sucked in. (excluding Flying)</t>
  </si>
  <si>
    <t>Hekate</t>
  </si>
  <si>
    <t>Tartarian Gate</t>
  </si>
  <si>
    <t>A Tartarian Gate spawns destroying all Buildings beneath the Gate. Tartarian Spawn jump out of the Gate with a maximum of 6 being out at a time, they are hostile to all. (can't be used on top of another Tartarian Gate to destroy it or on a Town Center &amp; Titan Gate &amp; Wonder)</t>
  </si>
  <si>
    <t>Helios</t>
  </si>
  <si>
    <t>Vortex</t>
  </si>
  <si>
    <t>CHINESE GENERAL AGE UPS</t>
  </si>
  <si>
    <t>-90% Scout Cavalry Damage</t>
  </si>
  <si>
    <t xml:space="preserve">House: 10 W                                                                     </t>
  </si>
  <si>
    <t>-75% Immortal Damage</t>
  </si>
  <si>
    <t>Temple: 20 W 20 G</t>
  </si>
  <si>
    <t>Only for Archaic Age</t>
  </si>
  <si>
    <t>Armory: 30 W</t>
  </si>
  <si>
    <t>Stable: 20 W</t>
  </si>
  <si>
    <t>War Academy: 20 W</t>
  </si>
  <si>
    <t>+1 Immortal Range</t>
  </si>
  <si>
    <t>Castle: 150 W 150 G 5 Fa</t>
  </si>
  <si>
    <t>Market: 60 W</t>
  </si>
  <si>
    <t>Tower: 100 W 50 G</t>
  </si>
  <si>
    <t>Dock: 25 W</t>
  </si>
  <si>
    <t>Storage Pit: 10 W</t>
  </si>
  <si>
    <t>Garden: 10 F 10 W 10 G</t>
  </si>
  <si>
    <t xml:space="preserve">Allows you to spend extra resources to speed up the building process by 50%. Prices per Building are listed above. </t>
  </si>
  <si>
    <t>If you for example have finished a Building for 50% and then activate Blessed Construction you only need to spend 50% of the cost listed above.</t>
  </si>
  <si>
    <t>CHINESE MAJOR GODS</t>
  </si>
  <si>
    <t>Fu Xi</t>
  </si>
  <si>
    <t>-20% Building Wood cost</t>
  </si>
  <si>
    <t>Can use Blessed Construction</t>
  </si>
  <si>
    <t>Year of the Goat</t>
  </si>
  <si>
    <t>Summons an increasing amount of  Goats per age: 3 - 5 - 8 - 12 - 15(Titan Age)</t>
  </si>
  <si>
    <t>-20% Line Upgrades cost</t>
  </si>
  <si>
    <t>Can Train all 8 Immortals in the Archaic Age</t>
  </si>
  <si>
    <t>Nü Wa</t>
  </si>
  <si>
    <t>Gardens provide 1 Population</t>
  </si>
  <si>
    <t>Markets can be built in the Classical Age</t>
  </si>
  <si>
    <t>Recreation</t>
  </si>
  <si>
    <t>Revives up to 4 fallen Peasants.</t>
  </si>
  <si>
    <t>-10% Human &amp; Immortal cost</t>
  </si>
  <si>
    <t>+20% Garden Favor Gather Rate</t>
  </si>
  <si>
    <t>Shennong</t>
  </si>
  <si>
    <t>-50% Wall Upgrade cost</t>
  </si>
  <si>
    <t>Timber Harvest</t>
  </si>
  <si>
    <t>+80% Peasant Wood Gather Rate for 50 seconds.</t>
  </si>
  <si>
    <t>Monks can Convert Myth Units in around 14 seconds (excluding Flying)</t>
  </si>
  <si>
    <t>Fire Lance: +150% Damage VS Buildings</t>
  </si>
  <si>
    <t>Fire Lance deals AoE Damage with 2 Range, Sitting Tiger deals AoE Damage with 4 Range</t>
  </si>
  <si>
    <t>Sitting Tiger: +320% Damage VS Buildings and 20 instead of 10 Pierce Damage</t>
  </si>
  <si>
    <t>CHINESE MINOR GODS CLASSIC AGE</t>
  </si>
  <si>
    <t>Huang Di</t>
  </si>
  <si>
    <t>Fu Xi and Nü Wa</t>
  </si>
  <si>
    <t>Call to Arms</t>
  </si>
  <si>
    <t>Duplicates 4 Humans and 1 Myth Unit.</t>
  </si>
  <si>
    <t>Sun Wukong</t>
  </si>
  <si>
    <t>Fu Xi and Shennong</t>
  </si>
  <si>
    <t>Great Journey</t>
  </si>
  <si>
    <t>+40% Unit Movement Speed for 60 seconds.</t>
  </si>
  <si>
    <t>Chang'e</t>
  </si>
  <si>
    <t>Nü Wa and Shennong</t>
  </si>
  <si>
    <t>Barrage</t>
  </si>
  <si>
    <t>A Hail of Arrows comes down from the Sky striking Enemies within 10 Range. Dealing 70 Hack and 15 Crush AoE Damage with AoE Range: 4. +100% Damage VS Ships. Maximum Damage: 800 for Units, 100 for Villagers, and 800 for Buildings.</t>
  </si>
  <si>
    <t>CHINESE MINOR GODS HEROIC AGE</t>
  </si>
  <si>
    <t>Summons Roots under each Enemy Building in a 30 Range radius (excluding Town Centers &amp; Titan Gates &amp; Walls &amp; Wonders). These Roots are units and have 200 Hitpoints, 30% Hack &amp; Pierce and 80% Crush Armor, and are not classified as anything. During a period of 50 seconds they will deal their damage which is 10 Hack with AoE Range: 7. The AoE Range is calculated using the center of the affected Building. If you during this period rebuilt a Building inside the affected zone another Root will spawn and attack the building. This Damage number of 10 Hack is relative to the size of a Building. For example only Towers are small enough to take 10 Hack Damage. Houses which are 1 Range larger take 15 Hack Damage, and Manors which are another 1 Range larger take 20 Hack Damage. It goes up by 5 Hack Damage each time. Look inside the Uproot Godpower file to see what Buildings take what Damage.</t>
  </si>
  <si>
    <t>Dabo Gong</t>
  </si>
  <si>
    <t>Imperial Examination</t>
  </si>
  <si>
    <t>+40% Peasant Build Rate, -40% Unit Training Time. Lasts for 45 seconds.</t>
  </si>
  <si>
    <t>Zhong Kui</t>
  </si>
  <si>
    <t>Uproot</t>
  </si>
  <si>
    <t>Summons Roots which attack Enemy Buildings.</t>
  </si>
  <si>
    <t>He Bo</t>
  </si>
  <si>
    <t>Geyser</t>
  </si>
  <si>
    <t>Summons 10 Geysers on the target location. Geysers activate when Enemy Units (excluding Flying &amp; Heroes) come close. AoE Damage: 10 Hack with AoE Range: 7. Damage Bonus: +200% Damage VS Myth Units &amp; Humans &amp; Combat Ships. The eruption sends nearby Enemies flying. Can be used both on Land and on Water.</t>
  </si>
  <si>
    <t>CHINESE MINOR GODS MYTHIC AGE</t>
  </si>
  <si>
    <t>Great Flood</t>
  </si>
  <si>
    <t>Summons a Wave for 10 seconds which drags along Humans and deals massive damage to both Units and Buildings.</t>
  </si>
  <si>
    <t>Chongli</t>
  </si>
  <si>
    <t>Inferno</t>
  </si>
  <si>
    <t>For 18 seconds a Circle with a Diameter of 30 Range gets set on fire. Dealing 50 Crush and 40 Hack Damage per 0.1 second to 1 of the Units / Buildings inside.</t>
  </si>
  <si>
    <t>Xi Wangmu</t>
  </si>
  <si>
    <t>Earth Dragon</t>
  </si>
  <si>
    <t>Summons the Earth Dragon. Lasts for 90 seconds.</t>
  </si>
  <si>
    <t>Special Attack Acid Blob -&gt; Damage: instantly kills. Can be used on: Humans &amp; Myth Units &amp; Villagers &amp; All Animals.</t>
  </si>
  <si>
    <t>Special Attribute God Power Survivor -&gt; Can't be targetted by: Bolt &amp; Curse &amp; Shifting Sands &amp; Spy &amp; Forest Fire &amp; Frost &amp; Traitors &amp; Implode &amp; Chaos.</t>
  </si>
  <si>
    <t>Special Attribute Special Attack Survivor -&gt; Can't be targetted by: Medusa &amp; Mummy &amp; Lampades &amp; Argus &amp; Heka Gigantes &amp; Monkey King &amp; Perseus.</t>
  </si>
  <si>
    <t>The second category is named "Converted Animals" and they are created by Priests converting neutral Animals. If I say "Animals" I mean both categories combined. If I say "All Animals" I mean all Set's Animals + Neutral Animals.</t>
  </si>
  <si>
    <t>+180 Wall Hitpoints</t>
  </si>
  <si>
    <t>+40% Minotaur Hitpoints</t>
  </si>
  <si>
    <t>+25% Centaur Hitpoints</t>
  </si>
  <si>
    <t>Pegasus no longer costs Food</t>
  </si>
  <si>
    <t>+33% Medusa Hitpoints</t>
  </si>
  <si>
    <t>+20% Chimera Hitpoints</t>
  </si>
  <si>
    <t>+25% Troll Hitpoints</t>
  </si>
  <si>
    <t>+600 Wall Hitpoints</t>
  </si>
  <si>
    <t>+550 Tower Hitpoints</t>
  </si>
  <si>
    <t>+25% Kraken Hitpoints</t>
  </si>
  <si>
    <t>+200 All Giants Hitpoints</t>
  </si>
  <si>
    <t xml:space="preserve">-44% Ox Cart Hitpoints </t>
  </si>
  <si>
    <t>All mentions of healing in this file will list the idle healing rate! And every unit/building that can heal can also heal allied player's units!</t>
  </si>
  <si>
    <t>Created by the Healing Spring God Power, may be taken over by enemy players, Heals Units for 4 HP/s within 10 Range, can’t be destroyed.</t>
  </si>
  <si>
    <t>Summons a Healing Spring which Heals All Units for 4 HP/s within 10 Range, can be captured by Enemies.</t>
  </si>
  <si>
    <t>Heals 1 Unit for 7.5 HP/s within 14 Range.</t>
  </si>
  <si>
    <t>+100% Monk Heal Rate</t>
  </si>
  <si>
    <t>+150% Damage VS Archers, +150% Damage VS Ships, Track Rating: 5. Can't be garrisoned inside Citadel Centers.</t>
  </si>
  <si>
    <t>Citadel Center (Sekhmet)</t>
  </si>
  <si>
    <t>So if a slinger gets +10% hitpoints it will always take the hitpoints number found in the units tab (displayed above for refference) to determine how many hitpoints this 10% is.</t>
  </si>
  <si>
    <t xml:space="preserve">If you for example have two upgrades that both give +10% slinger hitpoints you can calculate it like this 65 * 1.20 = 78. </t>
  </si>
  <si>
    <r>
      <t xml:space="preserve">You must not do 65 * 1.10 * 1.10 = 79. This is because these kinds of upgrades are calculated of the base values and </t>
    </r>
    <r>
      <rPr>
        <b/>
        <u/>
        <sz val="11"/>
        <rFont val="Times New Roman"/>
        <family val="1"/>
        <charset val="1"/>
      </rPr>
      <t>not</t>
    </r>
    <r>
      <rPr>
        <sz val="11"/>
        <rFont val="Times New Roman"/>
        <family val="1"/>
        <charset val="1"/>
      </rPr>
      <t xml:space="preserve"> of the new values you get when you upgrade.</t>
    </r>
  </si>
  <si>
    <r>
      <t xml:space="preserve">So if we in the example above now research bronze shields we get the following. 72% Vulnerability -10% becomes 72 - 7.2 = 64.8% pierce armor. These decimal armor values </t>
    </r>
    <r>
      <rPr>
        <b/>
        <u/>
        <sz val="11"/>
        <rFont val="Times New Roman"/>
        <family val="1"/>
        <charset val="1"/>
      </rPr>
      <t>DO</t>
    </r>
    <r>
      <rPr>
        <sz val="11"/>
        <rFont val="Times New Roman"/>
        <family val="1"/>
        <charset val="1"/>
      </rPr>
      <t xml:space="preserve"> matter and are actually used in calculating the damage.</t>
    </r>
  </si>
  <si>
    <t>There are three different categories of upgrades / relics / major god effects you could say. And they differentiate in the way you must interpret them to correctly understand them.</t>
  </si>
  <si>
    <t>These kinds of upgrades use the base value of a unit / buiding to calculate their effect. This means that these upgrades do not stack but always use a set number to calculate from, these base values can be found in the buildings / units tabs.</t>
  </si>
  <si>
    <t>Upgrades For Hack / Pierce / Crush Armor, Cost And Training Time</t>
  </si>
  <si>
    <t>These kinds of upgrades do not use the base values to calculate their effect.</t>
  </si>
  <si>
    <t>The upgrades affecting the armor of units and buildings work differently (I will use the word unit in the example). Upgrades never give a unit a flat armor boost, it gives the unit less vulnerability to damage.</t>
  </si>
  <si>
    <r>
      <t xml:space="preserve">The difference with the other upgrades kicks in when we start stacking these kinds of upgrades. Because now we </t>
    </r>
    <r>
      <rPr>
        <b/>
        <u/>
        <sz val="11"/>
        <rFont val="Times New Roman"/>
        <family val="1"/>
        <charset val="1"/>
      </rPr>
      <t>DO</t>
    </r>
    <r>
      <rPr>
        <sz val="11"/>
        <rFont val="Times New Roman"/>
        <family val="1"/>
        <charset val="1"/>
      </rPr>
      <t xml:space="preserve"> take the new value to start calculating from.</t>
    </r>
  </si>
  <si>
    <t>So when calculating armor values after upgrades you must consider all the previous upgrades and keep stacking them on top of each other.</t>
  </si>
  <si>
    <t>Upgrades that reduce a unit's cost or training time also work like explained above.</t>
  </si>
  <si>
    <t xml:space="preserve">This is done because in general the Atlantean heroes are included when a relic / upgrade / unit / major god effect affects infantry. When it specifically does not affect the Atlantean heroes it will be mentioned. </t>
  </si>
  <si>
    <t>The upgrades effecting this part of the unit must always be interpretted as an absolute value. So looking at the slinger example above. If we now research "Slings of the Sun" which gives: "+75% Slinger Damage VS Infantry &amp; Norse Heroes".</t>
  </si>
  <si>
    <t>We now get the following: "+300% Damage VS Archers, +75% Damage VS Infantry &amp; Norse Heroes. +275% Damage VS Throwing Axemen, +100% Damage VS Hypaspists &amp; Axemen, Track Rating: 5."</t>
  </si>
  <si>
    <t>You see that I added the absolute values to the already described values. I didn't take 75% of the existing +200% Damage VS Throwing Axemen which is +150% making a total of +350%.</t>
  </si>
  <si>
    <t xml:space="preserve">Wall and Tower hitpoints increases have been written with their absolute value, which is the only exception to this rule. </t>
  </si>
  <si>
    <t>Increases to special attack damages also fall under this categorie even though they're listed in the orange area in this explanation section.</t>
  </si>
  <si>
    <t>+10% Hersir Movement Speed</t>
  </si>
  <si>
    <t>In the explanation below I will use the word upgrades but that also includes relics + major god effects, I do this to make it more readable. Sometimes I make exceptions and give absolute numbers where otherwise I normally give %.</t>
  </si>
  <si>
    <t>-50% Damage VS Buildings, MAX 20, Yields 60 Food. Can't be healed.</t>
  </si>
  <si>
    <t>-50% Damage VS Buildings, MAX 20, Yields 75 Food. Can't be healed.</t>
  </si>
  <si>
    <t>-50% Damage VS Buildings, MAX 20, Yields 112 Food. Can't be healed.</t>
  </si>
  <si>
    <t>-50% Damage VS Buildings, MAX 20, Yields 150 Food. Can't be healed.</t>
  </si>
  <si>
    <t>-50% Damage VS Buildings, MAX 20, Yields 225 Food. Can't be healed.</t>
  </si>
  <si>
    <t>-50% Damage VS Buildings, MAX 20, Yields 300 Food.  Can't be healed.</t>
  </si>
  <si>
    <t>*ONLY SET has access to the Animal Units.</t>
  </si>
  <si>
    <t>If I for example say "+5% Murmillo Hack Damage" this then also includes the Hero Murmillo. The hero variants of the unit are always included unless I specifically state they're not.</t>
  </si>
  <si>
    <t xml:space="preserve">The official names for Atlantean heroes are written like this: "Unit (Hero)". This is an undesirable format because I don't want more () in the texts. </t>
  </si>
  <si>
    <t>Therefore the decision was made to write it like: "Hero Unit". Everywhere in the file this format will be used when just adressing the Hero variant of a unit.</t>
  </si>
  <si>
    <t>This means you can garrison units inside this building if the unit is eligible to be garrisoned. It will also increase the attack of this building if it has one. Myth Units can by definition not be garrisoned.</t>
  </si>
  <si>
    <t>IMPORTANT: every unit in the game has the same range from which it can garrison. The idea that Citizens can garrison into Manors from further away than any other unit is just an illusion created by model sizes.</t>
  </si>
  <si>
    <t>+25% General &amp; War Chariot &amp; Fire Lance &amp; Sitting Tiger &amp; Immortal Hitpoints</t>
  </si>
  <si>
    <t>-20% General &amp; War Chariot &amp; Fire Lance &amp; Sitting Tiger &amp; Immortal Training Time</t>
  </si>
  <si>
    <t xml:space="preserve">CD version patch 1.03 to EE 2.8 : </t>
  </si>
  <si>
    <t>Nezha's Defeat - Ao Kuang</t>
  </si>
  <si>
    <t>Dragon Scales - Ao Kuang</t>
  </si>
  <si>
    <t>East Sea - Ao Kuang</t>
  </si>
  <si>
    <t>Ao Kuang</t>
  </si>
  <si>
    <t>Contact</t>
  </si>
  <si>
    <t>If you want to come in contact with me to ask me anything then that is absolutely fine!</t>
  </si>
  <si>
    <t>You can contact me on these platforms:</t>
  </si>
  <si>
    <t xml:space="preserve">Discord: </t>
  </si>
  <si>
    <t>Ippert#8858</t>
  </si>
  <si>
    <t xml:space="preserve">Steam: </t>
  </si>
  <si>
    <t xml:space="preserve">Twitch: </t>
  </si>
  <si>
    <t xml:space="preserve">RTS-S: </t>
  </si>
  <si>
    <t>Voobly:</t>
  </si>
  <si>
    <t>Meta-Plays:</t>
  </si>
  <si>
    <t>The other arrows also follow that path but they have an accuracy penalty and they don't cap at 1.0 accuracy but at 0.8.</t>
  </si>
  <si>
    <t xml:space="preserve">Humans &amp; Heroes Regenerate 2.0 HP/s while idle and 0.2 HP/s while active. </t>
  </si>
  <si>
    <t>Azure Dragon (Ao Kuang)</t>
  </si>
  <si>
    <t>Dragon Turtle (Ao Kuang)</t>
  </si>
  <si>
    <t xml:space="preserve">Subscribe to the tooltip here: </t>
  </si>
  <si>
    <t>+500% Damage VS Myth Units, +200% Damage VS Set Animals, each Hersir generates 0.6 Favor / minute starting in Classical Age.</t>
  </si>
  <si>
    <t>Fighting Animals:</t>
  </si>
  <si>
    <t>Heka Gigantes:</t>
  </si>
  <si>
    <t>Wall, Serpent, Walking Woods:</t>
  </si>
  <si>
    <t>Longboat:</t>
  </si>
  <si>
    <t>Militia and Non-Fighting Animals:</t>
  </si>
  <si>
    <t>Citizen:</t>
  </si>
  <si>
    <t>Manor:</t>
  </si>
  <si>
    <t>Titan and Wonder:</t>
  </si>
  <si>
    <t>Military Buildings, Citadel, Market, Town Center, Monuments, Lighthouse, and Tartarian Gate:</t>
  </si>
  <si>
    <t>Favor Bounty</t>
  </si>
  <si>
    <t>Units &amp; Buildings</t>
  </si>
  <si>
    <t>Villager, Humans, Siege, Ships, Spider Egg, Promethean, Promethean Offspring, Automaton, Scouts, Valkyrie, Minion, Obelisk, Nidhogg, Shade, Qilin, and Terracotta Warrior:</t>
  </si>
  <si>
    <t>If you for example deal damage equal to 50% of the hitpoints of a Heka Gigantes you will have collected 1.25 favor from doing so, this is the first step.</t>
  </si>
  <si>
    <t>So if you gathered this 1.25 favor from the Heka Gigantes by attacking him with a Longboat you will have gathered 1.25 * 2.5 = 3.125 favor in total.</t>
  </si>
  <si>
    <t>Mind here that Myth Units have a multiplier of 0 which means they don't collect favor for you.</t>
  </si>
  <si>
    <t>And if you attacked the Heka Gigantes with an Ulfark you would've gathered 2.5 * 1.1 = 2.75 favor in total.</t>
  </si>
  <si>
    <t>Every unit / building in the game has a favor bounty. You gradually collect the favor bounty from a unit / building as you do damage to it. So the calculation below is made each attack I just use a big number for an example to make the example easier to understand.</t>
  </si>
  <si>
    <t>Check out this video made by Protoxx with my info to understand this mechanic via video format:</t>
  </si>
  <si>
    <t>The second step is multiplying this 1.25 by the bountyfactor of the unit with which you dealt the damage. Longboats have 2.5x, Hersirs 2.0x, Humans &amp; Siege &amp; Heroes of Ragnarok &amp; Villagers 1.1x, Drakkar &amp; Dragon Ship x1.0 and Myth Units x0.</t>
  </si>
  <si>
    <t>Step 1 of this procedure is to go to the gather rates tab and read how the favor gathering for Norse works, since this mechanic will only add 1 step to that mechanic. Now that we have the amount of favor the Hersir gathered we must perform one more step and that is multiplying this number by 1.2. The amount we arrive at then is what gets added to an invisible pool which I call the 'Loki pool'. The amount stacked up in this pool determines when a new myth unit can spawn (if enough population is available). The requirements for all the myth units are as follows: myth unit cost -10% (Loki unique bonus). Which myth unit can spawn is determined based on what age you're currently in. If you're in the heroic age all classical age units and heroic age units can be spawned (excluding Ravens and water myth units). The Loki pool always has a target myth unit it is saving up for, this choice is made when reaching the classical age or after you've spawned a myth unit. When this new choice is made the Loki pool resets to 0. This means that you can't for example save up favor in the archaic age to instantly spawn a myth unit when reaching classical. This also means that when you have no population to spawn a myth unit you won't be gathering extra favor in the Loki pool in order to spawn multiple myth units when you have enough population again. If you're population capped and have enough favor in the pool a new myth unit will spawn on the next hit a Hersir does when you have enough population again.</t>
  </si>
  <si>
    <t>Example: the Loki pool has selected a Troll to be spawned. The cost for this is 15 favor -10% = 13.5 favor. Our Hersir will be killing Toxotes which are worth 1.08 favor. Per Toxotes kill we will be getting 1.08 * 2 * 1.2 = 2.592 for the Loki pool. If we do 13.5 / 2.592 we get 5.21. Thus 5.21 Toxotes need to be killed in order for the Troll to spawn.</t>
  </si>
  <si>
    <t>Since I swapped my main modding effort to the Extended Edition I have of course made a version for this game too. I hope you enjoy my work and find it helpful in learning about this beautiful game.</t>
  </si>
  <si>
    <t>Link</t>
  </si>
  <si>
    <t>This file is built using my own patch notes which I have devised myself via researching the game's files (the official patch notes can be a bit off). You can find these patch notes here:</t>
  </si>
  <si>
    <t>If you start comparing this file to online AoM EE fanpages which also provide info you will find significant differences. The online pages are full of errors and strange myths that still circulate within the community to this day. The Wikia is most notorious for having absolute nonsense on there.</t>
  </si>
  <si>
    <t xml:space="preserve">Nakamura made an excellent video on how damage versus walls works check it out here: </t>
  </si>
  <si>
    <t>Upgrades For Damage Bonusses / Special Effects / Range / LoS / Carrying Capacity</t>
  </si>
  <si>
    <t>Upgrades that affect range / LoS / Carrying Capacity are also always written with their absolute value.</t>
  </si>
  <si>
    <t>Upgrades For Hitpoints / Movement Speed / Attack / Gather Rates</t>
  </si>
  <si>
    <r>
      <t xml:space="preserve">Important: </t>
    </r>
    <r>
      <rPr>
        <sz val="11"/>
        <rFont val="Times New Roman"/>
        <family val="1"/>
      </rPr>
      <t xml:space="preserve">The Rain / Prosperity / Timber Harvest God Powers do not use the base value method, they use the current Gather Rate to calculate their effect from (method explained below). </t>
    </r>
  </si>
  <si>
    <t>If you research economic upgrades during the duration of these god powers you will correctly get the increased gather rate + God Power bonus.</t>
  </si>
  <si>
    <t>150 F 250 W</t>
  </si>
  <si>
    <t>Farm, Economic or God Power Buildings, House, Heroes, and remaining Myth units:</t>
  </si>
  <si>
    <r>
      <t xml:space="preserve">Nearly every unit also has what I call a secondary type. These types are also sometimes used throughout this file. </t>
    </r>
    <r>
      <rPr>
        <u/>
        <sz val="11"/>
        <rFont val="Times New Roman"/>
        <family val="1"/>
        <charset val="1"/>
      </rPr>
      <t>You can also read all the secondary types in the Units tab.</t>
    </r>
  </si>
  <si>
    <t>Units Get Slowed When Being Hit By Melee Attacks</t>
  </si>
  <si>
    <t>When units get hit by regular Hand Attacks they get slowed down by around 30% for around 1 second. Precise testing for this is impossible since the UI number doesn't get adjusted during this time.</t>
  </si>
  <si>
    <t>This means that special attacks and ranged attacks do not cause this slowdown, but I'm not 100% sure since there are so many variations of attacks and the testing is difficult.</t>
  </si>
  <si>
    <t>Since units need to stand still to perform their attack animation they will never catch up to fleeing units even with this slow effect if their movement speeds are the same.</t>
  </si>
  <si>
    <t>Temples Heal 1 Unit within their LoS (maximum of 15 Range) for 20 HP/s.</t>
  </si>
  <si>
    <t>Atlantean: cost 200 W and has 400 Hitpoints.</t>
  </si>
  <si>
    <t>*If Upgrades for example say: "+10% Myth Unit Damage" / "+50% Cyclops Hack Damage", this means that the Normal Attack of those Units was increased. If the Special Attack Damage is increased this will specifically be noted.</t>
  </si>
  <si>
    <t>-50% Of that does remain into the Classical Age and can be removed by researching the "Hands of the Pharaoh" Upgrade.</t>
  </si>
  <si>
    <t>*The Titan Gate is affected by every Building upgrade unless specifically stated it isn't, remember that the cost of the gate is not affected by any upgrade because Secrets of the Titans is an Upgrade.</t>
  </si>
  <si>
    <t>+5% Archer &amp; Cheiroballista &amp; Ballista &amp; Fire Lance Pierce Damage, +5% Throwing Axeman Hack Damage.</t>
  </si>
  <si>
    <t>Hesperides</t>
  </si>
  <si>
    <t>Can't use the Ranged Attack before researching the Watch Tower Upgrade, Can't use the Melee Attack before researching the Boiling Oil Upgrade, MAX 20, Garrisons 5, Track Rating: 5.</t>
  </si>
  <si>
    <t>+20% Building Damage (doesn't affect Melee attacks)</t>
  </si>
  <si>
    <t>-50% Armory Upgrades cost (excluding Favor)</t>
  </si>
  <si>
    <t xml:space="preserve">Special Attribute Pack -&gt; Each Fenris Wolf within 30 Range increases the pack's Hack Damage and Movement Speed by 18% (maximum of 7 stacks). </t>
  </si>
  <si>
    <t>Sun-dried Mud Brick - Hathor</t>
  </si>
  <si>
    <t>Caster: +200% Laborer Farm Gather Rate and +50% Laborer Wood Gather Rate. All other players: +100% Villager Farm Gather Rate. Blocks other God Power usage, lasts 60 seconds.</t>
  </si>
  <si>
    <t>4 Packs of 9 Wolves attack 4 enemy Town Center areas (or Settlements if the enemy doesn't own 4 Town Centers). Blocks other God Power usage, lasts 35 seconds.</t>
  </si>
  <si>
    <t>God Powers that don't work VS/on the Titan: Frost &amp; Shockwave &amp; Traitor &amp; Chaos &amp; Implode &amp; Vortex &amp; Call to Arms &amp; Geyser &amp; Shifting Sands &amp; Tornado.</t>
  </si>
  <si>
    <t>Up to 1000 Food worth of Neutral Huntable &amp; Herdable Animals (within 150 Range) are attracted to it before it disappears.</t>
  </si>
  <si>
    <t>Special Attack Jump -&gt; AoE Damage 15 Hack Damage. Can be used on: all Units.</t>
  </si>
  <si>
    <t>Recharge Time: 5 seconds, Range: 4-8, AoE Range: 3.</t>
  </si>
  <si>
    <t>AoE Damage Bonus: +200% Damage VS Myth Units, -50% Damage VS Heroes.</t>
  </si>
  <si>
    <t>+100% Tower Damage VS Cavalry (excluding Melee attacks)</t>
  </si>
  <si>
    <t>Even though the Nidhogg is classified as a Myth Unit it can't be targetted by some Special Attacks and God Powers that normally work VS Myth Units. This is of course because it's a special unit that shouldn't instantly die to some of these effects. I will outline which Special Attacks and God Powers that work VS Myth Units don't work VS the Nidhogg.</t>
  </si>
  <si>
    <t>+20% Dragon Ship Movement Speed</t>
  </si>
  <si>
    <t>-30% Dragon Ship Hack Vulnerability</t>
  </si>
  <si>
    <t>+15% Fire Siphon Damage</t>
  </si>
  <si>
    <t>Undermine moves (for its duration of 15 seconds) invisibly from the point of casting to the nearest (Mirror)Tower, Fortress, Wall, or Town Center in a straight line. After it has reached its destination it will continue invisibly in a straight line damaging more buildings if they happen to be on that path. You can take out multiple Buildings with Undermine if you line up the path correctly. Instantly kills (Mirror)Towers &amp; Walls, 756 Damage to Town Centers and 1596 Damage to All Fortresses at full effect (doesn't hit Any building not specified previously).</t>
  </si>
  <si>
    <t>+200 Colossus Hitpoints</t>
  </si>
  <si>
    <t>+75 Anubite Hitpoints</t>
  </si>
  <si>
    <t>+50 Sphinx Hitpoints</t>
  </si>
  <si>
    <t>BERRY / HERDABLE / CHICKEN / DUCK</t>
  </si>
  <si>
    <t>+1 Centaur Movement Speed</t>
  </si>
  <si>
    <t>Adze of Wepwawet - Bast</t>
  </si>
  <si>
    <t>Created by Spider Lair God Power, Take 5 seconds to Hatch, Unborrowed eggs take up 2 Population.</t>
  </si>
  <si>
    <t>Ranged Attack: +500% Damage VS Ships, +200% Damage VS Flying Units.</t>
  </si>
  <si>
    <t>Melee Attack: +200% Damage VS Ships.</t>
  </si>
  <si>
    <t>+11% Laborer Farm Gather Rate</t>
  </si>
  <si>
    <t>Another factor is that Villagers &amp; Laborers &amp; Gatherers &amp; Dwarfs &amp; Peasants are limited by carrying capacities because they must drop off resources.</t>
  </si>
  <si>
    <t>+300% Damage VS Myth Units, +200% Damage VS Set Animals, Gatherers &amp; Dwarfs transformed into mighty Heroes.</t>
  </si>
  <si>
    <t>Starts with 2 Dwarfs instead of 2 Gatherers</t>
  </si>
  <si>
    <t>Turns all your Gatherers &amp; Dwarfs into Heroes of Ragnarok.</t>
  </si>
  <si>
    <t>+25% Dwarfs Gather Rates (excluding Gold)</t>
  </si>
  <si>
    <t xml:space="preserve">Juggernaut, Siege Junk, and Dragon Ship, -50% Damage VS Buildings, +220% Damage VS Gates, Track Rating: 4. </t>
  </si>
  <si>
    <t>+10% Human &amp; Hero &amp; Shade &amp; Serpent &amp; Cheiroballista Hack and Pierce Damage</t>
  </si>
  <si>
    <t xml:space="preserve">+300% Infantry Damage VS Titans. (excluding Atlantean Heroes &amp; Throwing Axeman) </t>
  </si>
  <si>
    <t>+10% Myth Unit &amp; Siege &amp; Destroyer &amp; Siege Bireme Movement Speed (excluding Titan)</t>
  </si>
  <si>
    <t>-10% Myth Unit Food, Wood, and Gold cost.</t>
  </si>
  <si>
    <t>+10% Hammer Ship Hack Damage</t>
  </si>
  <si>
    <t>+10% Laborer Farm &amp; Gold &amp; Wood (excluding Gaia Tree) Gather Rate</t>
  </si>
  <si>
    <t>Yours or an Allied Town Center becomes a Citadel Center. Compared to a normal Town Center: +800 Hitpoints, +10% Hack Armor, +1 Arrow for the Ranged Attack and +3 Ranged Attack Pierce Damage, +2 LoS, provides +10 population.</t>
  </si>
  <si>
    <t>Compared to a normal Town Center: +800 Hitpoints, +10% Hack Armor, +1 Arrow for the Ranged Attack and +3 Ranged Attack Pierce Damage, +2 LoS, provides  +10 population, the rest remains the same.</t>
  </si>
  <si>
    <t>Provides 15 Population, Garrisons 25, Track Rating: 10, Unfinished Town Centers have 55% HA.</t>
  </si>
  <si>
    <t>Provides 10 Population, MAX 10.</t>
  </si>
  <si>
    <t>Provides 20 Population each, MAX 5, Garrisons 5.</t>
  </si>
  <si>
    <t>+25% Town Center &amp; Citadel Hitpoints</t>
  </si>
  <si>
    <t>+50% Town Center &amp; Citadel Pierce Damage</t>
  </si>
  <si>
    <t>+2 Town Center &amp; Citadel Range</t>
  </si>
  <si>
    <t>Town Center &amp; Citadel provide +5 Population</t>
  </si>
  <si>
    <t>Town Centers provide +3 Population</t>
  </si>
  <si>
    <t>Created by the Underworld Passage God Power, Allied Units can travel between the 2 created Underworld Passages, Garrisons 25.</t>
  </si>
  <si>
    <t>Select 2 Locations on the map of which you have LoS to create entrances to the Underworld through which yours and allied Units can pass.</t>
  </si>
  <si>
    <t xml:space="preserve">Teleports allied Units in 5 Range to another area you have LoS of (max Hitpoints total of 3000). Around 400 Hitpoints worth of enemy Units can be transferred (excluding Ox Cart). 2 Enemy Villagers or 1 Dwarf / Citizen can be transferred. </t>
  </si>
  <si>
    <t>+50% Myth Unit Damage and Special Attack Damage (excluding Petsuchos crush Damage), -50% Myth Unit Special Attack cooldown, -15% Myth Unit Hack Vulnerability, +20% Myth Unit Movement Speed, +30% Monument Favor Gather Rate. Blocks other God Power usage, lasts 65 seconds.</t>
  </si>
  <si>
    <t>Burns down a forest damaging nearby enemy Units &amp; Buildings for 40 crush, 4 pierce damage per tree on fire within 2 Range.</t>
  </si>
  <si>
    <t>Teleports all your Military Units to one location. (excluding Naval Units &amp; Carnivora)</t>
  </si>
  <si>
    <t>The wave lasts for 10 seconds and is actually 4 separate waves which run next to each other. This is important because each wave deals Damage. Somewhere near the front of the wave is the point from which the AoE Damage is calculated. The Damage is 125 Crush and 20 Hack with AoE Range: 12. Damage Caps for this initial Damage:                                                               Maximum Damage dealt VS Units: 1000.
Maximum Damage dealt VS Buildings: 4000.                           
Maximum Damage dealt VS Allied Units: 600.
Maximum Damage dealt VS Villagers: 600.
Maximum Damage dealt VS Allied Villagers: 300.                                 Units and Buildings also take persistent damage for as long as they remain inside the flooded area. That Damage is 1.5 Hack and 2.0 Crush per second with AoE Range: 6, which has a Damage Bonus of:         -75% Damage VS Heroes &amp; Villagers and +200% Damage VS Myth Units. This damage has no cap, and the dragged along Humans keep taking this persistent damage for the full duration.</t>
  </si>
  <si>
    <t>Reinforced Ram - Greek &amp; Egyptian &amp; Norse</t>
  </si>
  <si>
    <t>If a Tower is being mentioned it only also affects the Mirror Tower when it says (Mirror)Tower.</t>
  </si>
  <si>
    <t>+20% Building Pierce Damage (doesn't affect Melee attacks and Mirror Towers).</t>
  </si>
  <si>
    <t>+10% Building Pierce Damage  (doesn't affect Melee attacks)</t>
  </si>
  <si>
    <t>+15% Villager Build Rate</t>
  </si>
  <si>
    <t xml:space="preserve">+150% Damage VS Myth Units, +200% Damage VS Towers, +300% Damage VS Siege, +100% Damage VS Carnivora, +400% Damage VS Set Animals, MAX 10. </t>
  </si>
  <si>
    <t>Automatons regenerate 1 HP/s (doesn't apply when they're "knocked out")</t>
  </si>
  <si>
    <t>Special Attribute Tinman -&gt; Automatons can Repair each other at 15 HP/s, can revive "knocked out" Automatons. "Knocked out" Automatons disappear after 45 seconds, but repairing them for even 1 Hitpoint resets this timer.</t>
  </si>
  <si>
    <t xml:space="preserve">+100% Damage for all your non-Myth/Siege Units for 60 seconds, even for those trained during the effect. </t>
  </si>
  <si>
    <t>+20% Toxotes &amp; Peltast &amp; Gastraphetes Pierce Damage</t>
  </si>
  <si>
    <t xml:space="preserve">All the rules about track rating and accuracy also apply to units which shoot multiple projectiles. The catch is that only 1 arrow follows the exact path as described above. </t>
  </si>
  <si>
    <t>The Girdle of Hippolyta</t>
  </si>
  <si>
    <t>+10% Contarius Movement Speed</t>
  </si>
  <si>
    <t>+15% Contarius Hack Damage</t>
  </si>
  <si>
    <t>Io Guardian - Atlas</t>
  </si>
  <si>
    <t>Special Attack Freeze -&gt; Freezes Units in place for 20 seconds. Can be used on: Humans &amp; Villagers &amp; Myth Units &amp; Ships &amp; all Animals.</t>
  </si>
  <si>
    <t>+100% Terracotta Warrior Lethal Dust Pierce Damage</t>
  </si>
  <si>
    <t>-10% Halberdier Hack &amp; Pierce Vulnerability</t>
  </si>
  <si>
    <t>+600% Damage VS Myth Units, +200% Damage VS Set Animals, Track Rating: 6, Accuracy: 100%.</t>
  </si>
  <si>
    <t>+200% Damage VS Transport Ships, Transports 5 Units but isn't classified as a Transport Ship, Track Rating: 10.</t>
  </si>
  <si>
    <t>Scorpion Man (Nephthys)</t>
  </si>
  <si>
    <t>Minion (Nephthys)</t>
  </si>
  <si>
    <t>Leviathan (Nephthys)</t>
  </si>
  <si>
    <t>500 W 500 G</t>
  </si>
  <si>
    <t>Lost Ship (Nephthys)</t>
  </si>
  <si>
    <t>Medium Stable Soldiers</t>
  </si>
  <si>
    <t>Heavy Stable Soldiers</t>
  </si>
  <si>
    <t>Champion Stable Soldiers</t>
  </si>
  <si>
    <t>Levy Stable Soldiers</t>
  </si>
  <si>
    <t>Conscript Stable Soldiers</t>
  </si>
  <si>
    <t>Elixir of Immortality - Chang'e</t>
  </si>
  <si>
    <t>pierce, hack, or crush damage, some units can deal multiple types of damage at the same time, P = Pierce, H = Hack, C = Crush. Read the General Info tab to learn how to calculate damage</t>
  </si>
  <si>
    <t xml:space="preserve">Build Points per Wall type: Wall Long 15, Wall Connector 3, Wall Short 6, Wall Medium 9.    </t>
  </si>
  <si>
    <t>600*</t>
  </si>
  <si>
    <t>*Gates have 500 Hitpoints.</t>
  </si>
  <si>
    <t>+100% Damage VS Norse Heroes, +175% Damage VS Hoplites &amp; Myrmidons &amp; Fanatics &amp; Halberdiers, +125% Damage VS Other Infantry, Track Rating: 5.</t>
  </si>
  <si>
    <t>4.92</t>
  </si>
  <si>
    <t>5.1</t>
  </si>
  <si>
    <t>5.7</t>
  </si>
  <si>
    <t>6.9</t>
  </si>
  <si>
    <t>+5% Hero Hitpoints</t>
  </si>
  <si>
    <t>+5% Hero Damage</t>
  </si>
  <si>
    <t>Special Attribute Rebirth: After the Phoenix dies it turns into an Egg (400HP &amp; 99%CA). You can then rebuild a new Phoenix from this Egg for: 150 G cost with 4 seconds Training Time.</t>
  </si>
  <si>
    <t>*Wall Connectors have 1 LOS and no Upgrades / Relics will give them more LoS (Citadel Wall still does give them 2 LoS).</t>
  </si>
  <si>
    <t>The game has a minimum number for favor gathered per Villager in place, namely 0.03930 and 0.04716 for Zeus.</t>
  </si>
  <si>
    <t>Patch 2.8 (September 23th, 2023 Revision)</t>
  </si>
  <si>
    <t>Created by the Hesperides God Power, may be taken over by enemy players, trains Dryads, blocks enemy godpowers within 22 Range and can't be destroyed.</t>
  </si>
  <si>
    <t>Plants a Hesperides Tree that can Train up to 5 Dryads. Prevents enemy God Power usage within 22 Range. Can be captured.</t>
  </si>
  <si>
    <t>Horn Blow Effect: +50% Damage Bonus for own/allied Humans &amp; Heroes &amp; Naval &amp; Myth Units within 10 Range, this buff Diminishes evenly over the course of 5 seconds and doesn't stack, doesn't affect Fenris Wolf and the Einherjar itself, Einherjars may buff other Einherjars though. (this buff does not affected ranged units at all)</t>
  </si>
  <si>
    <t>Although the maximum is set at 400 hitpoints worth of units you can go over that easily. This is caused by how the god power works. Lets say you have a unit of 399 hp and a unit of 400 hp. If the game shifts the 399 hp unit first and it then has 1 hp left over to shift. This 1 hp doesn't mean 1 actual hp, it means 1 more unit. Thus you can now also shift the 400 hp unit with the same usage of Shifting Sands. I am not 100% sure on the order in which the game decides to shift units.</t>
  </si>
  <si>
    <t>Recharge Time: 16 seconds, Range 5 against Humans and 1 against Ships, AoE Range: 4.</t>
  </si>
  <si>
    <t>Recharge Time: 15 seconds, AoE Range: 10.</t>
  </si>
  <si>
    <t>*Normal Attack always deals AoE Damage, AoE Range: 3. -75% Damage VS Heroes, +100% Damage VS Myth Units.</t>
  </si>
  <si>
    <t>50 C*</t>
  </si>
  <si>
    <t>30 C*</t>
  </si>
  <si>
    <t>Created by the Earth Dragon God Power, Lasts for 90 seconds. *Normal Attack always deals AoE Damage, AoE Range: 4. -50% Damage VS Heroes.</t>
  </si>
  <si>
    <t>*Normal Attacks always deal AoE Damage, AoE Range: 6 -&gt; +100% Damage VS Humans &amp; Myth Units, +400% Damage VS Building, +1900% Damage VS Titans. This is also the attack used on other Titans it just gets forced into another animation. Can't be healed.</t>
  </si>
  <si>
    <t>Special Attribute Explosion -&gt; 300 Hack Damage within 6 Range after death.</t>
  </si>
  <si>
    <t>Special Attribute Polycephaly -&gt; Approximately evert 3 Killing Blows the Scylla gets an Additional Head which gives +100% Base Damage each time, MAX 5 Heads.</t>
  </si>
  <si>
    <t>Special Attribute Polycephaly -&gt; Approximately every 3 Killing Blows the Hydra gets an Additional Head which gives +100% Base Damage each time, MAX 5 Heads.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</si>
</sst>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hh:mm"/>
    <numFmt numFmtId="165" formatCode="mmmm\ d&quot;, &quot;yyyy"/>
    <numFmt numFmtId="166" formatCode="0.00000"/>
  </numFmts>
  <fonts count="50" x14ac:knownFonts="1">
    <font>
      <sz val="10"/>
      <name val="Arial"/>
      <charset val="1"/>
    </font>
    <font>
      <b/>
      <sz val="20"/>
      <name val="Times New Roman"/>
      <family val="1"/>
      <charset val="1"/>
    </font>
    <font>
      <b/>
      <sz val="22"/>
      <color rgb="FF9C0006"/>
      <name val="Times New Roman"/>
      <family val="1"/>
      <charset val="1"/>
    </font>
    <font>
      <sz val="11"/>
      <color rgb="FF9C0006"/>
      <name val="Calibri"/>
      <family val="2"/>
      <charset val="1"/>
    </font>
    <font>
      <b/>
      <sz val="18"/>
      <name val="Times New Roman"/>
      <family val="1"/>
      <charset val="1"/>
    </font>
    <font>
      <b/>
      <sz val="14"/>
      <name val="Times New Roman"/>
      <family val="1"/>
      <charset val="1"/>
    </font>
    <font>
      <b/>
      <sz val="16"/>
      <name val="Times New Roman"/>
      <family val="1"/>
      <charset val="1"/>
    </font>
    <font>
      <b/>
      <sz val="10"/>
      <name val="Times New Roman"/>
      <family val="1"/>
      <charset val="1"/>
    </font>
    <font>
      <sz val="11"/>
      <name val="Times New Roman"/>
      <family val="1"/>
      <charset val="1"/>
    </font>
    <font>
      <sz val="10"/>
      <name val="Times New Roman"/>
      <family val="1"/>
      <charset val="1"/>
    </font>
    <font>
      <sz val="10"/>
      <name val="Arial"/>
      <family val="2"/>
      <charset val="1"/>
    </font>
    <font>
      <u/>
      <sz val="11"/>
      <name val="Times New Roman"/>
      <family val="1"/>
      <charset val="1"/>
    </font>
    <font>
      <b/>
      <u/>
      <sz val="11"/>
      <name val="Times New Roman"/>
      <family val="1"/>
      <charset val="1"/>
    </font>
    <font>
      <u/>
      <sz val="10"/>
      <color rgb="FF0563C1"/>
      <name val="Arial"/>
      <family val="2"/>
      <charset val="1"/>
    </font>
    <font>
      <b/>
      <sz val="11"/>
      <name val="Times New Roman"/>
      <family val="1"/>
      <charset val="1"/>
    </font>
    <font>
      <sz val="14"/>
      <name val="Times New Roman"/>
      <family val="1"/>
      <charset val="1"/>
    </font>
    <font>
      <b/>
      <sz val="8"/>
      <name val="Times New Roman"/>
      <family val="1"/>
      <charset val="1"/>
    </font>
    <font>
      <sz val="12"/>
      <color rgb="FF000000"/>
      <name val="Arial"/>
      <family val="2"/>
      <charset val="1"/>
    </font>
    <font>
      <sz val="11"/>
      <name val="Arial"/>
      <family val="2"/>
      <charset val="1"/>
    </font>
    <font>
      <sz val="8"/>
      <name val="Times New Roman"/>
      <family val="1"/>
      <charset val="1"/>
    </font>
    <font>
      <sz val="12"/>
      <name val="Times New Roman"/>
      <family val="1"/>
      <charset val="1"/>
    </font>
    <font>
      <u/>
      <sz val="12"/>
      <name val="Times New Roman"/>
      <family val="1"/>
      <charset val="1"/>
    </font>
    <font>
      <b/>
      <sz val="10"/>
      <name val="Arial"/>
      <family val="2"/>
      <charset val="1"/>
    </font>
    <font>
      <sz val="11"/>
      <color rgb="FF006100"/>
      <name val="Calibri"/>
      <family val="2"/>
      <charset val="1"/>
    </font>
    <font>
      <sz val="11"/>
      <color rgb="FF000000"/>
      <name val="Times New Roman"/>
      <family val="1"/>
      <charset val="1"/>
    </font>
    <font>
      <sz val="10"/>
      <color rgb="FF000000"/>
      <name val="Times New Roman"/>
      <family val="1"/>
      <charset val="1"/>
    </font>
    <font>
      <b/>
      <sz val="8"/>
      <color rgb="FF000000"/>
      <name val="Times New Roman"/>
      <family val="1"/>
      <charset val="1"/>
    </font>
    <font>
      <sz val="8"/>
      <name val="Arial"/>
      <family val="2"/>
      <charset val="1"/>
    </font>
    <font>
      <b/>
      <sz val="10"/>
      <color rgb="FF000000"/>
      <name val="Times New Roman"/>
      <family val="1"/>
      <charset val="1"/>
    </font>
    <font>
      <sz val="22"/>
      <name val="Arial"/>
      <family val="2"/>
      <charset val="1"/>
    </font>
    <font>
      <b/>
      <sz val="8"/>
      <name val="Arial"/>
      <family val="2"/>
      <charset val="1"/>
    </font>
    <font>
      <sz val="9"/>
      <color rgb="FF000000"/>
      <name val="Arial"/>
      <family val="2"/>
      <charset val="1"/>
    </font>
    <font>
      <b/>
      <sz val="12"/>
      <name val="Times New Roman"/>
      <family val="1"/>
      <charset val="1"/>
    </font>
    <font>
      <sz val="8"/>
      <color rgb="FFC0C0C0"/>
      <name val="Verdana"/>
      <family val="2"/>
      <charset val="1"/>
    </font>
    <font>
      <sz val="11"/>
      <name val="Times New Roman"/>
      <family val="1"/>
    </font>
    <font>
      <b/>
      <sz val="16"/>
      <color theme="1"/>
      <name val="Times New Roman"/>
      <family val="1"/>
    </font>
    <font>
      <b/>
      <sz val="10"/>
      <color theme="1"/>
      <name val="Times New Roman"/>
      <family val="1"/>
    </font>
    <font>
      <sz val="11"/>
      <color theme="1"/>
      <name val="Times New Roman"/>
      <family val="1"/>
    </font>
    <font>
      <sz val="10"/>
      <color theme="1"/>
      <name val="Arial"/>
      <family val="2"/>
    </font>
    <font>
      <b/>
      <sz val="11"/>
      <color theme="1"/>
      <name val="Times New Roman"/>
      <family val="1"/>
    </font>
    <font>
      <u/>
      <sz val="10"/>
      <color rgb="FF0563C1"/>
      <name val="Arial"/>
      <family val="2"/>
    </font>
    <font>
      <sz val="11"/>
      <color rgb="FF006100"/>
      <name val="Calibri"/>
      <family val="2"/>
      <scheme val="minor"/>
    </font>
    <font>
      <sz val="16"/>
      <color rgb="FF006100"/>
      <name val="Calibri"/>
      <family val="2"/>
      <scheme val="minor"/>
    </font>
    <font>
      <sz val="10"/>
      <name val="Arial"/>
      <family val="2"/>
    </font>
    <font>
      <b/>
      <sz val="10"/>
      <name val="Times New Roman"/>
      <family val="1"/>
    </font>
    <font>
      <u/>
      <sz val="10"/>
      <color indexed="12"/>
      <name val="Arial"/>
      <family val="2"/>
    </font>
    <font>
      <sz val="10"/>
      <name val="Times New Roman"/>
      <family val="1"/>
    </font>
    <font>
      <u/>
      <sz val="16"/>
      <color rgb="FF0563C1"/>
      <name val="Calibri"/>
      <family val="2"/>
      <scheme val="minor"/>
    </font>
    <font>
      <u/>
      <sz val="11"/>
      <color rgb="FF0563C1"/>
      <name val="Calibri"/>
      <family val="2"/>
      <scheme val="minor"/>
    </font>
    <font>
      <b/>
      <sz val="11"/>
      <name val="Times New Roman"/>
      <family val="1"/>
    </font>
  </fonts>
  <fills count="20">
    <fill>
      <patternFill patternType="none"/>
    </fill>
    <fill>
      <patternFill patternType="gray125"/>
    </fill>
    <fill>
      <patternFill patternType="solid">
        <fgColor rgb="FFFFC7CE"/>
        <bgColor rgb="FFD9D9D9"/>
      </patternFill>
    </fill>
    <fill>
      <patternFill patternType="solid">
        <fgColor rgb="FFC6EFCE"/>
        <bgColor rgb="FFD9D9D9"/>
      </patternFill>
    </fill>
    <fill>
      <patternFill patternType="solid">
        <fgColor rgb="FFFFFFFF"/>
        <bgColor rgb="FFFFFFCC"/>
      </patternFill>
    </fill>
    <fill>
      <patternFill patternType="solid">
        <fgColor rgb="FFA5A5A5"/>
        <bgColor rgb="FFAFABAB"/>
      </patternFill>
    </fill>
    <fill>
      <patternFill patternType="solid">
        <fgColor rgb="FF000000"/>
        <bgColor rgb="FF003300"/>
      </patternFill>
    </fill>
    <fill>
      <patternFill patternType="solid">
        <fgColor rgb="FFFF0000"/>
        <bgColor rgb="FFFF4000"/>
      </patternFill>
    </fill>
    <fill>
      <patternFill patternType="solid">
        <fgColor rgb="FFFFC000"/>
        <bgColor rgb="FFFF9900"/>
      </patternFill>
    </fill>
    <fill>
      <patternFill patternType="solid">
        <fgColor rgb="FF00B050"/>
        <bgColor rgb="FF008080"/>
      </patternFill>
    </fill>
    <fill>
      <patternFill patternType="solid">
        <fgColor rgb="FFC0C0C0"/>
        <bgColor rgb="FFBFBFBF"/>
      </patternFill>
    </fill>
    <fill>
      <patternFill patternType="solid">
        <fgColor rgb="FFAFABAB"/>
        <bgColor rgb="FFA5A5A5"/>
      </patternFill>
    </fill>
    <fill>
      <patternFill patternType="solid">
        <fgColor rgb="FFD0CECE"/>
        <bgColor rgb="FFC9C9C9"/>
      </patternFill>
    </fill>
    <fill>
      <patternFill patternType="solid">
        <fgColor rgb="FFBFBFBF"/>
        <bgColor rgb="FFC0C0C0"/>
      </patternFill>
    </fill>
    <fill>
      <patternFill patternType="solid">
        <fgColor rgb="FFC9C9C9"/>
        <bgColor rgb="FFD0CECE"/>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rgb="FFC6EFCE"/>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s>
  <cellStyleXfs count="7">
    <xf numFmtId="0" fontId="0" fillId="0" borderId="0"/>
    <xf numFmtId="0" fontId="13" fillId="0" borderId="0" applyBorder="0" applyProtection="0"/>
    <xf numFmtId="0" fontId="3" fillId="2" borderId="0" applyBorder="0" applyProtection="0"/>
    <xf numFmtId="0" fontId="23" fillId="3" borderId="0" applyBorder="0" applyProtection="0"/>
    <xf numFmtId="0" fontId="41" fillId="18" borderId="0" applyNumberFormat="0" applyBorder="0" applyAlignment="0" applyProtection="0"/>
    <xf numFmtId="0" fontId="43" fillId="0" borderId="0"/>
    <xf numFmtId="0" fontId="45" fillId="0" borderId="0" applyNumberFormat="0" applyFill="0" applyBorder="0" applyAlignment="0" applyProtection="0">
      <alignment vertical="top"/>
      <protection locked="0"/>
    </xf>
  </cellStyleXfs>
  <cellXfs count="681">
    <xf numFmtId="0" fontId="0" fillId="0" borderId="0" xfId="0"/>
    <xf numFmtId="0" fontId="2" fillId="2" borderId="0" xfId="2" applyFont="1" applyBorder="1" applyAlignment="1" applyProtection="1">
      <alignment horizontal="left"/>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vertical="center"/>
    </xf>
    <xf numFmtId="0" fontId="5"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4" fillId="0" borderId="0" xfId="0" applyFont="1"/>
    <xf numFmtId="0" fontId="12" fillId="0" borderId="0" xfId="0" applyFont="1"/>
    <xf numFmtId="0" fontId="14" fillId="0" borderId="0" xfId="0" applyFont="1"/>
    <xf numFmtId="0" fontId="8" fillId="0" borderId="0" xfId="0" applyFont="1" applyAlignment="1">
      <alignment horizontal="left"/>
    </xf>
    <xf numFmtId="0" fontId="7" fillId="0" borderId="0" xfId="0" applyFont="1" applyAlignment="1">
      <alignment horizontal="left"/>
    </xf>
    <xf numFmtId="0" fontId="9" fillId="0" borderId="0" xfId="0" applyFont="1" applyAlignment="1">
      <alignment horizontal="left"/>
    </xf>
    <xf numFmtId="0" fontId="8" fillId="0" borderId="0" xfId="0" applyFont="1" applyAlignment="1">
      <alignment horizontal="left" vertical="center"/>
    </xf>
    <xf numFmtId="0" fontId="15" fillId="0" borderId="0" xfId="0" applyFont="1"/>
    <xf numFmtId="0" fontId="9" fillId="0" borderId="0" xfId="0" applyFont="1" applyAlignment="1">
      <alignment horizontal="center"/>
    </xf>
    <xf numFmtId="49" fontId="9" fillId="0" borderId="0" xfId="0" applyNumberFormat="1" applyFont="1" applyAlignment="1">
      <alignment horizontal="center"/>
    </xf>
    <xf numFmtId="0" fontId="16" fillId="0" borderId="1" xfId="0" applyFont="1" applyBorder="1" applyAlignment="1">
      <alignment horizontal="center" wrapText="1"/>
    </xf>
    <xf numFmtId="2" fontId="16" fillId="0" borderId="2" xfId="0" applyNumberFormat="1" applyFont="1" applyBorder="1" applyAlignment="1">
      <alignment horizontal="center" wrapText="1"/>
    </xf>
    <xf numFmtId="0" fontId="16" fillId="0" borderId="2" xfId="0" applyFont="1" applyBorder="1" applyAlignment="1">
      <alignment horizontal="center" wrapText="1"/>
    </xf>
    <xf numFmtId="1" fontId="16" fillId="0" borderId="1" xfId="0" applyNumberFormat="1" applyFont="1" applyBorder="1" applyAlignment="1">
      <alignment horizontal="center" wrapText="1"/>
    </xf>
    <xf numFmtId="49" fontId="16" fillId="0" borderId="2" xfId="0" applyNumberFormat="1" applyFont="1" applyBorder="1" applyAlignment="1">
      <alignment horizontal="center" wrapText="1"/>
    </xf>
    <xf numFmtId="0" fontId="17" fillId="4" borderId="0" xfId="0" applyFont="1" applyFill="1" applyAlignment="1">
      <alignment horizontal="center" vertical="center"/>
    </xf>
    <xf numFmtId="0" fontId="16" fillId="0" borderId="3" xfId="0" applyFont="1" applyBorder="1" applyAlignment="1">
      <alignment wrapText="1"/>
    </xf>
    <xf numFmtId="0" fontId="16" fillId="0" borderId="4" xfId="0" applyFont="1" applyBorder="1" applyAlignment="1">
      <alignment horizontal="right" wrapText="1"/>
    </xf>
    <xf numFmtId="0" fontId="16" fillId="0" borderId="5" xfId="0" applyFont="1" applyBorder="1" applyAlignment="1">
      <alignment horizontal="center" wrapText="1"/>
    </xf>
    <xf numFmtId="2" fontId="16" fillId="0" borderId="5" xfId="0" applyNumberFormat="1" applyFont="1" applyBorder="1" applyAlignment="1">
      <alignment horizontal="center" wrapText="1"/>
    </xf>
    <xf numFmtId="9" fontId="16" fillId="0" borderId="6" xfId="0" applyNumberFormat="1" applyFont="1" applyBorder="1" applyAlignment="1">
      <alignment horizontal="right" wrapText="1"/>
    </xf>
    <xf numFmtId="9" fontId="16" fillId="0" borderId="5" xfId="0" applyNumberFormat="1" applyFont="1" applyBorder="1" applyAlignment="1">
      <alignment horizontal="right" wrapText="1"/>
    </xf>
    <xf numFmtId="1" fontId="16" fillId="0" borderId="5" xfId="0" applyNumberFormat="1" applyFont="1" applyBorder="1" applyAlignment="1">
      <alignment horizontal="center" wrapText="1"/>
    </xf>
    <xf numFmtId="49" fontId="16" fillId="0" borderId="5" xfId="0" applyNumberFormat="1" applyFont="1" applyBorder="1" applyAlignment="1">
      <alignment horizontal="right" wrapText="1"/>
    </xf>
    <xf numFmtId="49" fontId="16" fillId="0" borderId="5" xfId="0" applyNumberFormat="1" applyFont="1" applyBorder="1" applyAlignment="1">
      <alignment horizontal="center" wrapText="1"/>
    </xf>
    <xf numFmtId="0" fontId="16" fillId="0" borderId="7" xfId="0" applyFont="1" applyBorder="1" applyAlignment="1">
      <alignment horizontal="right" wrapText="1"/>
    </xf>
    <xf numFmtId="49" fontId="16" fillId="0" borderId="1" xfId="0" applyNumberFormat="1" applyFont="1" applyBorder="1" applyAlignment="1">
      <alignment horizontal="left" wrapText="1"/>
    </xf>
    <xf numFmtId="49" fontId="16" fillId="0" borderId="0" xfId="0" applyNumberFormat="1" applyFont="1" applyAlignment="1">
      <alignment horizontal="left" wrapText="1"/>
    </xf>
    <xf numFmtId="0" fontId="4" fillId="0" borderId="0" xfId="0" applyFont="1" applyAlignment="1">
      <alignment vertical="center"/>
    </xf>
    <xf numFmtId="49" fontId="8" fillId="0" borderId="0" xfId="0" applyNumberFormat="1" applyFont="1" applyAlignment="1">
      <alignment horizontal="left"/>
    </xf>
    <xf numFmtId="49" fontId="9" fillId="0" borderId="0" xfId="0" applyNumberFormat="1" applyFont="1" applyAlignment="1">
      <alignment horizontal="left"/>
    </xf>
    <xf numFmtId="49" fontId="9" fillId="0" borderId="0" xfId="0" applyNumberFormat="1" applyFont="1"/>
    <xf numFmtId="49" fontId="10" fillId="0" borderId="0" xfId="0" applyNumberFormat="1"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164" fontId="14" fillId="0" borderId="0" xfId="0" applyNumberFormat="1" applyFont="1"/>
    <xf numFmtId="0" fontId="11"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0" fontId="7" fillId="0" borderId="9" xfId="0" applyFont="1" applyBorder="1" applyAlignment="1">
      <alignment horizontal="center" vertical="center" wrapText="1"/>
    </xf>
    <xf numFmtId="2" fontId="7" fillId="0" borderId="9" xfId="0" applyNumberFormat="1" applyFont="1" applyBorder="1" applyAlignment="1">
      <alignment horizontal="center" vertical="center" wrapText="1"/>
    </xf>
    <xf numFmtId="0" fontId="7" fillId="0" borderId="0" xfId="0" applyFont="1" applyAlignment="1">
      <alignment horizontal="center" vertical="center" wrapText="1"/>
    </xf>
    <xf numFmtId="2" fontId="7" fillId="5" borderId="9" xfId="0" applyNumberFormat="1" applyFont="1" applyFill="1" applyBorder="1" applyAlignment="1">
      <alignment horizontal="right" wrapText="1"/>
    </xf>
    <xf numFmtId="0" fontId="14" fillId="0" borderId="0" xfId="0" applyFont="1" applyAlignment="1">
      <alignment horizontal="left"/>
    </xf>
    <xf numFmtId="0" fontId="14" fillId="0" borderId="0" xfId="0" applyFont="1" applyAlignment="1">
      <alignment horizontal="left" wrapText="1"/>
    </xf>
    <xf numFmtId="0" fontId="7" fillId="0" borderId="0" xfId="0" applyFont="1" applyAlignment="1">
      <alignment horizontal="left" wrapText="1"/>
    </xf>
    <xf numFmtId="0" fontId="23" fillId="3" borderId="0" xfId="3" applyBorder="1" applyProtection="1"/>
    <xf numFmtId="0" fontId="16" fillId="0" borderId="0" xfId="0" applyFont="1" applyAlignment="1">
      <alignment horizontal="left" wrapText="1"/>
    </xf>
    <xf numFmtId="0" fontId="6" fillId="0" borderId="0" xfId="0" applyFont="1" applyAlignment="1">
      <alignment horizontal="center" wrapText="1"/>
    </xf>
    <xf numFmtId="0" fontId="24" fillId="0" borderId="0" xfId="0" applyFont="1"/>
    <xf numFmtId="0" fontId="25" fillId="0" borderId="0" xfId="0" applyFont="1"/>
    <xf numFmtId="0" fontId="16" fillId="0" borderId="0" xfId="0" applyFont="1"/>
    <xf numFmtId="0" fontId="26" fillId="0" borderId="0" xfId="0" applyFont="1"/>
    <xf numFmtId="0" fontId="7" fillId="0" borderId="1" xfId="0" applyFont="1" applyBorder="1" applyAlignment="1">
      <alignment horizontal="center" vertical="top" wrapText="1"/>
    </xf>
    <xf numFmtId="0" fontId="7" fillId="0" borderId="0" xfId="0" applyFont="1" applyAlignment="1">
      <alignment horizontal="center" wrapText="1"/>
    </xf>
    <xf numFmtId="0" fontId="16" fillId="0" borderId="0" xfId="0" applyFont="1" applyAlignment="1">
      <alignment vertical="top"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1" fontId="0" fillId="0" borderId="5" xfId="0" applyNumberFormat="1" applyBorder="1" applyAlignment="1">
      <alignment horizontal="center" vertical="center"/>
    </xf>
    <xf numFmtId="166" fontId="0" fillId="0" borderId="5" xfId="0" applyNumberFormat="1" applyBorder="1" applyAlignment="1">
      <alignment horizontal="center" vertical="center"/>
    </xf>
    <xf numFmtId="166" fontId="0" fillId="0" borderId="7" xfId="0" applyNumberFormat="1" applyBorder="1" applyAlignment="1">
      <alignment horizontal="center" vertical="center"/>
    </xf>
    <xf numFmtId="166" fontId="0" fillId="0" borderId="5" xfId="0" applyNumberFormat="1" applyBorder="1" applyAlignment="1">
      <alignment horizontal="center"/>
    </xf>
    <xf numFmtId="49" fontId="8" fillId="0" borderId="0" xfId="0" applyNumberFormat="1" applyFont="1"/>
    <xf numFmtId="1" fontId="0" fillId="0" borderId="4" xfId="0" applyNumberFormat="1" applyBorder="1" applyAlignment="1">
      <alignment horizontal="center" vertical="center"/>
    </xf>
    <xf numFmtId="166" fontId="0" fillId="0" borderId="4" xfId="0" applyNumberFormat="1" applyBorder="1" applyAlignment="1">
      <alignment horizontal="center" vertical="center"/>
    </xf>
    <xf numFmtId="166" fontId="0" fillId="0" borderId="4" xfId="0" applyNumberFormat="1" applyBorder="1" applyAlignment="1">
      <alignment horizontal="center"/>
    </xf>
    <xf numFmtId="1" fontId="0" fillId="0" borderId="0" xfId="0" applyNumberFormat="1" applyAlignment="1">
      <alignment horizontal="center" vertical="center"/>
    </xf>
    <xf numFmtId="166" fontId="0" fillId="0" borderId="0" xfId="0" applyNumberFormat="1" applyAlignment="1">
      <alignment horizontal="center" vertical="center"/>
    </xf>
    <xf numFmtId="166" fontId="0" fillId="0" borderId="0" xfId="0" applyNumberFormat="1" applyAlignment="1">
      <alignment horizontal="center"/>
    </xf>
    <xf numFmtId="0" fontId="27" fillId="0" borderId="0" xfId="0" applyFont="1"/>
    <xf numFmtId="49" fontId="28" fillId="4" borderId="1" xfId="0" applyNumberFormat="1" applyFont="1" applyFill="1" applyBorder="1" applyAlignment="1">
      <alignment horizontal="center" vertical="center"/>
    </xf>
    <xf numFmtId="49" fontId="28" fillId="4" borderId="7" xfId="0" applyNumberFormat="1" applyFont="1" applyFill="1" applyBorder="1" applyAlignment="1">
      <alignment horizontal="center" vertical="center"/>
    </xf>
    <xf numFmtId="0" fontId="0" fillId="0" borderId="0" xfId="0" applyAlignment="1">
      <alignment horizontal="left"/>
    </xf>
    <xf numFmtId="0" fontId="0" fillId="0" borderId="0" xfId="0" applyAlignment="1">
      <alignment horizontal="center"/>
    </xf>
    <xf numFmtId="49" fontId="0" fillId="0" borderId="0" xfId="0" applyNumberFormat="1" applyAlignment="1">
      <alignment horizontal="center"/>
    </xf>
    <xf numFmtId="0" fontId="29" fillId="0" borderId="0" xfId="0" applyFont="1"/>
    <xf numFmtId="0" fontId="7" fillId="0" borderId="0" xfId="0" applyFont="1" applyAlignment="1">
      <alignment horizontal="center"/>
    </xf>
    <xf numFmtId="49" fontId="7" fillId="0" borderId="0" xfId="0" applyNumberFormat="1" applyFont="1" applyAlignment="1">
      <alignment horizontal="center"/>
    </xf>
    <xf numFmtId="0" fontId="0" fillId="7" borderId="0" xfId="0" applyFill="1"/>
    <xf numFmtId="0" fontId="0" fillId="8" borderId="0" xfId="0" applyFill="1"/>
    <xf numFmtId="0" fontId="7" fillId="9" borderId="0" xfId="0" applyFont="1" applyFill="1" applyAlignment="1">
      <alignment horizontal="left"/>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7" xfId="0" applyFont="1" applyBorder="1" applyAlignment="1">
      <alignment wrapText="1"/>
    </xf>
    <xf numFmtId="0" fontId="16" fillId="0" borderId="1" xfId="0" applyFont="1" applyBorder="1" applyAlignment="1">
      <alignment horizontal="right" wrapText="1"/>
    </xf>
    <xf numFmtId="0" fontId="16" fillId="0" borderId="7" xfId="0" applyFont="1" applyBorder="1" applyAlignment="1">
      <alignment horizontal="center" wrapText="1"/>
    </xf>
    <xf numFmtId="9" fontId="16" fillId="0" borderId="7" xfId="0" applyNumberFormat="1" applyFont="1" applyBorder="1" applyAlignment="1">
      <alignment horizontal="right" wrapText="1"/>
    </xf>
    <xf numFmtId="49" fontId="16" fillId="0" borderId="12" xfId="0" applyNumberFormat="1" applyFont="1" applyBorder="1" applyAlignment="1">
      <alignment horizontal="center" wrapText="1"/>
    </xf>
    <xf numFmtId="0" fontId="16" fillId="0" borderId="7" xfId="0" applyFont="1" applyBorder="1" applyAlignment="1">
      <alignment horizontal="left" wrapText="1"/>
    </xf>
    <xf numFmtId="0" fontId="17" fillId="4" borderId="0" xfId="0" applyFont="1" applyFill="1" applyAlignment="1">
      <alignment horizontal="left" vertical="center"/>
    </xf>
    <xf numFmtId="0" fontId="16" fillId="0" borderId="5" xfId="0" applyFont="1" applyBorder="1" applyAlignment="1">
      <alignment wrapText="1"/>
    </xf>
    <xf numFmtId="0" fontId="16" fillId="0" borderId="5" xfId="0" applyFont="1" applyBorder="1" applyAlignment="1">
      <alignment horizontal="right" wrapText="1"/>
    </xf>
    <xf numFmtId="49" fontId="16" fillId="0" borderId="6" xfId="0" applyNumberFormat="1" applyFont="1" applyBorder="1" applyAlignment="1">
      <alignment horizontal="center" wrapText="1"/>
    </xf>
    <xf numFmtId="0" fontId="16" fillId="9" borderId="7" xfId="0" applyFont="1" applyFill="1" applyBorder="1"/>
    <xf numFmtId="0" fontId="16" fillId="8" borderId="5" xfId="0" applyFont="1" applyFill="1" applyBorder="1"/>
    <xf numFmtId="0" fontId="16" fillId="0" borderId="4" xfId="0" applyFont="1" applyBorder="1" applyAlignment="1">
      <alignment wrapText="1"/>
    </xf>
    <xf numFmtId="49" fontId="16" fillId="0" borderId="7" xfId="0" applyNumberFormat="1" applyFont="1" applyBorder="1" applyAlignment="1">
      <alignment horizontal="left" wrapText="1"/>
    </xf>
    <xf numFmtId="49" fontId="16" fillId="0" borderId="4" xfId="0" applyNumberFormat="1" applyFont="1" applyBorder="1" applyAlignment="1">
      <alignment horizontal="left" wrapText="1"/>
    </xf>
    <xf numFmtId="0" fontId="17" fillId="4" borderId="12" xfId="0" applyFont="1" applyFill="1" applyBorder="1" applyAlignment="1">
      <alignment horizontal="left" vertical="center"/>
    </xf>
    <xf numFmtId="0" fontId="17" fillId="4" borderId="4" xfId="0" applyFont="1" applyFill="1" applyBorder="1" applyAlignment="1">
      <alignment horizontal="left" vertical="center"/>
    </xf>
    <xf numFmtId="9" fontId="16" fillId="0" borderId="1" xfId="0" applyNumberFormat="1" applyFont="1" applyBorder="1" applyAlignment="1">
      <alignment horizontal="right" wrapText="1"/>
    </xf>
    <xf numFmtId="49" fontId="16" fillId="0" borderId="1" xfId="0" applyNumberFormat="1" applyFont="1" applyBorder="1" applyAlignment="1">
      <alignment horizontal="center" wrapText="1"/>
    </xf>
    <xf numFmtId="0" fontId="0" fillId="0" borderId="1" xfId="0" applyBorder="1" applyAlignment="1">
      <alignment horizontal="left"/>
    </xf>
    <xf numFmtId="0" fontId="10" fillId="0" borderId="0" xfId="0" applyFont="1" applyAlignment="1">
      <alignment horizontal="left"/>
    </xf>
    <xf numFmtId="0" fontId="16" fillId="0" borderId="1" xfId="0" applyFont="1" applyBorder="1" applyAlignment="1">
      <alignment horizontal="right"/>
    </xf>
    <xf numFmtId="49" fontId="16" fillId="0" borderId="1" xfId="0" applyNumberFormat="1" applyFont="1" applyBorder="1" applyAlignment="1">
      <alignment horizontal="center"/>
    </xf>
    <xf numFmtId="0" fontId="16" fillId="4" borderId="7" xfId="0" applyFont="1" applyFill="1" applyBorder="1" applyAlignment="1">
      <alignment horizontal="right"/>
    </xf>
    <xf numFmtId="0" fontId="16" fillId="0" borderId="4" xfId="0" applyFont="1" applyBorder="1" applyAlignment="1">
      <alignment horizontal="center" wrapText="1"/>
    </xf>
    <xf numFmtId="9" fontId="16" fillId="0" borderId="4" xfId="0" applyNumberFormat="1" applyFont="1" applyBorder="1" applyAlignment="1">
      <alignment horizontal="right" wrapText="1"/>
    </xf>
    <xf numFmtId="2" fontId="7" fillId="0" borderId="0" xfId="0" applyNumberFormat="1" applyFont="1" applyAlignment="1">
      <alignment horizontal="center"/>
    </xf>
    <xf numFmtId="1" fontId="7" fillId="0" borderId="0" xfId="0" applyNumberFormat="1" applyFont="1" applyAlignment="1">
      <alignment horizontal="center"/>
    </xf>
    <xf numFmtId="2" fontId="16" fillId="0" borderId="2"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49" fontId="16" fillId="0" borderId="12" xfId="0" applyNumberFormat="1" applyFont="1" applyBorder="1" applyAlignment="1">
      <alignment horizontal="center" vertical="center" wrapText="1"/>
    </xf>
    <xf numFmtId="0" fontId="16" fillId="4" borderId="7" xfId="0" applyFont="1" applyFill="1" applyBorder="1" applyAlignment="1">
      <alignment wrapText="1"/>
    </xf>
    <xf numFmtId="0" fontId="16" fillId="4" borderId="4" xfId="0" applyFont="1" applyFill="1" applyBorder="1" applyAlignment="1">
      <alignment wrapText="1"/>
    </xf>
    <xf numFmtId="2" fontId="16" fillId="0" borderId="7" xfId="0" applyNumberFormat="1" applyFont="1" applyBorder="1" applyAlignment="1">
      <alignment horizontal="center" wrapText="1"/>
    </xf>
    <xf numFmtId="1" fontId="16" fillId="0" borderId="7" xfId="0" applyNumberFormat="1" applyFont="1" applyBorder="1" applyAlignment="1">
      <alignment horizontal="center" wrapText="1"/>
    </xf>
    <xf numFmtId="49" fontId="16" fillId="0" borderId="7" xfId="0" applyNumberFormat="1" applyFont="1" applyBorder="1" applyAlignment="1">
      <alignment horizontal="center" wrapText="1"/>
    </xf>
    <xf numFmtId="49" fontId="16" fillId="0" borderId="4" xfId="0" applyNumberFormat="1" applyFont="1" applyBorder="1" applyAlignment="1">
      <alignment horizontal="right" wrapText="1"/>
    </xf>
    <xf numFmtId="0" fontId="16" fillId="0" borderId="12" xfId="0" applyFont="1" applyBorder="1" applyAlignment="1">
      <alignment horizontal="center" wrapText="1"/>
    </xf>
    <xf numFmtId="2" fontId="16" fillId="0" borderId="6" xfId="0" applyNumberFormat="1" applyFont="1" applyBorder="1" applyAlignment="1">
      <alignment horizontal="center" wrapText="1"/>
    </xf>
    <xf numFmtId="49" fontId="16" fillId="0" borderId="0" xfId="0" applyNumberFormat="1" applyFont="1" applyAlignment="1">
      <alignment horizontal="right" wrapText="1"/>
    </xf>
    <xf numFmtId="49" fontId="16" fillId="0" borderId="7" xfId="0" applyNumberFormat="1" applyFont="1" applyBorder="1" applyAlignment="1">
      <alignment horizontal="right" wrapText="1"/>
    </xf>
    <xf numFmtId="2" fontId="16" fillId="0" borderId="1" xfId="0" applyNumberFormat="1" applyFont="1" applyBorder="1" applyAlignment="1">
      <alignment horizontal="center" wrapText="1"/>
    </xf>
    <xf numFmtId="49" fontId="16" fillId="0" borderId="1" xfId="0" applyNumberFormat="1" applyFont="1" applyBorder="1" applyAlignment="1">
      <alignment horizontal="right" wrapText="1"/>
    </xf>
    <xf numFmtId="0" fontId="16" fillId="10" borderId="5" xfId="0" applyFont="1" applyFill="1" applyBorder="1" applyAlignment="1">
      <alignment horizontal="center" wrapText="1"/>
    </xf>
    <xf numFmtId="49" fontId="16" fillId="0" borderId="0" xfId="0" applyNumberFormat="1" applyFont="1" applyAlignment="1">
      <alignment wrapText="1"/>
    </xf>
    <xf numFmtId="9" fontId="16" fillId="0" borderId="0" xfId="0" applyNumberFormat="1" applyFont="1" applyAlignment="1">
      <alignment horizontal="right" wrapText="1"/>
    </xf>
    <xf numFmtId="0" fontId="16" fillId="0" borderId="0" xfId="0" applyFont="1" applyAlignment="1">
      <alignment horizontal="center" wrapText="1"/>
    </xf>
    <xf numFmtId="2" fontId="16" fillId="0" borderId="0" xfId="0" applyNumberFormat="1" applyFont="1" applyAlignment="1">
      <alignment horizontal="center" wrapText="1"/>
    </xf>
    <xf numFmtId="1" fontId="16" fillId="0" borderId="0" xfId="0" applyNumberFormat="1" applyFont="1" applyAlignment="1">
      <alignment horizontal="center" wrapText="1"/>
    </xf>
    <xf numFmtId="49" fontId="16" fillId="0" borderId="0" xfId="0" applyNumberFormat="1" applyFont="1" applyAlignment="1">
      <alignment horizontal="center" wrapText="1"/>
    </xf>
    <xf numFmtId="0" fontId="1" fillId="0" borderId="0" xfId="0" applyFont="1"/>
    <xf numFmtId="0" fontId="16" fillId="4" borderId="4" xfId="0" applyFont="1" applyFill="1" applyBorder="1" applyAlignment="1">
      <alignment horizontal="right" wrapText="1"/>
    </xf>
    <xf numFmtId="0" fontId="17" fillId="4" borderId="8" xfId="0" applyFont="1" applyFill="1" applyBorder="1" applyAlignment="1">
      <alignment horizontal="center" vertical="center"/>
    </xf>
    <xf numFmtId="0" fontId="16" fillId="0" borderId="9" xfId="0" applyFont="1" applyBorder="1" applyAlignment="1">
      <alignment wrapText="1"/>
    </xf>
    <xf numFmtId="1" fontId="7" fillId="10" borderId="5" xfId="0" applyNumberFormat="1" applyFont="1" applyFill="1" applyBorder="1" applyAlignment="1">
      <alignment horizontal="center" wrapText="1"/>
    </xf>
    <xf numFmtId="0" fontId="7" fillId="10" borderId="5" xfId="0" applyFont="1" applyFill="1" applyBorder="1" applyAlignment="1">
      <alignment horizontal="center" wrapText="1"/>
    </xf>
    <xf numFmtId="0" fontId="7" fillId="10" borderId="5" xfId="0" applyFont="1" applyFill="1" applyBorder="1" applyAlignment="1">
      <alignment horizontal="right" wrapText="1"/>
    </xf>
    <xf numFmtId="49" fontId="14" fillId="0" borderId="0" xfId="0" applyNumberFormat="1" applyFont="1" applyAlignment="1">
      <alignment horizontal="left" wrapText="1"/>
    </xf>
    <xf numFmtId="0" fontId="16" fillId="0" borderId="0" xfId="0" applyFont="1" applyAlignment="1">
      <alignment wrapText="1"/>
    </xf>
    <xf numFmtId="2" fontId="16" fillId="0" borderId="12" xfId="0" applyNumberFormat="1" applyFont="1" applyBorder="1" applyAlignment="1">
      <alignment horizontal="center" wrapText="1"/>
    </xf>
    <xf numFmtId="0" fontId="16" fillId="12" borderId="5" xfId="0" applyFont="1" applyFill="1" applyBorder="1" applyAlignment="1">
      <alignment wrapText="1"/>
    </xf>
    <xf numFmtId="49" fontId="7" fillId="0" borderId="8" xfId="0" applyNumberFormat="1" applyFont="1" applyBorder="1" applyAlignment="1">
      <alignment horizontal="center"/>
    </xf>
    <xf numFmtId="2" fontId="16" fillId="0" borderId="4" xfId="0" applyNumberFormat="1" applyFont="1" applyBorder="1" applyAlignment="1">
      <alignment horizontal="center" wrapText="1"/>
    </xf>
    <xf numFmtId="0" fontId="7" fillId="0" borderId="4" xfId="0" applyFont="1" applyBorder="1"/>
    <xf numFmtId="0" fontId="12" fillId="0" borderId="0" xfId="0" applyFont="1" applyAlignment="1">
      <alignment horizontal="left"/>
    </xf>
    <xf numFmtId="0" fontId="31" fillId="0" borderId="0" xfId="0" applyFont="1"/>
    <xf numFmtId="0" fontId="32" fillId="0" borderId="0" xfId="0" applyFont="1"/>
    <xf numFmtId="0" fontId="16" fillId="11" borderId="5" xfId="0" applyFont="1" applyFill="1" applyBorder="1" applyAlignment="1">
      <alignment wrapText="1"/>
    </xf>
    <xf numFmtId="1" fontId="7" fillId="12" borderId="5" xfId="0" applyNumberFormat="1" applyFont="1" applyFill="1" applyBorder="1" applyAlignment="1">
      <alignment horizontal="center" wrapText="1"/>
    </xf>
    <xf numFmtId="0" fontId="16" fillId="12" borderId="5" xfId="0" applyFont="1" applyFill="1" applyBorder="1" applyAlignment="1">
      <alignment horizontal="right" wrapText="1"/>
    </xf>
    <xf numFmtId="0" fontId="17" fillId="4" borderId="1" xfId="0" applyFont="1" applyFill="1" applyBorder="1" applyAlignment="1">
      <alignment horizontal="center" vertical="center"/>
    </xf>
    <xf numFmtId="49" fontId="0" fillId="0" borderId="0" xfId="0" applyNumberFormat="1"/>
    <xf numFmtId="0" fontId="7" fillId="0" borderId="0" xfId="0" applyFont="1" applyAlignment="1">
      <alignment wrapText="1"/>
    </xf>
    <xf numFmtId="2" fontId="7" fillId="0" borderId="0" xfId="0" applyNumberFormat="1" applyFont="1" applyAlignment="1">
      <alignment horizontal="center" wrapText="1"/>
    </xf>
    <xf numFmtId="1" fontId="7" fillId="0" borderId="0" xfId="0" applyNumberFormat="1" applyFont="1" applyAlignment="1">
      <alignment horizontal="center" wrapText="1"/>
    </xf>
    <xf numFmtId="49" fontId="7" fillId="0" borderId="0" xfId="0" applyNumberFormat="1" applyFont="1" applyAlignment="1">
      <alignment horizontal="center" wrapText="1"/>
    </xf>
    <xf numFmtId="49" fontId="16" fillId="0" borderId="0" xfId="0" applyNumberFormat="1" applyFont="1" applyAlignment="1">
      <alignment horizontal="left"/>
    </xf>
    <xf numFmtId="49" fontId="16" fillId="0" borderId="0" xfId="0" applyNumberFormat="1" applyFont="1" applyAlignment="1">
      <alignment horizontal="center"/>
    </xf>
    <xf numFmtId="0" fontId="16" fillId="10" borderId="5" xfId="0" applyFont="1" applyFill="1" applyBorder="1" applyAlignment="1">
      <alignment horizontal="right" wrapText="1"/>
    </xf>
    <xf numFmtId="0" fontId="16" fillId="12" borderId="1" xfId="0" applyFont="1" applyFill="1" applyBorder="1" applyAlignment="1">
      <alignment horizontal="center" wrapText="1"/>
    </xf>
    <xf numFmtId="49" fontId="16" fillId="0" borderId="4" xfId="0" applyNumberFormat="1" applyFont="1" applyBorder="1" applyAlignment="1">
      <alignment horizontal="left" vertical="top" wrapText="1"/>
    </xf>
    <xf numFmtId="49" fontId="16" fillId="0" borderId="0" xfId="0" applyNumberFormat="1" applyFont="1" applyAlignment="1">
      <alignment horizontal="left" vertical="top" wrapText="1"/>
    </xf>
    <xf numFmtId="0" fontId="16" fillId="4" borderId="1" xfId="0" applyFont="1" applyFill="1" applyBorder="1" applyAlignment="1">
      <alignment horizontal="right" wrapText="1"/>
    </xf>
    <xf numFmtId="0" fontId="16" fillId="4" borderId="5" xfId="0" applyFont="1" applyFill="1" applyBorder="1" applyAlignment="1">
      <alignment horizontal="right" wrapText="1"/>
    </xf>
    <xf numFmtId="0" fontId="16" fillId="0" borderId="1" xfId="0" applyFont="1" applyBorder="1" applyAlignment="1">
      <alignment wrapText="1"/>
    </xf>
    <xf numFmtId="49" fontId="16" fillId="0" borderId="0" xfId="0" applyNumberFormat="1" applyFont="1"/>
    <xf numFmtId="0" fontId="16" fillId="14" borderId="7" xfId="0" applyFont="1" applyFill="1" applyBorder="1" applyAlignment="1">
      <alignment horizontal="right" wrapText="1"/>
    </xf>
    <xf numFmtId="0" fontId="16" fillId="14" borderId="7" xfId="0" applyFont="1" applyFill="1" applyBorder="1" applyAlignment="1">
      <alignment horizontal="center" wrapText="1"/>
    </xf>
    <xf numFmtId="1" fontId="16" fillId="14" borderId="7" xfId="0" applyNumberFormat="1" applyFont="1" applyFill="1" applyBorder="1" applyAlignment="1">
      <alignment horizontal="center" wrapText="1"/>
    </xf>
    <xf numFmtId="0" fontId="16" fillId="14" borderId="5" xfId="0" applyFont="1" applyFill="1" applyBorder="1" applyAlignment="1">
      <alignment horizontal="right" wrapText="1"/>
    </xf>
    <xf numFmtId="0" fontId="16" fillId="14" borderId="5" xfId="0" applyFont="1" applyFill="1" applyBorder="1" applyAlignment="1">
      <alignment horizontal="center" wrapText="1"/>
    </xf>
    <xf numFmtId="1" fontId="16" fillId="14" borderId="5" xfId="0" applyNumberFormat="1" applyFont="1" applyFill="1" applyBorder="1" applyAlignment="1">
      <alignment horizontal="center" wrapText="1"/>
    </xf>
    <xf numFmtId="0" fontId="16" fillId="14" borderId="4" xfId="0" applyFont="1" applyFill="1" applyBorder="1" applyAlignment="1">
      <alignment horizontal="right" wrapText="1"/>
    </xf>
    <xf numFmtId="0" fontId="16" fillId="14" borderId="4" xfId="0" applyFont="1" applyFill="1" applyBorder="1" applyAlignment="1">
      <alignment horizontal="center" wrapText="1"/>
    </xf>
    <xf numFmtId="1" fontId="16" fillId="14" borderId="4" xfId="0" applyNumberFormat="1" applyFont="1" applyFill="1" applyBorder="1" applyAlignment="1">
      <alignment horizontal="center" wrapText="1"/>
    </xf>
    <xf numFmtId="0" fontId="16" fillId="14" borderId="1" xfId="0" applyFont="1" applyFill="1" applyBorder="1" applyAlignment="1">
      <alignment horizontal="right" wrapText="1"/>
    </xf>
    <xf numFmtId="0" fontId="16" fillId="14" borderId="1" xfId="0" applyFont="1" applyFill="1" applyBorder="1" applyAlignment="1">
      <alignment horizontal="center" wrapText="1"/>
    </xf>
    <xf numFmtId="1" fontId="16" fillId="14" borderId="1" xfId="0" applyNumberFormat="1" applyFont="1" applyFill="1" applyBorder="1" applyAlignment="1">
      <alignment horizontal="center" wrapText="1"/>
    </xf>
    <xf numFmtId="0" fontId="16" fillId="0" borderId="0" xfId="0" applyFont="1" applyAlignment="1">
      <alignment horizontal="left"/>
    </xf>
    <xf numFmtId="0" fontId="16" fillId="12" borderId="7" xfId="0" applyFont="1" applyFill="1" applyBorder="1" applyAlignment="1">
      <alignment wrapText="1"/>
    </xf>
    <xf numFmtId="0" fontId="16" fillId="12" borderId="1" xfId="0" applyFont="1" applyFill="1" applyBorder="1" applyAlignment="1">
      <alignment wrapText="1"/>
    </xf>
    <xf numFmtId="0" fontId="16" fillId="0" borderId="1" xfId="0" applyFont="1" applyBorder="1" applyAlignment="1">
      <alignment horizontal="center" vertical="center"/>
    </xf>
    <xf numFmtId="49" fontId="32" fillId="0" borderId="0" xfId="0" applyNumberFormat="1" applyFont="1" applyAlignment="1">
      <alignment horizontal="center"/>
    </xf>
    <xf numFmtId="49" fontId="7" fillId="0" borderId="0" xfId="0" applyNumberFormat="1" applyFont="1" applyAlignment="1">
      <alignment horizontal="left"/>
    </xf>
    <xf numFmtId="49" fontId="7" fillId="0" borderId="0" xfId="0" applyNumberFormat="1" applyFont="1"/>
    <xf numFmtId="49" fontId="16" fillId="0" borderId="7"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4" borderId="1" xfId="0" applyNumberFormat="1" applyFont="1" applyFill="1" applyBorder="1" applyAlignment="1">
      <alignment horizontal="center" vertical="center"/>
    </xf>
    <xf numFmtId="49" fontId="16" fillId="0" borderId="12" xfId="0" applyNumberFormat="1" applyFont="1" applyBorder="1" applyAlignment="1">
      <alignment vertical="top" wrapText="1"/>
    </xf>
    <xf numFmtId="49" fontId="10" fillId="0" borderId="0" xfId="0" applyNumberFormat="1" applyFont="1" applyAlignment="1">
      <alignment horizontal="right"/>
    </xf>
    <xf numFmtId="49" fontId="0" fillId="0" borderId="0" xfId="0" applyNumberFormat="1" applyAlignment="1">
      <alignment horizontal="right"/>
    </xf>
    <xf numFmtId="49" fontId="16" fillId="0" borderId="6" xfId="0" applyNumberFormat="1" applyFont="1" applyBorder="1" applyAlignment="1">
      <alignment vertical="top" wrapText="1"/>
    </xf>
    <xf numFmtId="49" fontId="16" fillId="0" borderId="9" xfId="0" applyNumberFormat="1" applyFont="1" applyBorder="1" applyAlignment="1">
      <alignment vertical="top" wrapText="1"/>
    </xf>
    <xf numFmtId="49" fontId="0" fillId="0" borderId="1" xfId="0" applyNumberFormat="1" applyBorder="1" applyAlignment="1">
      <alignment horizontal="center"/>
    </xf>
    <xf numFmtId="49" fontId="16" fillId="0" borderId="1" xfId="0" applyNumberFormat="1" applyFont="1" applyBorder="1" applyAlignment="1">
      <alignment vertical="top" wrapText="1"/>
    </xf>
    <xf numFmtId="49" fontId="16" fillId="0" borderId="0" xfId="0" applyNumberFormat="1" applyFont="1" applyAlignment="1">
      <alignment vertical="top" wrapText="1"/>
    </xf>
    <xf numFmtId="49" fontId="16" fillId="0" borderId="0" xfId="0" applyNumberFormat="1" applyFont="1" applyAlignment="1">
      <alignment horizontal="center" vertical="top" wrapText="1"/>
    </xf>
    <xf numFmtId="49" fontId="6" fillId="0" borderId="0" xfId="0" applyNumberFormat="1" applyFont="1" applyAlignment="1">
      <alignment vertical="center"/>
    </xf>
    <xf numFmtId="49" fontId="1" fillId="0" borderId="0" xfId="0" applyNumberFormat="1" applyFont="1"/>
    <xf numFmtId="0" fontId="16" fillId="0" borderId="5" xfId="0" applyFont="1" applyBorder="1"/>
    <xf numFmtId="0" fontId="16" fillId="0" borderId="4" xfId="0" applyFont="1" applyBorder="1"/>
    <xf numFmtId="0" fontId="16" fillId="0" borderId="1" xfId="0" applyFont="1" applyBorder="1"/>
    <xf numFmtId="49" fontId="16" fillId="0" borderId="4" xfId="0" applyNumberFormat="1" applyFont="1" applyBorder="1" applyAlignment="1">
      <alignment vertical="top" wrapText="1"/>
    </xf>
    <xf numFmtId="49" fontId="16" fillId="0" borderId="7" xfId="0" applyNumberFormat="1" applyFont="1" applyBorder="1" applyAlignment="1">
      <alignment vertical="top" wrapText="1"/>
    </xf>
    <xf numFmtId="49" fontId="16" fillId="0" borderId="5" xfId="0" applyNumberFormat="1" applyFont="1" applyBorder="1" applyAlignment="1">
      <alignment vertical="top" wrapText="1"/>
    </xf>
    <xf numFmtId="49" fontId="0" fillId="0" borderId="1" xfId="0" applyNumberFormat="1" applyBorder="1"/>
    <xf numFmtId="49" fontId="16" fillId="0" borderId="4" xfId="0" applyNumberFormat="1" applyFont="1" applyBorder="1" applyAlignment="1">
      <alignment wrapText="1"/>
    </xf>
    <xf numFmtId="49" fontId="16" fillId="0" borderId="9" xfId="0" applyNumberFormat="1" applyFont="1" applyBorder="1" applyAlignment="1">
      <alignment horizontal="center" wrapText="1"/>
    </xf>
    <xf numFmtId="49" fontId="16" fillId="0" borderId="7" xfId="0" applyNumberFormat="1" applyFont="1" applyBorder="1" applyAlignment="1">
      <alignment wrapText="1"/>
    </xf>
    <xf numFmtId="49" fontId="16" fillId="0" borderId="1" xfId="0" applyNumberFormat="1" applyFont="1" applyBorder="1" applyAlignment="1">
      <alignment wrapText="1"/>
    </xf>
    <xf numFmtId="49" fontId="16" fillId="0" borderId="5" xfId="0" applyNumberFormat="1" applyFont="1" applyBorder="1" applyAlignment="1">
      <alignment wrapText="1"/>
    </xf>
    <xf numFmtId="49" fontId="10" fillId="0" borderId="0" xfId="0" applyNumberFormat="1" applyFont="1" applyAlignment="1">
      <alignment horizontal="left"/>
    </xf>
    <xf numFmtId="49" fontId="0" fillId="0" borderId="0" xfId="0" applyNumberFormat="1" applyAlignment="1">
      <alignment horizontal="left"/>
    </xf>
    <xf numFmtId="49" fontId="16" fillId="0" borderId="7" xfId="0" applyNumberFormat="1" applyFont="1" applyBorder="1" applyAlignment="1">
      <alignment horizontal="left" vertical="center" wrapText="1"/>
    </xf>
    <xf numFmtId="49" fontId="16" fillId="0" borderId="4" xfId="0" applyNumberFormat="1" applyFont="1" applyBorder="1" applyAlignment="1">
      <alignment horizontal="left" vertical="center" wrapText="1"/>
    </xf>
    <xf numFmtId="49" fontId="16" fillId="0" borderId="5" xfId="0" applyNumberFormat="1" applyFont="1" applyBorder="1" applyAlignment="1">
      <alignment horizontal="left" vertical="center" wrapText="1"/>
    </xf>
    <xf numFmtId="49" fontId="16" fillId="0" borderId="2" xfId="0" applyNumberFormat="1" applyFont="1" applyBorder="1" applyAlignment="1">
      <alignment vertical="top" wrapText="1"/>
    </xf>
    <xf numFmtId="49" fontId="0" fillId="0" borderId="7" xfId="0" applyNumberFormat="1" applyBorder="1" applyAlignment="1">
      <alignment horizontal="center"/>
    </xf>
    <xf numFmtId="49" fontId="17" fillId="4" borderId="7" xfId="0" applyNumberFormat="1" applyFont="1" applyFill="1" applyBorder="1" applyAlignment="1">
      <alignment horizontal="center" vertical="center"/>
    </xf>
    <xf numFmtId="49" fontId="0" fillId="0" borderId="7" xfId="0" applyNumberFormat="1" applyBorder="1"/>
    <xf numFmtId="49" fontId="16" fillId="0" borderId="9" xfId="0" applyNumberFormat="1" applyFont="1" applyBorder="1" applyAlignment="1">
      <alignment horizontal="left" vertical="top" wrapText="1"/>
    </xf>
    <xf numFmtId="49" fontId="16" fillId="0" borderId="7" xfId="0" applyNumberFormat="1" applyFont="1" applyBorder="1" applyAlignment="1">
      <alignment horizontal="center"/>
    </xf>
    <xf numFmtId="49" fontId="17" fillId="4" borderId="0" xfId="0" applyNumberFormat="1" applyFont="1" applyFill="1" applyAlignment="1">
      <alignment horizontal="center" vertical="center"/>
    </xf>
    <xf numFmtId="49" fontId="17" fillId="4" borderId="1" xfId="0" applyNumberFormat="1" applyFont="1" applyFill="1" applyBorder="1" applyAlignment="1">
      <alignment vertical="center"/>
    </xf>
    <xf numFmtId="49" fontId="0" fillId="0" borderId="5" xfId="0" applyNumberFormat="1" applyBorder="1"/>
    <xf numFmtId="49" fontId="17" fillId="4" borderId="2" xfId="0" applyNumberFormat="1" applyFont="1" applyFill="1" applyBorder="1" applyAlignment="1">
      <alignment horizontal="center" vertical="center"/>
    </xf>
    <xf numFmtId="49" fontId="16" fillId="0" borderId="5" xfId="0" applyNumberFormat="1" applyFont="1" applyBorder="1" applyAlignment="1">
      <alignment vertical="top"/>
    </xf>
    <xf numFmtId="49" fontId="17" fillId="4" borderId="4" xfId="0" applyNumberFormat="1" applyFont="1" applyFill="1" applyBorder="1" applyAlignment="1">
      <alignment horizontal="center" vertical="center"/>
    </xf>
    <xf numFmtId="49" fontId="17" fillId="4" borderId="13" xfId="0" applyNumberFormat="1" applyFont="1" applyFill="1" applyBorder="1" applyAlignment="1">
      <alignment horizontal="center" vertical="center"/>
    </xf>
    <xf numFmtId="49" fontId="5" fillId="0" borderId="0" xfId="0" applyNumberFormat="1" applyFont="1" applyAlignment="1">
      <alignment horizontal="center"/>
    </xf>
    <xf numFmtId="49" fontId="10" fillId="0" borderId="0" xfId="0" applyNumberFormat="1" applyFont="1" applyAlignment="1">
      <alignment horizontal="right" vertical="top" wrapText="1"/>
    </xf>
    <xf numFmtId="49" fontId="16" fillId="0" borderId="1" xfId="0" applyNumberFormat="1" applyFont="1" applyBorder="1" applyAlignment="1">
      <alignment horizontal="center" vertical="top" wrapText="1"/>
    </xf>
    <xf numFmtId="49" fontId="16" fillId="0" borderId="12" xfId="0" applyNumberFormat="1" applyFont="1" applyBorder="1" applyAlignment="1">
      <alignment horizontal="left" vertical="top" wrapText="1"/>
    </xf>
    <xf numFmtId="49" fontId="16" fillId="0" borderId="2" xfId="0" applyNumberFormat="1" applyFont="1" applyBorder="1" applyAlignment="1">
      <alignment horizontal="center" vertical="top" wrapText="1"/>
    </xf>
    <xf numFmtId="49" fontId="0" fillId="0" borderId="0" xfId="0" applyNumberFormat="1" applyAlignment="1">
      <alignment vertical="top"/>
    </xf>
    <xf numFmtId="49" fontId="10" fillId="0" borderId="0" xfId="0" applyNumberFormat="1" applyFont="1" applyAlignment="1">
      <alignment horizontal="left" vertical="top"/>
    </xf>
    <xf numFmtId="49" fontId="10" fillId="0" borderId="0" xfId="0" applyNumberFormat="1" applyFont="1" applyAlignment="1">
      <alignment vertical="top"/>
    </xf>
    <xf numFmtId="49" fontId="7" fillId="0" borderId="0" xfId="0" applyNumberFormat="1" applyFont="1" applyAlignment="1">
      <alignment horizontal="left" vertical="center"/>
    </xf>
    <xf numFmtId="49" fontId="16" fillId="0" borderId="0" xfId="0" applyNumberFormat="1" applyFont="1" applyAlignment="1">
      <alignment horizontal="left" vertical="center"/>
    </xf>
    <xf numFmtId="49" fontId="16" fillId="0" borderId="0" xfId="0" applyNumberFormat="1" applyFont="1" applyAlignment="1">
      <alignment horizontal="left" vertical="center" wrapText="1"/>
    </xf>
    <xf numFmtId="49" fontId="1" fillId="0" borderId="8" xfId="0" applyNumberFormat="1" applyFont="1" applyBorder="1" applyAlignment="1">
      <alignment vertical="center"/>
    </xf>
    <xf numFmtId="49" fontId="16" fillId="0" borderId="1" xfId="0" applyNumberFormat="1" applyFont="1" applyBorder="1" applyAlignment="1">
      <alignment horizontal="center" vertical="center"/>
    </xf>
    <xf numFmtId="49" fontId="16" fillId="0" borderId="0" xfId="0" applyNumberFormat="1" applyFont="1" applyAlignment="1">
      <alignment horizontal="center" vertical="center"/>
    </xf>
    <xf numFmtId="49" fontId="16" fillId="0" borderId="0" xfId="0" applyNumberFormat="1" applyFont="1" applyAlignment="1">
      <alignment horizontal="center" vertical="center" wrapText="1"/>
    </xf>
    <xf numFmtId="49" fontId="5" fillId="0" borderId="0" xfId="0" applyNumberFormat="1" applyFont="1" applyAlignment="1">
      <alignment vertical="center"/>
    </xf>
    <xf numFmtId="49" fontId="16" fillId="0" borderId="14" xfId="0" applyNumberFormat="1" applyFont="1" applyBorder="1" applyAlignment="1">
      <alignment horizontal="center" vertical="center"/>
    </xf>
    <xf numFmtId="49" fontId="16" fillId="0" borderId="11" xfId="0" applyNumberFormat="1" applyFont="1" applyBorder="1" applyAlignment="1">
      <alignment horizontal="center" vertical="center"/>
    </xf>
    <xf numFmtId="49" fontId="16" fillId="0" borderId="3" xfId="0" applyNumberFormat="1" applyFont="1" applyBorder="1" applyAlignment="1">
      <alignment vertical="center"/>
    </xf>
    <xf numFmtId="49" fontId="16" fillId="0" borderId="15" xfId="0" applyNumberFormat="1" applyFont="1" applyBorder="1" applyAlignment="1">
      <alignment horizontal="center" vertical="center" wrapText="1"/>
    </xf>
    <xf numFmtId="49" fontId="16" fillId="0" borderId="0" xfId="0" applyNumberFormat="1" applyFont="1" applyAlignment="1">
      <alignment vertical="center" wrapText="1"/>
    </xf>
    <xf numFmtId="49" fontId="16" fillId="0" borderId="11" xfId="0" applyNumberFormat="1" applyFont="1" applyBorder="1" applyAlignment="1">
      <alignment horizontal="center" vertical="center" wrapText="1"/>
    </xf>
    <xf numFmtId="49" fontId="16" fillId="0" borderId="3" xfId="0" applyNumberFormat="1" applyFont="1" applyBorder="1" applyAlignment="1">
      <alignment vertical="center" wrapText="1"/>
    </xf>
    <xf numFmtId="49" fontId="16" fillId="0" borderId="10" xfId="0" applyNumberFormat="1" applyFont="1" applyBorder="1" applyAlignment="1">
      <alignment horizontal="center" vertical="center" wrapText="1"/>
    </xf>
    <xf numFmtId="49" fontId="16" fillId="0" borderId="1" xfId="0" applyNumberFormat="1" applyFont="1" applyBorder="1"/>
    <xf numFmtId="49" fontId="16" fillId="0" borderId="14" xfId="0" applyNumberFormat="1" applyFont="1" applyBorder="1" applyAlignment="1">
      <alignment horizontal="center"/>
    </xf>
    <xf numFmtId="49" fontId="16" fillId="0" borderId="1" xfId="0" applyNumberFormat="1" applyFont="1" applyBorder="1" applyAlignment="1">
      <alignment vertical="center"/>
    </xf>
    <xf numFmtId="49" fontId="16" fillId="0" borderId="3" xfId="0" applyNumberFormat="1" applyFont="1" applyBorder="1" applyAlignment="1">
      <alignment horizontal="center"/>
    </xf>
    <xf numFmtId="49" fontId="16" fillId="0" borderId="15" xfId="0" applyNumberFormat="1" applyFont="1" applyBorder="1" applyAlignment="1">
      <alignment horizontal="center"/>
    </xf>
    <xf numFmtId="49" fontId="16" fillId="0" borderId="8" xfId="0" applyNumberFormat="1" applyFont="1" applyBorder="1" applyAlignment="1">
      <alignment vertical="center"/>
    </xf>
    <xf numFmtId="49" fontId="22" fillId="0" borderId="0" xfId="0" applyNumberFormat="1" applyFont="1"/>
    <xf numFmtId="49" fontId="16" fillId="0" borderId="14" xfId="0" applyNumberFormat="1" applyFont="1" applyBorder="1" applyAlignment="1">
      <alignment horizontal="center" vertical="center" wrapText="1"/>
    </xf>
    <xf numFmtId="49" fontId="16" fillId="0" borderId="7" xfId="0" applyNumberFormat="1" applyFont="1" applyBorder="1"/>
    <xf numFmtId="49" fontId="16" fillId="0" borderId="0" xfId="0" applyNumberFormat="1" applyFont="1" applyAlignment="1">
      <alignment vertical="center"/>
    </xf>
    <xf numFmtId="49" fontId="5" fillId="0" borderId="8" xfId="0" applyNumberFormat="1" applyFont="1" applyBorder="1" applyAlignment="1">
      <alignment horizontal="center" vertical="center"/>
    </xf>
    <xf numFmtId="49" fontId="5" fillId="0" borderId="0" xfId="0" applyNumberFormat="1" applyFont="1" applyAlignment="1">
      <alignment horizontal="center" vertical="center"/>
    </xf>
    <xf numFmtId="49" fontId="5" fillId="0" borderId="8" xfId="0" applyNumberFormat="1" applyFont="1" applyBorder="1" applyAlignment="1">
      <alignment vertical="center"/>
    </xf>
    <xf numFmtId="49" fontId="7" fillId="0" borderId="0" xfId="0" applyNumberFormat="1" applyFont="1" applyAlignment="1">
      <alignment wrapText="1"/>
    </xf>
    <xf numFmtId="49" fontId="10" fillId="0" borderId="0" xfId="0" applyNumberFormat="1" applyFont="1" applyAlignment="1">
      <alignment vertical="center"/>
    </xf>
    <xf numFmtId="49" fontId="19" fillId="0" borderId="0" xfId="0" applyNumberFormat="1" applyFont="1"/>
    <xf numFmtId="49" fontId="16" fillId="0" borderId="10" xfId="0" applyNumberFormat="1" applyFont="1" applyBorder="1" applyAlignment="1">
      <alignment vertical="center"/>
    </xf>
    <xf numFmtId="49" fontId="7" fillId="0" borderId="0" xfId="0" applyNumberFormat="1" applyFont="1" applyAlignment="1">
      <alignment vertical="center" wrapText="1"/>
    </xf>
    <xf numFmtId="49" fontId="7" fillId="0" borderId="0" xfId="0" applyNumberFormat="1" applyFont="1" applyAlignment="1">
      <alignment horizontal="center" vertical="center" wrapText="1"/>
    </xf>
    <xf numFmtId="49" fontId="14" fillId="0" borderId="0" xfId="0" applyNumberFormat="1" applyFont="1"/>
    <xf numFmtId="49" fontId="10" fillId="0" borderId="0" xfId="0" applyNumberFormat="1" applyFont="1" applyAlignment="1">
      <alignment wrapText="1"/>
    </xf>
    <xf numFmtId="49" fontId="16" fillId="0" borderId="10" xfId="0" applyNumberFormat="1" applyFont="1" applyBorder="1"/>
    <xf numFmtId="49" fontId="16" fillId="0" borderId="10" xfId="0" applyNumberFormat="1" applyFont="1" applyBorder="1" applyAlignment="1">
      <alignment vertical="center" wrapText="1"/>
    </xf>
    <xf numFmtId="49" fontId="16" fillId="14" borderId="1" xfId="0" applyNumberFormat="1" applyFont="1" applyFill="1" applyBorder="1" applyAlignment="1">
      <alignment horizontal="center" vertical="center"/>
    </xf>
    <xf numFmtId="49" fontId="7" fillId="0" borderId="0" xfId="0" applyNumberFormat="1" applyFont="1" applyAlignment="1">
      <alignment vertical="center"/>
    </xf>
    <xf numFmtId="49" fontId="10" fillId="0" borderId="0" xfId="0" applyNumberFormat="1" applyFont="1" applyAlignment="1">
      <alignment vertical="center" wrapText="1"/>
    </xf>
    <xf numFmtId="49" fontId="10" fillId="0" borderId="0" xfId="0" applyNumberFormat="1" applyFont="1" applyAlignment="1">
      <alignment horizontal="center" vertical="center" wrapText="1"/>
    </xf>
    <xf numFmtId="0" fontId="0" fillId="0" borderId="0" xfId="0" applyAlignment="1">
      <alignment vertical="top"/>
    </xf>
    <xf numFmtId="49" fontId="16" fillId="5" borderId="1" xfId="0" applyNumberFormat="1" applyFont="1" applyFill="1" applyBorder="1"/>
    <xf numFmtId="49" fontId="16" fillId="5" borderId="1" xfId="0" applyNumberFormat="1" applyFont="1" applyFill="1" applyBorder="1" applyAlignment="1">
      <alignment vertical="center" wrapText="1"/>
    </xf>
    <xf numFmtId="0" fontId="6" fillId="15" borderId="0" xfId="0" applyFont="1" applyFill="1" applyAlignment="1">
      <alignment vertical="center"/>
    </xf>
    <xf numFmtId="0" fontId="4" fillId="15" borderId="0" xfId="0" applyFont="1" applyFill="1" applyAlignment="1">
      <alignment vertical="center"/>
    </xf>
    <xf numFmtId="0" fontId="6" fillId="16" borderId="0" xfId="0" applyFont="1" applyFill="1" applyAlignment="1">
      <alignment vertical="center"/>
    </xf>
    <xf numFmtId="0" fontId="4" fillId="16" borderId="0" xfId="0" applyFont="1" applyFill="1" applyAlignment="1">
      <alignment vertical="center"/>
    </xf>
    <xf numFmtId="0" fontId="16" fillId="16" borderId="4" xfId="0" applyFont="1" applyFill="1" applyBorder="1" applyAlignment="1">
      <alignment horizontal="right" wrapText="1"/>
    </xf>
    <xf numFmtId="0" fontId="16" fillId="16" borderId="7" xfId="0" applyFont="1" applyFill="1" applyBorder="1" applyAlignment="1">
      <alignment horizontal="right" wrapText="1"/>
    </xf>
    <xf numFmtId="0" fontId="6" fillId="17" borderId="0" xfId="0" applyFont="1" applyFill="1" applyAlignment="1">
      <alignment vertical="center"/>
    </xf>
    <xf numFmtId="0" fontId="4" fillId="17" borderId="0" xfId="0" applyFont="1" applyFill="1" applyAlignment="1">
      <alignment vertical="center"/>
    </xf>
    <xf numFmtId="49" fontId="34" fillId="0" borderId="0" xfId="0" applyNumberFormat="1" applyFont="1" applyAlignment="1">
      <alignment horizontal="left"/>
    </xf>
    <xf numFmtId="0" fontId="16" fillId="0" borderId="12" xfId="0" applyFont="1" applyBorder="1" applyAlignment="1">
      <alignment horizontal="right" wrapText="1"/>
    </xf>
    <xf numFmtId="0" fontId="0" fillId="0" borderId="4" xfId="0" applyBorder="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18" borderId="0" xfId="4"/>
    <xf numFmtId="0" fontId="42" fillId="18" borderId="0" xfId="4" applyFont="1"/>
    <xf numFmtId="0" fontId="6" fillId="0" borderId="0" xfId="0" applyFont="1" applyAlignment="1">
      <alignment horizontal="center" vertical="center"/>
    </xf>
    <xf numFmtId="49" fontId="7" fillId="0" borderId="3" xfId="0" applyNumberFormat="1" applyFont="1" applyBorder="1" applyAlignment="1">
      <alignment vertical="center" wrapText="1"/>
    </xf>
    <xf numFmtId="0" fontId="34" fillId="0" borderId="0" xfId="5" applyFont="1"/>
    <xf numFmtId="0" fontId="44" fillId="0" borderId="21" xfId="5" applyFont="1" applyBorder="1" applyAlignment="1">
      <alignment horizontal="center"/>
    </xf>
    <xf numFmtId="0" fontId="7" fillId="0" borderId="21" xfId="0" applyFont="1" applyBorder="1" applyAlignment="1">
      <alignment horizontal="center" vertical="top" wrapText="1"/>
    </xf>
    <xf numFmtId="0" fontId="34" fillId="0" borderId="0" xfId="0" applyFont="1" applyAlignment="1">
      <alignment horizontal="left" vertical="center"/>
    </xf>
    <xf numFmtId="0" fontId="34" fillId="0" borderId="0" xfId="0" applyFont="1" applyAlignment="1">
      <alignment horizontal="left"/>
    </xf>
    <xf numFmtId="0" fontId="46" fillId="0" borderId="0" xfId="0" applyFont="1" applyAlignment="1">
      <alignment horizontal="left" wrapText="1"/>
    </xf>
    <xf numFmtId="49" fontId="7" fillId="0" borderId="24" xfId="0" applyNumberFormat="1" applyFont="1" applyBorder="1" applyAlignment="1">
      <alignment vertical="center" wrapText="1"/>
    </xf>
    <xf numFmtId="0" fontId="13" fillId="0" borderId="3" xfId="1" applyBorder="1"/>
    <xf numFmtId="0" fontId="47" fillId="0" borderId="0" xfId="1" applyFont="1"/>
    <xf numFmtId="0" fontId="48" fillId="0" borderId="0" xfId="1" applyFont="1"/>
    <xf numFmtId="0" fontId="48" fillId="0" borderId="0" xfId="1" applyFont="1" applyBorder="1" applyProtection="1"/>
    <xf numFmtId="0" fontId="4" fillId="19" borderId="0" xfId="0" applyFont="1" applyFill="1" applyAlignment="1">
      <alignment vertical="center"/>
    </xf>
    <xf numFmtId="0" fontId="49" fillId="0" borderId="0" xfId="0" applyFont="1" applyAlignment="1">
      <alignment horizontal="left"/>
    </xf>
    <xf numFmtId="0" fontId="34" fillId="0" borderId="0" xfId="0" applyFont="1"/>
    <xf numFmtId="0" fontId="16" fillId="0" borderId="9" xfId="0" applyFont="1" applyBorder="1" applyAlignment="1">
      <alignment horizontal="center" wrapText="1"/>
    </xf>
    <xf numFmtId="166" fontId="0" fillId="0" borderId="16" xfId="0"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left" vertical="center"/>
    </xf>
    <xf numFmtId="0" fontId="35" fillId="0" borderId="0" xfId="0" applyFont="1" applyAlignment="1">
      <alignment horizontal="left" vertical="center"/>
    </xf>
    <xf numFmtId="0" fontId="0" fillId="0" borderId="0" xfId="0"/>
    <xf numFmtId="49" fontId="16" fillId="17" borderId="1" xfId="0" applyNumberFormat="1" applyFont="1" applyFill="1" applyBorder="1" applyAlignment="1">
      <alignment horizontal="left" wrapText="1"/>
    </xf>
    <xf numFmtId="0" fontId="4" fillId="0" borderId="0" xfId="0" applyFont="1" applyAlignment="1">
      <alignment horizontal="center" vertical="center"/>
    </xf>
    <xf numFmtId="0" fontId="16" fillId="0" borderId="3" xfId="0" applyFont="1" applyBorder="1" applyAlignment="1">
      <alignment wrapText="1"/>
    </xf>
    <xf numFmtId="0" fontId="16" fillId="0" borderId="5" xfId="0" applyFont="1" applyBorder="1" applyAlignment="1">
      <alignment horizontal="center" wrapText="1"/>
    </xf>
    <xf numFmtId="0" fontId="16" fillId="15" borderId="5" xfId="0" applyFont="1" applyFill="1" applyBorder="1" applyAlignment="1">
      <alignment horizontal="center" wrapText="1"/>
    </xf>
    <xf numFmtId="2" fontId="16" fillId="15" borderId="5" xfId="0" applyNumberFormat="1" applyFont="1" applyFill="1" applyBorder="1" applyAlignment="1">
      <alignment horizontal="center" wrapText="1"/>
    </xf>
    <xf numFmtId="0" fontId="16" fillId="17" borderId="5" xfId="0" applyFont="1" applyFill="1" applyBorder="1" applyAlignment="1">
      <alignment horizontal="center" wrapText="1"/>
    </xf>
    <xf numFmtId="9" fontId="16" fillId="16" borderId="6" xfId="0" applyNumberFormat="1" applyFont="1" applyFill="1" applyBorder="1" applyAlignment="1">
      <alignment horizontal="right" wrapText="1"/>
    </xf>
    <xf numFmtId="9" fontId="16" fillId="16" borderId="5" xfId="0" applyNumberFormat="1" applyFont="1" applyFill="1" applyBorder="1" applyAlignment="1">
      <alignment horizontal="right" wrapText="1"/>
    </xf>
    <xf numFmtId="1" fontId="16" fillId="16" borderId="5" xfId="0" applyNumberFormat="1" applyFont="1" applyFill="1" applyBorder="1" applyAlignment="1">
      <alignment horizontal="center" wrapText="1"/>
    </xf>
    <xf numFmtId="49" fontId="16" fillId="15" borderId="5" xfId="0" applyNumberFormat="1" applyFont="1" applyFill="1" applyBorder="1" applyAlignment="1">
      <alignment horizontal="right" wrapText="1"/>
    </xf>
    <xf numFmtId="49" fontId="16" fillId="17" borderId="5" xfId="0" applyNumberFormat="1" applyFont="1" applyFill="1" applyBorder="1" applyAlignment="1">
      <alignment horizontal="center" wrapText="1"/>
    </xf>
    <xf numFmtId="165" fontId="7" fillId="0" borderId="0" xfId="0" applyNumberFormat="1" applyFont="1" applyAlignment="1">
      <alignment horizontal="left"/>
    </xf>
    <xf numFmtId="165" fontId="6" fillId="0" borderId="8" xfId="0" applyNumberFormat="1" applyFont="1" applyBorder="1" applyAlignment="1">
      <alignment horizontal="center" vertical="center"/>
    </xf>
    <xf numFmtId="0" fontId="14" fillId="0" borderId="10" xfId="0" applyFont="1" applyBorder="1" applyAlignment="1">
      <alignment horizontal="left" wrapText="1"/>
    </xf>
    <xf numFmtId="0" fontId="4" fillId="0" borderId="0" xfId="0" applyFont="1" applyAlignment="1">
      <alignment horizontal="center" vertical="center" wrapText="1"/>
    </xf>
    <xf numFmtId="0" fontId="6" fillId="0" borderId="0" xfId="0" applyFont="1" applyAlignment="1">
      <alignment horizontal="center" vertical="center"/>
    </xf>
    <xf numFmtId="0" fontId="7" fillId="0" borderId="1" xfId="0" applyFont="1" applyBorder="1" applyAlignment="1">
      <alignment horizontal="center" vertical="top" wrapText="1"/>
    </xf>
    <xf numFmtId="0" fontId="7" fillId="0" borderId="1" xfId="0" applyFont="1" applyBorder="1" applyAlignment="1">
      <alignment horizontal="center" wrapText="1"/>
    </xf>
    <xf numFmtId="0" fontId="44" fillId="0" borderId="28" xfId="5" applyFont="1" applyBorder="1" applyAlignment="1">
      <alignment horizontal="center"/>
    </xf>
    <xf numFmtId="0" fontId="44" fillId="0" borderId="16" xfId="5" applyFont="1" applyBorder="1" applyAlignment="1">
      <alignment horizontal="center"/>
    </xf>
    <xf numFmtId="0" fontId="44" fillId="0" borderId="19" xfId="5" applyFont="1" applyBorder="1" applyAlignment="1">
      <alignment horizontal="left"/>
    </xf>
    <xf numFmtId="0" fontId="44" fillId="0" borderId="20" xfId="5" applyFont="1" applyBorder="1" applyAlignment="1">
      <alignment horizontal="left"/>
    </xf>
    <xf numFmtId="0" fontId="44" fillId="0" borderId="25" xfId="5" applyFont="1" applyBorder="1" applyAlignment="1">
      <alignment horizontal="left"/>
    </xf>
    <xf numFmtId="0" fontId="44" fillId="0" borderId="22" xfId="5" applyFont="1" applyBorder="1" applyAlignment="1">
      <alignment horizontal="left"/>
    </xf>
    <xf numFmtId="0" fontId="44" fillId="0" borderId="24" xfId="5" applyFont="1" applyBorder="1" applyAlignment="1">
      <alignment horizontal="left"/>
    </xf>
    <xf numFmtId="0" fontId="44" fillId="0" borderId="22" xfId="5" applyFont="1" applyBorder="1" applyAlignment="1">
      <alignment horizontal="left" wrapText="1"/>
    </xf>
    <xf numFmtId="0" fontId="44" fillId="0" borderId="24" xfId="5" applyFont="1" applyBorder="1" applyAlignment="1">
      <alignment horizontal="left" wrapText="1"/>
    </xf>
    <xf numFmtId="0" fontId="44" fillId="0" borderId="26" xfId="5" applyFont="1" applyBorder="1" applyAlignment="1">
      <alignment horizontal="left" wrapText="1"/>
    </xf>
    <xf numFmtId="0" fontId="44" fillId="0" borderId="17" xfId="5" applyFont="1" applyBorder="1" applyAlignment="1">
      <alignment horizontal="left" wrapText="1"/>
    </xf>
    <xf numFmtId="0" fontId="44" fillId="0" borderId="18" xfId="5" applyFont="1" applyBorder="1" applyAlignment="1">
      <alignment horizontal="left" wrapText="1"/>
    </xf>
    <xf numFmtId="0" fontId="44" fillId="0" borderId="27" xfId="5" applyFont="1" applyBorder="1" applyAlignment="1">
      <alignment horizontal="left" wrapText="1"/>
    </xf>
    <xf numFmtId="0" fontId="7" fillId="0" borderId="19" xfId="0" applyFont="1" applyBorder="1" applyAlignment="1">
      <alignment horizontal="center" vertical="top"/>
    </xf>
    <xf numFmtId="0" fontId="7" fillId="0" borderId="20" xfId="0" applyFont="1" applyBorder="1" applyAlignment="1">
      <alignment horizontal="center" vertical="top"/>
    </xf>
    <xf numFmtId="165" fontId="1" fillId="0" borderId="8" xfId="0" applyNumberFormat="1" applyFont="1" applyBorder="1" applyAlignment="1">
      <alignment horizontal="center"/>
    </xf>
    <xf numFmtId="49" fontId="28" fillId="4" borderId="1" xfId="0" applyNumberFormat="1" applyFont="1" applyFill="1" applyBorder="1" applyAlignment="1">
      <alignment horizontal="center" vertical="center"/>
    </xf>
    <xf numFmtId="49" fontId="28" fillId="4" borderId="11" xfId="0" applyNumberFormat="1" applyFont="1" applyFill="1" applyBorder="1" applyAlignment="1">
      <alignment horizontal="center" vertical="center"/>
    </xf>
    <xf numFmtId="49" fontId="28" fillId="4" borderId="4" xfId="0" applyNumberFormat="1" applyFont="1" applyFill="1" applyBorder="1" applyAlignment="1">
      <alignment horizontal="center" vertical="center"/>
    </xf>
    <xf numFmtId="49" fontId="28" fillId="4" borderId="7" xfId="0" applyNumberFormat="1" applyFont="1" applyFill="1" applyBorder="1" applyAlignment="1">
      <alignment horizontal="center" vertical="center"/>
    </xf>
    <xf numFmtId="49" fontId="28" fillId="4" borderId="5" xfId="0" applyNumberFormat="1" applyFont="1" applyFill="1" applyBorder="1" applyAlignment="1">
      <alignment horizontal="center" vertical="center"/>
    </xf>
    <xf numFmtId="0" fontId="16" fillId="5" borderId="1" xfId="0" applyFont="1" applyFill="1" applyBorder="1" applyAlignment="1">
      <alignment horizontal="left" vertical="center"/>
    </xf>
    <xf numFmtId="49" fontId="28" fillId="5" borderId="1" xfId="0" applyNumberFormat="1" applyFont="1" applyFill="1" applyBorder="1" applyAlignment="1">
      <alignment horizontal="left" vertical="center"/>
    </xf>
    <xf numFmtId="49" fontId="28" fillId="6" borderId="0" xfId="0" applyNumberFormat="1" applyFont="1" applyFill="1" applyAlignment="1">
      <alignment horizontal="center" vertical="center"/>
    </xf>
    <xf numFmtId="49" fontId="28" fillId="6"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xf>
    <xf numFmtId="0" fontId="7" fillId="0" borderId="1" xfId="0" applyFont="1" applyBorder="1" applyAlignment="1">
      <alignment horizontal="center" vertical="center" wrapText="1"/>
    </xf>
    <xf numFmtId="0" fontId="6" fillId="0" borderId="8" xfId="0" applyFont="1" applyBorder="1" applyAlignment="1">
      <alignment horizontal="center"/>
    </xf>
    <xf numFmtId="0" fontId="17" fillId="4" borderId="2" xfId="0" applyFont="1" applyFill="1" applyBorder="1" applyAlignment="1">
      <alignment horizontal="center" vertical="center"/>
    </xf>
    <xf numFmtId="0" fontId="16" fillId="0" borderId="7" xfId="0" applyFont="1" applyBorder="1" applyAlignment="1">
      <alignment wrapText="1"/>
    </xf>
    <xf numFmtId="0" fontId="16" fillId="0" borderId="7" xfId="0" applyFont="1" applyBorder="1" applyAlignment="1">
      <alignment horizontal="center" wrapText="1"/>
    </xf>
    <xf numFmtId="9" fontId="16" fillId="0" borderId="7" xfId="0" applyNumberFormat="1" applyFont="1" applyBorder="1" applyAlignment="1">
      <alignment horizontal="right" wrapText="1"/>
    </xf>
    <xf numFmtId="9" fontId="16" fillId="0" borderId="12" xfId="0" applyNumberFormat="1" applyFont="1" applyBorder="1" applyAlignment="1">
      <alignment horizontal="right" wrapText="1"/>
    </xf>
    <xf numFmtId="0" fontId="16" fillId="0" borderId="7" xfId="0" applyFont="1" applyBorder="1" applyAlignment="1">
      <alignment horizontal="right" wrapText="1"/>
    </xf>
    <xf numFmtId="0" fontId="16" fillId="0" borderId="12" xfId="0" applyFont="1" applyBorder="1" applyAlignment="1">
      <alignment horizontal="center" wrapText="1"/>
    </xf>
    <xf numFmtId="2" fontId="16" fillId="0" borderId="12" xfId="0" applyNumberFormat="1" applyFont="1" applyBorder="1" applyAlignment="1">
      <alignment horizontal="center" wrapText="1"/>
    </xf>
    <xf numFmtId="0" fontId="30" fillId="0" borderId="7" xfId="0" applyFont="1" applyBorder="1" applyAlignment="1">
      <alignment horizontal="center"/>
    </xf>
    <xf numFmtId="0" fontId="16" fillId="9" borderId="7" xfId="0" applyFont="1" applyFill="1" applyBorder="1" applyAlignment="1">
      <alignment horizontal="center"/>
    </xf>
    <xf numFmtId="0" fontId="16" fillId="0" borderId="7" xfId="0" applyFont="1" applyBorder="1" applyAlignment="1">
      <alignment horizontal="left" wrapText="1"/>
    </xf>
    <xf numFmtId="0" fontId="16" fillId="0" borderId="5" xfId="0" applyFont="1" applyBorder="1" applyAlignment="1">
      <alignment horizontal="left" wrapText="1"/>
    </xf>
    <xf numFmtId="0" fontId="16" fillId="0" borderId="4" xfId="0" applyFont="1" applyBorder="1" applyAlignment="1">
      <alignment horizontal="left" wrapText="1"/>
    </xf>
    <xf numFmtId="0" fontId="16" fillId="0" borderId="5" xfId="0" applyFont="1" applyBorder="1" applyAlignment="1">
      <alignment wrapText="1"/>
    </xf>
    <xf numFmtId="0" fontId="16" fillId="0" borderId="5" xfId="0" applyFont="1" applyBorder="1" applyAlignment="1">
      <alignment horizontal="right" wrapText="1"/>
    </xf>
    <xf numFmtId="0" fontId="16" fillId="5" borderId="5" xfId="0" applyFont="1" applyFill="1" applyBorder="1" applyAlignment="1">
      <alignment horizontal="center" wrapText="1"/>
    </xf>
    <xf numFmtId="9" fontId="16" fillId="0" borderId="5" xfId="0" applyNumberFormat="1" applyFont="1" applyBorder="1" applyAlignment="1">
      <alignment horizontal="right" wrapText="1"/>
    </xf>
    <xf numFmtId="9" fontId="16" fillId="0" borderId="6" xfId="0" applyNumberFormat="1" applyFont="1" applyBorder="1" applyAlignment="1">
      <alignment horizontal="right" wrapText="1"/>
    </xf>
    <xf numFmtId="0" fontId="16" fillId="5" borderId="5" xfId="0" applyFont="1" applyFill="1" applyBorder="1" applyAlignment="1">
      <alignment horizontal="right" wrapText="1"/>
    </xf>
    <xf numFmtId="0" fontId="16" fillId="0" borderId="6" xfId="0" applyFont="1" applyBorder="1" applyAlignment="1">
      <alignment horizontal="center" wrapText="1"/>
    </xf>
    <xf numFmtId="49" fontId="16" fillId="0" borderId="6" xfId="0" applyNumberFormat="1" applyFont="1" applyBorder="1" applyAlignment="1">
      <alignment horizontal="center" wrapText="1"/>
    </xf>
    <xf numFmtId="0" fontId="30" fillId="0" borderId="5" xfId="0" applyFont="1" applyBorder="1" applyAlignment="1">
      <alignment horizontal="center"/>
    </xf>
    <xf numFmtId="0" fontId="16" fillId="7" borderId="5" xfId="0" applyFont="1" applyFill="1" applyBorder="1" applyAlignment="1">
      <alignment horizontal="center"/>
    </xf>
    <xf numFmtId="0" fontId="16" fillId="0" borderId="5" xfId="0" applyFont="1" applyBorder="1" applyAlignment="1">
      <alignment horizontal="left"/>
    </xf>
    <xf numFmtId="0" fontId="16" fillId="0" borderId="4" xfId="0" applyFont="1" applyBorder="1" applyAlignment="1">
      <alignment horizontal="left"/>
    </xf>
    <xf numFmtId="2" fontId="16" fillId="0" borderId="6" xfId="0" applyNumberFormat="1" applyFont="1" applyBorder="1" applyAlignment="1">
      <alignment horizontal="center" wrapText="1"/>
    </xf>
    <xf numFmtId="0" fontId="16" fillId="0" borderId="6" xfId="0" applyFont="1" applyBorder="1" applyAlignment="1">
      <alignment horizontal="left"/>
    </xf>
    <xf numFmtId="0" fontId="30" fillId="0" borderId="5" xfId="0" applyFont="1" applyBorder="1" applyAlignment="1">
      <alignment horizontal="center" wrapText="1"/>
    </xf>
    <xf numFmtId="0" fontId="16" fillId="7" borderId="7" xfId="0" applyFont="1" applyFill="1" applyBorder="1" applyAlignment="1">
      <alignment horizontal="center"/>
    </xf>
    <xf numFmtId="0" fontId="16" fillId="0" borderId="7" xfId="0" applyFont="1" applyBorder="1" applyAlignment="1">
      <alignment horizontal="left"/>
    </xf>
    <xf numFmtId="0" fontId="16" fillId="0" borderId="4" xfId="0" applyFont="1" applyBorder="1" applyAlignment="1">
      <alignment wrapText="1"/>
    </xf>
    <xf numFmtId="0" fontId="16" fillId="8" borderId="5" xfId="0" applyFont="1" applyFill="1" applyBorder="1" applyAlignment="1">
      <alignment horizontal="center"/>
    </xf>
    <xf numFmtId="0" fontId="16" fillId="0" borderId="3" xfId="0" applyFont="1" applyBorder="1" applyAlignment="1">
      <alignment horizontal="left"/>
    </xf>
    <xf numFmtId="0" fontId="16" fillId="0" borderId="0" xfId="0" applyFont="1" applyAlignment="1">
      <alignment horizontal="left"/>
    </xf>
    <xf numFmtId="49" fontId="16" fillId="0" borderId="5" xfId="0" applyNumberFormat="1" applyFont="1" applyBorder="1" applyAlignment="1">
      <alignment horizontal="center" wrapText="1"/>
    </xf>
    <xf numFmtId="0" fontId="16" fillId="9" borderId="5" xfId="0" applyFont="1" applyFill="1" applyBorder="1" applyAlignment="1">
      <alignment horizontal="center"/>
    </xf>
    <xf numFmtId="49" fontId="16" fillId="0" borderId="7" xfId="0" applyNumberFormat="1" applyFont="1" applyBorder="1" applyAlignment="1">
      <alignment horizontal="left" wrapText="1"/>
    </xf>
    <xf numFmtId="49" fontId="16" fillId="0" borderId="5" xfId="0" applyNumberFormat="1" applyFont="1" applyBorder="1" applyAlignment="1">
      <alignment horizontal="left" wrapText="1"/>
    </xf>
    <xf numFmtId="49" fontId="16" fillId="0" borderId="4" xfId="0" applyNumberFormat="1" applyFont="1" applyBorder="1" applyAlignment="1">
      <alignment horizontal="left" wrapText="1"/>
    </xf>
    <xf numFmtId="0" fontId="16" fillId="0" borderId="1" xfId="0" applyFont="1" applyBorder="1" applyAlignment="1">
      <alignment horizontal="left"/>
    </xf>
    <xf numFmtId="0" fontId="16" fillId="0" borderId="4" xfId="0" applyFont="1" applyBorder="1"/>
    <xf numFmtId="0" fontId="17" fillId="4" borderId="9" xfId="0" applyFont="1" applyFill="1" applyBorder="1" applyAlignment="1">
      <alignment horizontal="center" vertical="center"/>
    </xf>
    <xf numFmtId="0" fontId="16" fillId="0" borderId="1" xfId="0" applyFont="1" applyBorder="1" applyAlignment="1">
      <alignment horizontal="left" wrapText="1"/>
    </xf>
    <xf numFmtId="0" fontId="0" fillId="0" borderId="2" xfId="0" applyBorder="1" applyAlignment="1">
      <alignment horizontal="center"/>
    </xf>
    <xf numFmtId="0" fontId="16" fillId="0" borderId="1" xfId="0" applyFont="1" applyBorder="1" applyAlignment="1">
      <alignment horizontal="center" wrapText="1"/>
    </xf>
    <xf numFmtId="0" fontId="6" fillId="0" borderId="0" xfId="0" applyFont="1" applyAlignment="1">
      <alignment horizontal="center"/>
    </xf>
    <xf numFmtId="0" fontId="16" fillId="4" borderId="1" xfId="0" applyFont="1" applyFill="1" applyBorder="1" applyAlignment="1">
      <alignment horizontal="left" wrapText="1"/>
    </xf>
    <xf numFmtId="0" fontId="30" fillId="4" borderId="5" xfId="0" applyFont="1" applyFill="1" applyBorder="1" applyAlignment="1">
      <alignment horizontal="center"/>
    </xf>
    <xf numFmtId="0" fontId="16" fillId="8" borderId="7" xfId="0" applyFont="1" applyFill="1" applyBorder="1" applyAlignment="1">
      <alignment horizontal="center"/>
    </xf>
    <xf numFmtId="49" fontId="16" fillId="0" borderId="1" xfId="0" applyNumberFormat="1" applyFont="1" applyBorder="1" applyAlignment="1">
      <alignment horizontal="left" wrapText="1"/>
    </xf>
    <xf numFmtId="0" fontId="16" fillId="5" borderId="1" xfId="0" applyFont="1" applyFill="1" applyBorder="1" applyAlignment="1">
      <alignment horizontal="center" wrapText="1"/>
    </xf>
    <xf numFmtId="9" fontId="16" fillId="5" borderId="5" xfId="0" applyNumberFormat="1" applyFont="1" applyFill="1" applyBorder="1" applyAlignment="1">
      <alignment horizontal="right" wrapText="1"/>
    </xf>
    <xf numFmtId="9" fontId="16" fillId="5" borderId="6" xfId="0" applyNumberFormat="1" applyFont="1" applyFill="1" applyBorder="1" applyAlignment="1">
      <alignment horizontal="right" wrapText="1"/>
    </xf>
    <xf numFmtId="0" fontId="30" fillId="5" borderId="5" xfId="0" applyFont="1" applyFill="1" applyBorder="1" applyAlignment="1">
      <alignment horizontal="center"/>
    </xf>
    <xf numFmtId="9" fontId="16" fillId="0" borderId="1" xfId="0" applyNumberFormat="1" applyFont="1" applyBorder="1" applyAlignment="1">
      <alignment horizontal="right" wrapText="1"/>
    </xf>
    <xf numFmtId="2" fontId="16" fillId="0" borderId="1" xfId="0" applyNumberFormat="1" applyFont="1" applyBorder="1" applyAlignment="1">
      <alignment horizontal="center" wrapText="1"/>
    </xf>
    <xf numFmtId="0" fontId="30" fillId="0" borderId="1" xfId="0" applyFont="1" applyBorder="1" applyAlignment="1">
      <alignment horizontal="center"/>
    </xf>
    <xf numFmtId="0" fontId="16" fillId="7" borderId="1" xfId="0" applyFont="1" applyFill="1" applyBorder="1" applyAlignment="1">
      <alignment horizontal="center"/>
    </xf>
    <xf numFmtId="0" fontId="16" fillId="0" borderId="1" xfId="0" applyFont="1" applyBorder="1" applyAlignment="1">
      <alignment horizontal="right" wrapText="1"/>
    </xf>
    <xf numFmtId="0" fontId="16" fillId="0" borderId="1" xfId="0" applyFont="1" applyBorder="1" applyAlignment="1">
      <alignment horizontal="center"/>
    </xf>
    <xf numFmtId="0" fontId="16" fillId="0" borderId="13" xfId="0" applyFont="1" applyBorder="1" applyAlignment="1">
      <alignment horizontal="left" wrapText="1"/>
    </xf>
    <xf numFmtId="0" fontId="16" fillId="0" borderId="13" xfId="0" applyFont="1" applyBorder="1" applyAlignment="1">
      <alignment horizontal="center"/>
    </xf>
    <xf numFmtId="9" fontId="16" fillId="0" borderId="1" xfId="0" applyNumberFormat="1" applyFont="1" applyBorder="1" applyAlignment="1">
      <alignment horizontal="right"/>
    </xf>
    <xf numFmtId="0" fontId="16" fillId="0" borderId="13" xfId="0" applyFont="1" applyBorder="1" applyAlignment="1">
      <alignment horizontal="right" wrapText="1"/>
    </xf>
    <xf numFmtId="2" fontId="16" fillId="0" borderId="1" xfId="0" applyNumberFormat="1" applyFont="1" applyBorder="1" applyAlignment="1">
      <alignment horizontal="center"/>
    </xf>
    <xf numFmtId="0" fontId="16" fillId="4" borderId="1" xfId="0" applyFont="1" applyFill="1" applyBorder="1" applyAlignment="1">
      <alignment horizontal="center"/>
    </xf>
    <xf numFmtId="0" fontId="16" fillId="9" borderId="2" xfId="0" applyFont="1" applyFill="1" applyBorder="1" applyAlignment="1">
      <alignment horizontal="center"/>
    </xf>
    <xf numFmtId="0" fontId="16" fillId="0" borderId="7" xfId="0" applyFont="1" applyBorder="1" applyAlignment="1">
      <alignment horizontal="left" vertical="center" wrapText="1"/>
    </xf>
    <xf numFmtId="0" fontId="16" fillId="0" borderId="4" xfId="0" applyFont="1" applyBorder="1" applyAlignment="1">
      <alignment horizontal="left" vertical="top" wrapText="1"/>
    </xf>
    <xf numFmtId="0" fontId="16" fillId="0" borderId="4" xfId="0" applyFont="1" applyBorder="1" applyAlignment="1">
      <alignment horizontal="center" wrapText="1"/>
    </xf>
    <xf numFmtId="0" fontId="16" fillId="5" borderId="4" xfId="0" applyFont="1" applyFill="1" applyBorder="1" applyAlignment="1">
      <alignment horizontal="center" wrapText="1"/>
    </xf>
    <xf numFmtId="9" fontId="16" fillId="0" borderId="4" xfId="0" applyNumberFormat="1" applyFont="1" applyBorder="1" applyAlignment="1">
      <alignment horizontal="right" wrapText="1"/>
    </xf>
    <xf numFmtId="0" fontId="16" fillId="5" borderId="4" xfId="0" applyFont="1" applyFill="1" applyBorder="1" applyAlignment="1">
      <alignment horizontal="right" wrapText="1"/>
    </xf>
    <xf numFmtId="2" fontId="16" fillId="0" borderId="4" xfId="0" applyNumberFormat="1" applyFont="1" applyBorder="1" applyAlignment="1">
      <alignment horizontal="center" wrapText="1"/>
    </xf>
    <xf numFmtId="0" fontId="30" fillId="0" borderId="4" xfId="0" applyFont="1" applyBorder="1" applyAlignment="1">
      <alignment horizontal="center"/>
    </xf>
    <xf numFmtId="0" fontId="16" fillId="0" borderId="1" xfId="0" applyFont="1" applyBorder="1" applyAlignment="1">
      <alignment horizontal="right"/>
    </xf>
    <xf numFmtId="2" fontId="16" fillId="0" borderId="5" xfId="0" applyNumberFormat="1" applyFont="1" applyBorder="1" applyAlignment="1">
      <alignment horizontal="center" wrapText="1"/>
    </xf>
    <xf numFmtId="1" fontId="16" fillId="0" borderId="5" xfId="0" applyNumberFormat="1" applyFont="1" applyBorder="1" applyAlignment="1">
      <alignment horizontal="center" wrapText="1"/>
    </xf>
    <xf numFmtId="49" fontId="16" fillId="0" borderId="1" xfId="0" applyNumberFormat="1" applyFont="1" applyBorder="1" applyAlignment="1">
      <alignment horizontal="left"/>
    </xf>
    <xf numFmtId="49" fontId="16" fillId="0" borderId="4" xfId="0" applyNumberFormat="1" applyFont="1" applyBorder="1" applyAlignment="1">
      <alignment horizontal="left"/>
    </xf>
    <xf numFmtId="2" fontId="16" fillId="0" borderId="7" xfId="0" applyNumberFormat="1" applyFont="1" applyBorder="1" applyAlignment="1">
      <alignment horizontal="center" wrapText="1"/>
    </xf>
    <xf numFmtId="1" fontId="16" fillId="0" borderId="7" xfId="0" applyNumberFormat="1" applyFont="1" applyBorder="1" applyAlignment="1">
      <alignment horizontal="center" wrapText="1"/>
    </xf>
    <xf numFmtId="49" fontId="16" fillId="0" borderId="7" xfId="0" applyNumberFormat="1" applyFont="1" applyBorder="1" applyAlignment="1">
      <alignment horizontal="center" wrapText="1"/>
    </xf>
    <xf numFmtId="49" fontId="16" fillId="0" borderId="5" xfId="0" applyNumberFormat="1" applyFont="1" applyBorder="1" applyAlignment="1">
      <alignment horizontal="right" wrapText="1"/>
    </xf>
    <xf numFmtId="49" fontId="16" fillId="0" borderId="12" xfId="0" applyNumberFormat="1" applyFont="1" applyBorder="1" applyAlignment="1">
      <alignment horizontal="center" wrapText="1"/>
    </xf>
    <xf numFmtId="49" fontId="16" fillId="0" borderId="4" xfId="0" applyNumberFormat="1" applyFont="1" applyBorder="1" applyAlignment="1">
      <alignment horizontal="right" wrapText="1"/>
    </xf>
    <xf numFmtId="49" fontId="16" fillId="0" borderId="7" xfId="0" applyNumberFormat="1" applyFont="1" applyBorder="1" applyAlignment="1">
      <alignment horizontal="right" wrapText="1"/>
    </xf>
    <xf numFmtId="49" fontId="16" fillId="0" borderId="7" xfId="0" applyNumberFormat="1" applyFont="1" applyBorder="1" applyAlignment="1">
      <alignment horizontal="left"/>
    </xf>
    <xf numFmtId="49" fontId="16" fillId="0" borderId="5" xfId="0" applyNumberFormat="1" applyFont="1" applyBorder="1" applyAlignment="1">
      <alignment horizontal="left"/>
    </xf>
    <xf numFmtId="0" fontId="16" fillId="10" borderId="1" xfId="0" applyFont="1" applyFill="1" applyBorder="1" applyAlignment="1">
      <alignment horizontal="center" wrapText="1"/>
    </xf>
    <xf numFmtId="9" fontId="16" fillId="0" borderId="1" xfId="0" applyNumberFormat="1" applyFont="1" applyBorder="1" applyAlignment="1">
      <alignment horizontal="center" wrapText="1"/>
    </xf>
    <xf numFmtId="1" fontId="7" fillId="10" borderId="1" xfId="0" applyNumberFormat="1" applyFont="1" applyFill="1" applyBorder="1" applyAlignment="1">
      <alignment horizontal="center" wrapText="1"/>
    </xf>
    <xf numFmtId="49" fontId="16" fillId="0" borderId="1" xfId="0" applyNumberFormat="1" applyFont="1" applyBorder="1" applyAlignment="1">
      <alignment horizontal="right" wrapText="1"/>
    </xf>
    <xf numFmtId="49" fontId="16" fillId="0" borderId="1" xfId="0" applyNumberFormat="1" applyFont="1" applyBorder="1" applyAlignment="1">
      <alignment horizontal="center" wrapText="1"/>
    </xf>
    <xf numFmtId="0" fontId="17" fillId="4" borderId="7" xfId="0" applyFont="1" applyFill="1" applyBorder="1" applyAlignment="1">
      <alignment horizontal="center" vertical="center"/>
    </xf>
    <xf numFmtId="0" fontId="16" fillId="10" borderId="7" xfId="0" applyFont="1" applyFill="1" applyBorder="1" applyAlignment="1">
      <alignment horizontal="center" wrapText="1"/>
    </xf>
    <xf numFmtId="9" fontId="16" fillId="0" borderId="7" xfId="0" applyNumberFormat="1" applyFont="1" applyBorder="1" applyAlignment="1">
      <alignment horizontal="center" wrapText="1"/>
    </xf>
    <xf numFmtId="1" fontId="7" fillId="11" borderId="7" xfId="0" applyNumberFormat="1" applyFont="1" applyFill="1" applyBorder="1" applyAlignment="1">
      <alignment horizontal="center" wrapText="1"/>
    </xf>
    <xf numFmtId="0" fontId="16" fillId="10" borderId="4" xfId="0" applyFont="1" applyFill="1" applyBorder="1" applyAlignment="1">
      <alignment horizontal="center" wrapText="1"/>
    </xf>
    <xf numFmtId="0" fontId="16" fillId="10" borderId="5" xfId="0" applyFont="1" applyFill="1" applyBorder="1" applyAlignment="1">
      <alignment horizontal="center" wrapText="1"/>
    </xf>
    <xf numFmtId="1" fontId="16" fillId="10" borderId="5" xfId="0" applyNumberFormat="1" applyFont="1" applyFill="1" applyBorder="1" applyAlignment="1">
      <alignment horizontal="center" wrapText="1"/>
    </xf>
    <xf numFmtId="0" fontId="16" fillId="0" borderId="4" xfId="0" applyFont="1" applyBorder="1" applyAlignment="1">
      <alignment horizontal="right" wrapText="1"/>
    </xf>
    <xf numFmtId="9" fontId="16" fillId="0" borderId="0" xfId="0" applyNumberFormat="1" applyFont="1" applyAlignment="1">
      <alignment horizontal="right" wrapText="1"/>
    </xf>
    <xf numFmtId="0" fontId="16" fillId="4" borderId="4" xfId="0" applyFont="1" applyFill="1" applyBorder="1" applyAlignment="1">
      <alignment horizontal="right" wrapText="1"/>
    </xf>
    <xf numFmtId="1" fontId="16" fillId="4" borderId="5" xfId="0" applyNumberFormat="1" applyFont="1" applyFill="1" applyBorder="1" applyAlignment="1">
      <alignment horizontal="center" wrapText="1"/>
    </xf>
    <xf numFmtId="0" fontId="16" fillId="0" borderId="2" xfId="0" applyFont="1" applyBorder="1" applyAlignment="1">
      <alignment horizontal="left" wrapText="1"/>
    </xf>
    <xf numFmtId="0" fontId="7" fillId="10" borderId="1" xfId="0" applyFont="1" applyFill="1" applyBorder="1" applyAlignment="1">
      <alignment horizontal="center" wrapText="1"/>
    </xf>
    <xf numFmtId="9" fontId="16" fillId="0" borderId="2" xfId="0" applyNumberFormat="1" applyFont="1" applyBorder="1" applyAlignment="1">
      <alignment horizontal="right" wrapText="1"/>
    </xf>
    <xf numFmtId="0" fontId="16" fillId="0" borderId="2" xfId="0" applyFont="1" applyBorder="1" applyAlignment="1">
      <alignment horizontal="center" wrapText="1"/>
    </xf>
    <xf numFmtId="49" fontId="16" fillId="0" borderId="2" xfId="0" applyNumberFormat="1" applyFont="1" applyBorder="1" applyAlignment="1">
      <alignment horizontal="center" wrapText="1"/>
    </xf>
    <xf numFmtId="1" fontId="16" fillId="0" borderId="1" xfId="0" applyNumberFormat="1" applyFont="1" applyBorder="1" applyAlignment="1">
      <alignment horizontal="center" wrapText="1"/>
    </xf>
    <xf numFmtId="0" fontId="7" fillId="0" borderId="0" xfId="0" applyFont="1" applyAlignment="1">
      <alignment horizontal="center"/>
    </xf>
    <xf numFmtId="0" fontId="16" fillId="11" borderId="7" xfId="0" applyFont="1" applyFill="1" applyBorder="1" applyAlignment="1">
      <alignment horizontal="center" wrapText="1"/>
    </xf>
    <xf numFmtId="0" fontId="7" fillId="10" borderId="5" xfId="0" applyFont="1" applyFill="1" applyBorder="1" applyAlignment="1">
      <alignment horizontal="center" wrapText="1"/>
    </xf>
    <xf numFmtId="0" fontId="7" fillId="10" borderId="5" xfId="0" applyFont="1" applyFill="1" applyBorder="1" applyAlignment="1">
      <alignment horizontal="right" wrapText="1"/>
    </xf>
    <xf numFmtId="49" fontId="16" fillId="0" borderId="9" xfId="0" applyNumberFormat="1" applyFont="1" applyBorder="1" applyAlignment="1">
      <alignment horizontal="left" wrapText="1"/>
    </xf>
    <xf numFmtId="49" fontId="16" fillId="10" borderId="5" xfId="0" applyNumberFormat="1" applyFont="1" applyFill="1" applyBorder="1" applyAlignment="1">
      <alignment horizontal="right" wrapText="1"/>
    </xf>
    <xf numFmtId="1" fontId="16" fillId="5" borderId="5" xfId="0" applyNumberFormat="1" applyFont="1" applyFill="1" applyBorder="1" applyAlignment="1">
      <alignment horizontal="center" wrapText="1"/>
    </xf>
    <xf numFmtId="0" fontId="16" fillId="4" borderId="5" xfId="0" applyFont="1" applyFill="1" applyBorder="1" applyAlignment="1">
      <alignment horizontal="center" wrapText="1"/>
    </xf>
    <xf numFmtId="0" fontId="7" fillId="4" borderId="5" xfId="0" applyFont="1" applyFill="1" applyBorder="1" applyAlignment="1">
      <alignment horizontal="center" wrapText="1"/>
    </xf>
    <xf numFmtId="49" fontId="7" fillId="4" borderId="5" xfId="0" applyNumberFormat="1" applyFont="1" applyFill="1" applyBorder="1" applyAlignment="1">
      <alignment horizontal="right" wrapText="1"/>
    </xf>
    <xf numFmtId="49" fontId="16" fillId="0" borderId="6" xfId="0" applyNumberFormat="1" applyFont="1" applyBorder="1" applyAlignment="1">
      <alignment horizontal="left"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16" fillId="0" borderId="6" xfId="0" applyFont="1" applyBorder="1" applyAlignment="1">
      <alignment horizontal="left" wrapText="1"/>
    </xf>
    <xf numFmtId="0" fontId="16" fillId="0" borderId="9" xfId="0" applyFont="1" applyBorder="1" applyAlignment="1">
      <alignment horizontal="left" wrapText="1"/>
    </xf>
    <xf numFmtId="1" fontId="16" fillId="0" borderId="4" xfId="0" applyNumberFormat="1" applyFont="1" applyBorder="1" applyAlignment="1">
      <alignment horizontal="center" wrapText="1"/>
    </xf>
    <xf numFmtId="49" fontId="16" fillId="0" borderId="4" xfId="0" applyNumberFormat="1" applyFont="1" applyBorder="1" applyAlignment="1">
      <alignment horizontal="center" wrapText="1"/>
    </xf>
    <xf numFmtId="0" fontId="16" fillId="0" borderId="9" xfId="0" applyFont="1" applyBorder="1" applyAlignment="1">
      <alignment horizontal="left"/>
    </xf>
    <xf numFmtId="0" fontId="7" fillId="10" borderId="7" xfId="0" applyFont="1" applyFill="1" applyBorder="1" applyAlignment="1">
      <alignment horizontal="center" wrapText="1"/>
    </xf>
    <xf numFmtId="0" fontId="7" fillId="12" borderId="7" xfId="0" applyFont="1" applyFill="1" applyBorder="1" applyAlignment="1">
      <alignment horizontal="right" wrapText="1"/>
    </xf>
    <xf numFmtId="0" fontId="33" fillId="0" borderId="2" xfId="0" applyFont="1" applyBorder="1" applyAlignment="1">
      <alignment horizontal="center" wrapText="1"/>
    </xf>
    <xf numFmtId="2" fontId="16" fillId="10" borderId="6" xfId="0" applyNumberFormat="1" applyFont="1" applyFill="1" applyBorder="1" applyAlignment="1">
      <alignment horizontal="center" wrapText="1"/>
    </xf>
    <xf numFmtId="1" fontId="16" fillId="12" borderId="5" xfId="0" applyNumberFormat="1" applyFont="1" applyFill="1" applyBorder="1" applyAlignment="1">
      <alignment horizontal="center" wrapText="1"/>
    </xf>
    <xf numFmtId="49" fontId="16" fillId="0" borderId="6" xfId="0" applyNumberFormat="1" applyFont="1" applyBorder="1" applyAlignment="1">
      <alignment horizontal="left"/>
    </xf>
    <xf numFmtId="49" fontId="16" fillId="0" borderId="9" xfId="0" applyNumberFormat="1" applyFont="1" applyBorder="1" applyAlignment="1">
      <alignment horizontal="left"/>
    </xf>
    <xf numFmtId="0" fontId="17" fillId="4" borderId="1" xfId="0" applyFont="1" applyFill="1" applyBorder="1" applyAlignment="1">
      <alignment horizontal="center" vertical="center"/>
    </xf>
    <xf numFmtId="49" fontId="16" fillId="0" borderId="12" xfId="0" applyNumberFormat="1" applyFont="1" applyBorder="1" applyAlignment="1">
      <alignment horizontal="left" wrapText="1"/>
    </xf>
    <xf numFmtId="2" fontId="16" fillId="4" borderId="5" xfId="0" applyNumberFormat="1" applyFont="1" applyFill="1" applyBorder="1" applyAlignment="1">
      <alignment horizontal="center" wrapText="1"/>
    </xf>
    <xf numFmtId="49" fontId="16" fillId="0" borderId="12" xfId="0" applyNumberFormat="1" applyFont="1" applyBorder="1" applyAlignment="1">
      <alignment horizontal="left"/>
    </xf>
    <xf numFmtId="0" fontId="16" fillId="10" borderId="5" xfId="0" applyFont="1" applyFill="1" applyBorder="1" applyAlignment="1">
      <alignment horizontal="right" wrapText="1"/>
    </xf>
    <xf numFmtId="0" fontId="7" fillId="0" borderId="5" xfId="0" applyFont="1" applyBorder="1" applyAlignment="1">
      <alignment horizontal="center" wrapText="1"/>
    </xf>
    <xf numFmtId="0" fontId="16" fillId="0" borderId="12" xfId="0" applyFont="1" applyBorder="1" applyAlignment="1">
      <alignment horizontal="left"/>
    </xf>
    <xf numFmtId="0" fontId="16" fillId="12" borderId="5" xfId="0" applyFont="1" applyFill="1" applyBorder="1" applyAlignment="1">
      <alignment horizontal="center" wrapText="1"/>
    </xf>
    <xf numFmtId="1" fontId="16" fillId="13" borderId="5" xfId="0" applyNumberFormat="1" applyFont="1" applyFill="1" applyBorder="1" applyAlignment="1">
      <alignment horizontal="center" wrapText="1"/>
    </xf>
    <xf numFmtId="49" fontId="16" fillId="0" borderId="19" xfId="0" applyNumberFormat="1" applyFont="1" applyBorder="1" applyAlignment="1">
      <alignment horizontal="left" wrapText="1"/>
    </xf>
    <xf numFmtId="49" fontId="16" fillId="0" borderId="20" xfId="0" applyNumberFormat="1" applyFont="1" applyBorder="1" applyAlignment="1">
      <alignment horizontal="left" wrapText="1"/>
    </xf>
    <xf numFmtId="49" fontId="16" fillId="0" borderId="25" xfId="0" applyNumberFormat="1" applyFont="1" applyBorder="1" applyAlignment="1">
      <alignment horizontal="left" wrapText="1"/>
    </xf>
    <xf numFmtId="2" fontId="16" fillId="10" borderId="7" xfId="0" applyNumberFormat="1" applyFont="1" applyFill="1" applyBorder="1" applyAlignment="1">
      <alignment horizontal="center" wrapText="1"/>
    </xf>
    <xf numFmtId="1" fontId="16" fillId="10" borderId="7" xfId="0" applyNumberFormat="1" applyFont="1" applyFill="1" applyBorder="1" applyAlignment="1">
      <alignment horizontal="center" wrapText="1"/>
    </xf>
    <xf numFmtId="0" fontId="16" fillId="12" borderId="1" xfId="0" applyFont="1" applyFill="1" applyBorder="1" applyAlignment="1">
      <alignment horizontal="center" wrapText="1"/>
    </xf>
    <xf numFmtId="2" fontId="16" fillId="10" borderId="5" xfId="0" applyNumberFormat="1" applyFont="1" applyFill="1" applyBorder="1" applyAlignment="1">
      <alignment horizontal="center" wrapText="1"/>
    </xf>
    <xf numFmtId="49" fontId="16" fillId="11" borderId="5" xfId="0" applyNumberFormat="1" applyFont="1" applyFill="1" applyBorder="1" applyAlignment="1">
      <alignment horizontal="center" wrapText="1"/>
    </xf>
    <xf numFmtId="1" fontId="16" fillId="10" borderId="3" xfId="0" applyNumberFormat="1" applyFont="1" applyFill="1" applyBorder="1" applyAlignment="1">
      <alignment horizontal="center" wrapText="1"/>
    </xf>
    <xf numFmtId="49" fontId="16" fillId="0" borderId="7" xfId="0" applyNumberFormat="1" applyFont="1" applyBorder="1" applyAlignment="1">
      <alignment horizontal="left" vertical="top" wrapText="1"/>
    </xf>
    <xf numFmtId="49" fontId="16" fillId="0" borderId="5" xfId="0" applyNumberFormat="1" applyFont="1" applyBorder="1" applyAlignment="1">
      <alignment horizontal="left" vertical="top" wrapText="1"/>
    </xf>
    <xf numFmtId="49" fontId="16" fillId="0" borderId="4" xfId="0" applyNumberFormat="1" applyFont="1" applyBorder="1" applyAlignment="1">
      <alignment horizontal="left" vertical="top" wrapText="1"/>
    </xf>
    <xf numFmtId="2" fontId="16" fillId="4" borderId="7" xfId="0" applyNumberFormat="1" applyFont="1" applyFill="1" applyBorder="1" applyAlignment="1">
      <alignment horizontal="center" wrapText="1"/>
    </xf>
    <xf numFmtId="0" fontId="16" fillId="4" borderId="7" xfId="0" applyFont="1" applyFill="1" applyBorder="1" applyAlignment="1">
      <alignment horizontal="center" wrapText="1"/>
    </xf>
    <xf numFmtId="1" fontId="16" fillId="4" borderId="7" xfId="0" applyNumberFormat="1" applyFont="1" applyFill="1" applyBorder="1" applyAlignment="1">
      <alignment horizontal="center" wrapText="1"/>
    </xf>
    <xf numFmtId="0" fontId="0" fillId="0" borderId="9" xfId="0" applyBorder="1" applyAlignment="1">
      <alignment horizontal="center"/>
    </xf>
    <xf numFmtId="1" fontId="16" fillId="4" borderId="3" xfId="0" applyNumberFormat="1" applyFont="1" applyFill="1" applyBorder="1" applyAlignment="1">
      <alignment horizontal="center" wrapText="1"/>
    </xf>
    <xf numFmtId="49" fontId="16" fillId="4" borderId="5" xfId="0" applyNumberFormat="1" applyFont="1" applyFill="1" applyBorder="1" applyAlignment="1">
      <alignment horizontal="center" wrapText="1"/>
    </xf>
    <xf numFmtId="2" fontId="16" fillId="5" borderId="5" xfId="0" applyNumberFormat="1" applyFont="1" applyFill="1" applyBorder="1" applyAlignment="1">
      <alignment horizontal="center" wrapText="1"/>
    </xf>
    <xf numFmtId="0" fontId="8" fillId="0" borderId="0" xfId="0" applyFont="1" applyAlignment="1">
      <alignment wrapText="1"/>
    </xf>
    <xf numFmtId="0" fontId="6" fillId="0" borderId="8" xfId="0" applyFont="1" applyBorder="1" applyAlignment="1">
      <alignment horizontal="center" vertical="center"/>
    </xf>
    <xf numFmtId="0" fontId="16" fillId="0" borderId="1" xfId="0" applyFont="1" applyBorder="1" applyAlignment="1">
      <alignment wrapText="1"/>
    </xf>
    <xf numFmtId="1" fontId="16" fillId="10" borderId="1" xfId="0" applyNumberFormat="1" applyFont="1" applyFill="1" applyBorder="1" applyAlignment="1">
      <alignment horizontal="center" wrapText="1"/>
    </xf>
    <xf numFmtId="0" fontId="26" fillId="4" borderId="1" xfId="0" applyFont="1" applyFill="1" applyBorder="1" applyAlignment="1">
      <alignment horizontal="left" vertical="center" wrapText="1"/>
    </xf>
    <xf numFmtId="49" fontId="16" fillId="0" borderId="0" xfId="0" applyNumberFormat="1" applyFont="1" applyAlignment="1">
      <alignment horizontal="left" wrapText="1"/>
    </xf>
    <xf numFmtId="0" fontId="16" fillId="0" borderId="11" xfId="0" applyFont="1" applyBorder="1" applyAlignment="1">
      <alignment horizontal="left"/>
    </xf>
    <xf numFmtId="0" fontId="0" fillId="0" borderId="0" xfId="0" applyAlignment="1">
      <alignment horizontal="center"/>
    </xf>
    <xf numFmtId="0" fontId="16" fillId="0" borderId="11" xfId="0" applyFont="1" applyBorder="1"/>
    <xf numFmtId="0" fontId="16" fillId="0" borderId="1" xfId="0" applyFont="1" applyBorder="1" applyAlignment="1">
      <alignment horizontal="center" vertical="center"/>
    </xf>
    <xf numFmtId="49" fontId="1" fillId="0" borderId="0" xfId="0" applyNumberFormat="1" applyFont="1" applyAlignment="1">
      <alignment horizontal="center"/>
    </xf>
    <xf numFmtId="49" fontId="4" fillId="0" borderId="0" xfId="0" applyNumberFormat="1" applyFont="1" applyAlignment="1">
      <alignment horizontal="center"/>
    </xf>
    <xf numFmtId="49" fontId="6" fillId="0" borderId="8" xfId="0" applyNumberFormat="1" applyFont="1" applyBorder="1" applyAlignment="1">
      <alignment horizontal="center" vertical="center"/>
    </xf>
    <xf numFmtId="49" fontId="17" fillId="4" borderId="1" xfId="0" applyNumberFormat="1" applyFont="1" applyFill="1" applyBorder="1" applyAlignment="1">
      <alignment horizontal="center" vertical="center"/>
    </xf>
    <xf numFmtId="49" fontId="16" fillId="0" borderId="1" xfId="0" applyNumberFormat="1" applyFont="1" applyBorder="1" applyAlignment="1">
      <alignment horizontal="center" vertical="center" wrapText="1"/>
    </xf>
    <xf numFmtId="49" fontId="6" fillId="0" borderId="0" xfId="0" applyNumberFormat="1" applyFont="1" applyAlignment="1">
      <alignment horizontal="center" vertical="center"/>
    </xf>
    <xf numFmtId="49" fontId="0" fillId="0" borderId="1" xfId="0" applyNumberFormat="1" applyBorder="1" applyAlignment="1">
      <alignment horizontal="center"/>
    </xf>
    <xf numFmtId="49" fontId="16" fillId="0" borderId="1" xfId="0" applyNumberFormat="1" applyFont="1" applyBorder="1" applyAlignment="1">
      <alignment wrapText="1"/>
    </xf>
    <xf numFmtId="49" fontId="0" fillId="0" borderId="7" xfId="0" applyNumberFormat="1" applyBorder="1" applyAlignment="1">
      <alignment horizontal="center"/>
    </xf>
    <xf numFmtId="49" fontId="16" fillId="0" borderId="7" xfId="0" applyNumberFormat="1" applyFont="1" applyBorder="1" applyAlignment="1">
      <alignment wrapText="1"/>
    </xf>
    <xf numFmtId="49" fontId="16" fillId="0" borderId="9" xfId="0" applyNumberFormat="1" applyFont="1" applyBorder="1" applyAlignment="1">
      <alignment wrapText="1"/>
    </xf>
    <xf numFmtId="49" fontId="17" fillId="4" borderId="7" xfId="0" applyNumberFormat="1" applyFont="1" applyFill="1" applyBorder="1" applyAlignment="1">
      <alignment horizontal="center" vertical="center"/>
    </xf>
    <xf numFmtId="49" fontId="16" fillId="0" borderId="7" xfId="0" applyNumberFormat="1" applyFont="1" applyBorder="1"/>
    <xf numFmtId="49" fontId="16" fillId="0" borderId="7" xfId="0" applyNumberFormat="1" applyFont="1" applyBorder="1" applyAlignment="1">
      <alignment horizontal="center"/>
    </xf>
    <xf numFmtId="49" fontId="7" fillId="0" borderId="0" xfId="0" applyNumberFormat="1" applyFont="1" applyAlignment="1">
      <alignment horizontal="left"/>
    </xf>
    <xf numFmtId="49" fontId="4" fillId="0" borderId="0" xfId="0" applyNumberFormat="1" applyFont="1" applyAlignment="1">
      <alignment horizontal="center" vertical="center"/>
    </xf>
    <xf numFmtId="49" fontId="17" fillId="4" borderId="4" xfId="0" applyNumberFormat="1" applyFont="1" applyFill="1" applyBorder="1" applyAlignment="1">
      <alignment horizontal="center" vertical="center"/>
    </xf>
    <xf numFmtId="49" fontId="16" fillId="0" borderId="1" xfId="0" applyNumberFormat="1" applyFont="1" applyBorder="1" applyAlignment="1">
      <alignment horizontal="center" vertical="top" wrapText="1"/>
    </xf>
    <xf numFmtId="49" fontId="16" fillId="5" borderId="1" xfId="0" applyNumberFormat="1" applyFont="1" applyFill="1" applyBorder="1" applyAlignment="1">
      <alignment horizontal="center" wrapText="1"/>
    </xf>
    <xf numFmtId="49" fontId="16" fillId="0" borderId="11" xfId="0" applyNumberFormat="1" applyFont="1" applyBorder="1" applyAlignment="1">
      <alignment horizontal="center" wrapText="1"/>
    </xf>
    <xf numFmtId="49" fontId="3" fillId="2" borderId="0" xfId="2" applyNumberFormat="1" applyBorder="1" applyAlignment="1" applyProtection="1">
      <alignment horizontal="center" wrapText="1"/>
    </xf>
    <xf numFmtId="49" fontId="16" fillId="0" borderId="7" xfId="0" applyNumberFormat="1" applyFont="1" applyBorder="1" applyAlignment="1">
      <alignment horizontal="center" vertical="center" wrapText="1"/>
    </xf>
    <xf numFmtId="49" fontId="16" fillId="14" borderId="1" xfId="0" applyNumberFormat="1" applyFont="1" applyFill="1" applyBorder="1" applyAlignment="1">
      <alignment horizontal="center" vertical="top" wrapText="1"/>
    </xf>
    <xf numFmtId="49" fontId="16" fillId="14" borderId="11" xfId="0" applyNumberFormat="1" applyFont="1" applyFill="1" applyBorder="1" applyAlignment="1">
      <alignment horizontal="center" vertical="top" wrapText="1"/>
    </xf>
    <xf numFmtId="49" fontId="16" fillId="0" borderId="7" xfId="0" applyNumberFormat="1" applyFont="1" applyBorder="1" applyAlignment="1">
      <alignment horizontal="left" vertical="center" wrapText="1"/>
    </xf>
    <xf numFmtId="49" fontId="16" fillId="0" borderId="4" xfId="0" applyNumberFormat="1" applyFont="1" applyBorder="1" applyAlignment="1">
      <alignment horizontal="left" vertical="center" wrapText="1"/>
    </xf>
    <xf numFmtId="49" fontId="16" fillId="0" borderId="1" xfId="0" applyNumberFormat="1" applyFont="1" applyBorder="1" applyAlignment="1">
      <alignment horizontal="center"/>
    </xf>
    <xf numFmtId="49" fontId="16" fillId="0" borderId="1" xfId="0" applyNumberFormat="1" applyFont="1" applyBorder="1" applyAlignment="1">
      <alignment horizontal="center" vertical="center"/>
    </xf>
    <xf numFmtId="49" fontId="16" fillId="0" borderId="14" xfId="0" applyNumberFormat="1" applyFont="1" applyBorder="1" applyAlignment="1">
      <alignment horizontal="left" vertical="center"/>
    </xf>
    <xf numFmtId="49" fontId="16" fillId="0" borderId="12" xfId="0" applyNumberFormat="1" applyFont="1" applyBorder="1" applyAlignment="1">
      <alignment horizontal="left" vertical="center"/>
    </xf>
    <xf numFmtId="49" fontId="16" fillId="0" borderId="3" xfId="0" applyNumberFormat="1" applyFont="1" applyBorder="1" applyAlignment="1">
      <alignment horizontal="left" vertical="center"/>
    </xf>
    <xf numFmtId="49" fontId="16" fillId="0" borderId="6" xfId="0" applyNumberFormat="1" applyFont="1" applyBorder="1" applyAlignment="1">
      <alignment horizontal="left" vertical="center"/>
    </xf>
    <xf numFmtId="49" fontId="16" fillId="0" borderId="15" xfId="0" applyNumberFormat="1" applyFont="1" applyBorder="1" applyAlignment="1">
      <alignment horizontal="left" vertical="center"/>
    </xf>
    <xf numFmtId="49" fontId="16" fillId="0" borderId="9" xfId="0" applyNumberFormat="1" applyFont="1" applyBorder="1" applyAlignment="1">
      <alignment horizontal="left" vertical="center"/>
    </xf>
    <xf numFmtId="49" fontId="16" fillId="0" borderId="7" xfId="0" applyNumberFormat="1" applyFont="1" applyBorder="1" applyAlignment="1">
      <alignment horizontal="center" vertical="center"/>
    </xf>
    <xf numFmtId="49" fontId="16" fillId="0" borderId="10" xfId="0" applyNumberFormat="1" applyFont="1" applyBorder="1" applyAlignment="1">
      <alignment horizontal="left" vertical="center"/>
    </xf>
    <xf numFmtId="49" fontId="16" fillId="0" borderId="15" xfId="0" applyNumberFormat="1" applyFont="1" applyBorder="1" applyAlignment="1">
      <alignment horizontal="center" vertical="center"/>
    </xf>
    <xf numFmtId="49" fontId="16" fillId="0" borderId="3" xfId="0" applyNumberFormat="1" applyFont="1" applyBorder="1" applyAlignment="1">
      <alignment horizontal="left" vertical="center" wrapText="1"/>
    </xf>
    <xf numFmtId="49" fontId="16" fillId="0" borderId="0" xfId="0" applyNumberFormat="1" applyFont="1" applyAlignment="1">
      <alignment horizontal="left" vertical="center"/>
    </xf>
    <xf numFmtId="49" fontId="16" fillId="0" borderId="15" xfId="0" applyNumberFormat="1" applyFont="1" applyBorder="1" applyAlignment="1">
      <alignment horizontal="center" vertical="center" wrapText="1"/>
    </xf>
    <xf numFmtId="49" fontId="16" fillId="0" borderId="8" xfId="0" applyNumberFormat="1" applyFont="1" applyBorder="1" applyAlignment="1">
      <alignment horizontal="left" vertical="center"/>
    </xf>
    <xf numFmtId="49" fontId="16" fillId="0" borderId="11" xfId="0" applyNumberFormat="1" applyFont="1" applyBorder="1" applyAlignment="1">
      <alignment horizontal="center" vertical="center"/>
    </xf>
    <xf numFmtId="49" fontId="16" fillId="0" borderId="5" xfId="0" applyNumberFormat="1" applyFont="1" applyBorder="1" applyAlignment="1">
      <alignment horizontal="center" vertical="center" wrapText="1"/>
    </xf>
    <xf numFmtId="49" fontId="16" fillId="0" borderId="0" xfId="0" applyNumberFormat="1" applyFont="1" applyAlignment="1">
      <alignment wrapText="1"/>
    </xf>
    <xf numFmtId="49" fontId="16" fillId="0" borderId="9" xfId="0" applyNumberFormat="1" applyFont="1" applyBorder="1" applyAlignment="1">
      <alignment horizontal="left" vertical="center" wrapText="1"/>
    </xf>
    <xf numFmtId="49" fontId="16" fillId="0" borderId="11" xfId="0" applyNumberFormat="1" applyFont="1" applyBorder="1" applyAlignment="1">
      <alignment horizontal="center" vertical="center" wrapText="1"/>
    </xf>
    <xf numFmtId="49" fontId="16" fillId="0" borderId="6" xfId="0" applyNumberFormat="1" applyFont="1" applyBorder="1" applyAlignment="1">
      <alignment horizontal="left" vertical="center" wrapText="1"/>
    </xf>
    <xf numFmtId="49" fontId="16" fillId="0" borderId="21" xfId="0" applyNumberFormat="1" applyFont="1" applyBorder="1" applyAlignment="1">
      <alignment horizontal="center" vertical="center" wrapText="1"/>
    </xf>
    <xf numFmtId="49" fontId="16" fillId="0" borderId="16"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6" fillId="0" borderId="5" xfId="0" applyNumberFormat="1" applyFont="1" applyBorder="1" applyAlignment="1">
      <alignment horizontal="left" vertical="center" wrapText="1"/>
    </xf>
    <xf numFmtId="49" fontId="16" fillId="0" borderId="12" xfId="0" applyNumberFormat="1" applyFont="1" applyBorder="1" applyAlignment="1">
      <alignment horizontal="left" vertical="center" wrapText="1"/>
    </xf>
    <xf numFmtId="49" fontId="16" fillId="0" borderId="9" xfId="0" applyNumberFormat="1" applyFont="1" applyBorder="1" applyAlignment="1">
      <alignment horizontal="center" vertical="center"/>
    </xf>
    <xf numFmtId="49" fontId="16" fillId="0" borderId="28" xfId="0" applyNumberFormat="1" applyFont="1" applyBorder="1" applyAlignment="1">
      <alignment horizontal="center" vertical="center"/>
    </xf>
    <xf numFmtId="49" fontId="16" fillId="0" borderId="12" xfId="0" applyNumberFormat="1" applyFont="1" applyBorder="1" applyAlignment="1">
      <alignment vertical="center"/>
    </xf>
    <xf numFmtId="49" fontId="16" fillId="0" borderId="6" xfId="0" applyNumberFormat="1" applyFont="1" applyBorder="1" applyAlignment="1">
      <alignment vertical="center"/>
    </xf>
    <xf numFmtId="49" fontId="16" fillId="0" borderId="3" xfId="0" applyNumberFormat="1" applyFont="1" applyBorder="1" applyAlignment="1">
      <alignment vertical="center" wrapText="1"/>
    </xf>
    <xf numFmtId="49" fontId="16" fillId="0" borderId="15" xfId="0" applyNumberFormat="1" applyFont="1" applyBorder="1" applyAlignment="1">
      <alignment horizontal="left" vertical="center" wrapText="1"/>
    </xf>
    <xf numFmtId="49" fontId="16" fillId="0" borderId="29" xfId="0" applyNumberFormat="1" applyFont="1" applyBorder="1" applyAlignment="1">
      <alignment horizontal="center" vertical="center" wrapText="1"/>
    </xf>
    <xf numFmtId="49" fontId="16" fillId="0" borderId="24"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0" xfId="0" applyNumberFormat="1" applyFont="1" applyAlignment="1">
      <alignment horizontal="center" vertical="center" wrapText="1"/>
    </xf>
    <xf numFmtId="49" fontId="16" fillId="0" borderId="6"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49" fontId="16" fillId="0" borderId="18"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xf numFmtId="49" fontId="16" fillId="0" borderId="5" xfId="0" applyNumberFormat="1" applyFont="1" applyBorder="1" applyAlignment="1">
      <alignment horizontal="left" vertical="center"/>
    </xf>
    <xf numFmtId="49" fontId="16" fillId="0" borderId="14" xfId="0" applyNumberFormat="1" applyFont="1" applyBorder="1" applyAlignment="1">
      <alignment vertical="center" wrapText="1"/>
    </xf>
    <xf numFmtId="49" fontId="16" fillId="0" borderId="12" xfId="0" applyNumberFormat="1" applyFont="1" applyBorder="1" applyAlignment="1">
      <alignment vertical="center" wrapText="1"/>
    </xf>
    <xf numFmtId="49" fontId="16" fillId="0" borderId="6" xfId="0" applyNumberFormat="1" applyFont="1" applyBorder="1" applyAlignment="1">
      <alignment vertical="center" wrapText="1"/>
    </xf>
    <xf numFmtId="49" fontId="16" fillId="0" borderId="15" xfId="0" applyNumberFormat="1" applyFont="1" applyBorder="1" applyAlignment="1">
      <alignment vertical="center"/>
    </xf>
    <xf numFmtId="49" fontId="16" fillId="0" borderId="8" xfId="0" applyNumberFormat="1" applyFont="1" applyBorder="1" applyAlignment="1">
      <alignment vertical="center"/>
    </xf>
    <xf numFmtId="49" fontId="7" fillId="0" borderId="1" xfId="0" applyNumberFormat="1" applyFont="1" applyBorder="1" applyAlignment="1">
      <alignment horizontal="center" wrapText="1"/>
    </xf>
    <xf numFmtId="49" fontId="16" fillId="0" borderId="19" xfId="0" applyNumberFormat="1" applyFont="1" applyBorder="1" applyAlignment="1">
      <alignment horizontal="center" vertical="center" wrapText="1"/>
    </xf>
    <xf numFmtId="49" fontId="16" fillId="0" borderId="20" xfId="0" applyNumberFormat="1" applyFont="1" applyBorder="1" applyAlignment="1">
      <alignment horizontal="center" vertical="center" wrapText="1"/>
    </xf>
    <xf numFmtId="49" fontId="16" fillId="0" borderId="25" xfId="0" applyNumberFormat="1" applyFont="1" applyBorder="1" applyAlignment="1">
      <alignment horizontal="center" vertical="center" wrapText="1"/>
    </xf>
    <xf numFmtId="49" fontId="16" fillId="0" borderId="7" xfId="0" applyNumberFormat="1" applyFont="1" applyBorder="1" applyAlignment="1">
      <alignment horizontal="left" vertical="center"/>
    </xf>
    <xf numFmtId="49" fontId="16" fillId="0" borderId="4" xfId="0" applyNumberFormat="1" applyFont="1" applyBorder="1" applyAlignment="1">
      <alignment horizontal="left" vertical="center"/>
    </xf>
    <xf numFmtId="49" fontId="16" fillId="0" borderId="15" xfId="0" applyNumberFormat="1" applyFont="1" applyBorder="1" applyAlignment="1">
      <alignment vertical="center" wrapText="1"/>
    </xf>
    <xf numFmtId="49" fontId="16" fillId="0" borderId="14" xfId="0" applyNumberFormat="1" applyFont="1" applyBorder="1" applyAlignment="1">
      <alignment horizontal="left" vertical="center" wrapText="1"/>
    </xf>
    <xf numFmtId="0" fontId="16" fillId="0" borderId="0" xfId="0" applyFont="1"/>
    <xf numFmtId="49" fontId="16" fillId="0" borderId="10" xfId="0" applyNumberFormat="1" applyFont="1" applyBorder="1" applyAlignment="1">
      <alignment vertical="center"/>
    </xf>
    <xf numFmtId="49" fontId="16" fillId="0" borderId="4" xfId="0" applyNumberFormat="1" applyFont="1" applyBorder="1" applyAlignment="1">
      <alignment horizontal="center" vertical="center"/>
    </xf>
    <xf numFmtId="49" fontId="16" fillId="0" borderId="9" xfId="0" applyNumberFormat="1" applyFont="1" applyBorder="1" applyAlignment="1">
      <alignment vertical="center"/>
    </xf>
    <xf numFmtId="49" fontId="14" fillId="0" borderId="8" xfId="0" applyNumberFormat="1" applyFont="1" applyBorder="1" applyAlignment="1">
      <alignment horizontal="center"/>
    </xf>
    <xf numFmtId="49" fontId="7" fillId="0" borderId="1"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2" xfId="0" applyNumberFormat="1" applyFont="1" applyBorder="1" applyAlignment="1">
      <alignment horizontal="center" vertical="center"/>
    </xf>
    <xf numFmtId="49" fontId="16" fillId="0" borderId="2" xfId="0" applyNumberFormat="1" applyFont="1" applyBorder="1" applyAlignment="1">
      <alignment horizontal="left" wrapText="1"/>
    </xf>
    <xf numFmtId="49" fontId="16" fillId="0" borderId="2" xfId="0" applyNumberFormat="1" applyFont="1" applyBorder="1" applyAlignment="1">
      <alignment horizontal="center"/>
    </xf>
    <xf numFmtId="49" fontId="16" fillId="0" borderId="0" xfId="0" applyNumberFormat="1" applyFont="1" applyAlignment="1">
      <alignment horizontal="left" vertical="center" wrapText="1"/>
    </xf>
    <xf numFmtId="49" fontId="16" fillId="0" borderId="6"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0" fontId="16" fillId="0" borderId="12" xfId="0" applyFont="1" applyBorder="1" applyAlignment="1">
      <alignment horizontal="left" wrapText="1"/>
    </xf>
    <xf numFmtId="49" fontId="16" fillId="0" borderId="15" xfId="0" applyNumberFormat="1" applyFont="1" applyBorder="1" applyAlignment="1">
      <alignment horizontal="left"/>
    </xf>
    <xf numFmtId="0" fontId="16" fillId="0" borderId="9" xfId="0" applyFont="1" applyBorder="1" applyAlignment="1">
      <alignment horizontal="center"/>
    </xf>
    <xf numFmtId="49" fontId="7" fillId="0" borderId="29" xfId="0" applyNumberFormat="1" applyFont="1" applyBorder="1" applyAlignment="1">
      <alignment horizontal="center" vertical="top" wrapText="1"/>
    </xf>
    <xf numFmtId="49" fontId="7" fillId="0" borderId="24" xfId="0" applyNumberFormat="1" applyFont="1" applyBorder="1" applyAlignment="1">
      <alignment horizontal="center" vertical="top" wrapText="1"/>
    </xf>
    <xf numFmtId="49" fontId="7" fillId="0" borderId="23"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49" fontId="7" fillId="0" borderId="0" xfId="0" applyNumberFormat="1" applyFont="1" applyAlignment="1">
      <alignment horizontal="center" vertical="top" wrapText="1"/>
    </xf>
    <xf numFmtId="49" fontId="7" fillId="0" borderId="6"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49" fontId="7" fillId="0" borderId="27" xfId="0" applyNumberFormat="1" applyFont="1" applyBorder="1" applyAlignment="1">
      <alignment horizontal="center" vertical="top" wrapText="1"/>
    </xf>
    <xf numFmtId="49" fontId="14" fillId="0" borderId="18" xfId="0" applyNumberFormat="1" applyFont="1" applyBorder="1" applyAlignment="1">
      <alignment horizontal="center"/>
    </xf>
    <xf numFmtId="49" fontId="7" fillId="0" borderId="29"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48" fillId="0" borderId="17" xfId="1" applyFont="1" applyBorder="1" applyAlignment="1">
      <alignment horizontal="center" vertical="center"/>
    </xf>
    <xf numFmtId="0" fontId="48" fillId="0" borderId="18" xfId="1" applyFont="1" applyBorder="1" applyAlignment="1">
      <alignment horizontal="center" vertical="center"/>
    </xf>
    <xf numFmtId="49" fontId="7" fillId="0" borderId="0" xfId="0" applyNumberFormat="1" applyFont="1" applyBorder="1" applyAlignment="1">
      <alignment wrapText="1"/>
    </xf>
    <xf numFmtId="49" fontId="7" fillId="0" borderId="21" xfId="0" applyNumberFormat="1" applyFont="1" applyBorder="1" applyAlignment="1">
      <alignment horizontal="center" wrapText="1"/>
    </xf>
  </cellXfs>
  <cellStyles count="7">
    <cellStyle name="Excel Built-in Bad" xfId="2" xr:uid="{00000000-0005-0000-0000-000006000000}"/>
    <cellStyle name="Excel Built-in Good" xfId="3" xr:uid="{00000000-0005-0000-0000-000008000000}"/>
    <cellStyle name="Goed" xfId="4" builtinId="26"/>
    <cellStyle name="Hyperlink" xfId="1" builtinId="8"/>
    <cellStyle name="Hyperlink 2" xfId="6" xr:uid="{B0C9A34A-6728-4FAF-AF81-9284C755346A}"/>
    <cellStyle name="Standaard" xfId="0" builtinId="0"/>
    <cellStyle name="Standaard 2" xfId="5" xr:uid="{3D129A4D-D581-4FB8-9F48-FBD1644DFC9D}"/>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808080"/>
      <rgbColor rgb="FFAFABAB"/>
      <rgbColor rgb="FF993366"/>
      <rgbColor rgb="FFFFFFCC"/>
      <rgbColor rgb="FFD9D9D9"/>
      <rgbColor rgb="FF660066"/>
      <rgbColor rgb="FFFF8080"/>
      <rgbColor rgb="FF0563C1"/>
      <rgbColor rgb="FFD0CECE"/>
      <rgbColor rgb="FF000080"/>
      <rgbColor rgb="FFFF00FF"/>
      <rgbColor rgb="FFFFFF00"/>
      <rgbColor rgb="FF00FFFF"/>
      <rgbColor rgb="FF800080"/>
      <rgbColor rgb="FF800000"/>
      <rgbColor rgb="FF008080"/>
      <rgbColor rgb="FF0000FF"/>
      <rgbColor rgb="FF00CCFF"/>
      <rgbColor rgb="FFCCFFFF"/>
      <rgbColor rgb="FFC6EFCE"/>
      <rgbColor rgb="FFFFFF99"/>
      <rgbColor rgb="FFBFBFBF"/>
      <rgbColor rgb="FFFF99CC"/>
      <rgbColor rgb="FFC9C9C9"/>
      <rgbColor rgb="FFFFC7CE"/>
      <rgbColor rgb="FF4472C4"/>
      <rgbColor rgb="FF33CCCC"/>
      <rgbColor rgb="FF99CC00"/>
      <rgbColor rgb="FFFFC000"/>
      <rgbColor rgb="FFFF9900"/>
      <rgbColor rgb="FFED7D31"/>
      <rgbColor rgb="FF595959"/>
      <rgbColor rgb="FFA5A5A5"/>
      <rgbColor rgb="FF003366"/>
      <rgbColor rgb="FF00B050"/>
      <rgbColor rgb="FF003300"/>
      <rgbColor rgb="FF333300"/>
      <rgbColor rgb="FFFF40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c:style val="2"/>
  <c:chart>
    <c:title>
      <c:tx>
        <c:rich>
          <a:bodyPr rot="0"/>
          <a:lstStyle/>
          <a:p>
            <a:pPr>
              <a:defRPr sz="1400" b="0" strike="noStrike" spc="-1">
                <a:solidFill>
                  <a:srgbClr val="595959"/>
                </a:solidFill>
                <a:latin typeface="Calibri"/>
              </a:defRPr>
            </a:pPr>
            <a:r>
              <a:rPr lang="nl-NL" sz="1400" b="0" strike="noStrike" spc="-1">
                <a:solidFill>
                  <a:srgbClr val="595959"/>
                </a:solidFill>
                <a:latin typeface="Calibri"/>
              </a:rPr>
              <a:t>ALL FAVOR RATES PER SECOND TOTAL</a:t>
            </a:r>
          </a:p>
        </c:rich>
      </c:tx>
      <c:overlay val="0"/>
      <c:spPr>
        <a:noFill/>
        <a:ln>
          <a:noFill/>
        </a:ln>
      </c:spPr>
    </c:title>
    <c:autoTitleDeleted val="0"/>
    <c:plotArea>
      <c:layout/>
      <c:scatterChart>
        <c:scatterStyle val="lineMarker"/>
        <c:varyColors val="0"/>
        <c:ser>
          <c:idx val="0"/>
          <c:order val="0"/>
          <c:tx>
            <c:v>Hades / Poseidon</c:v>
          </c:tx>
          <c:spPr>
            <a:ln w="19080">
              <a:solidFill>
                <a:srgbClr val="4472C4"/>
              </a:solidFill>
              <a:round/>
            </a:ln>
          </c:spPr>
          <c:marker>
            <c:symbol val="circle"/>
            <c:size val="5"/>
            <c:spPr>
              <a:solidFill>
                <a:srgbClr val="4472C4"/>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RATES'!$M$89:$M$107</c:f>
              <c:numCache>
                <c:formatCode>0.00000</c:formatCode>
                <c:ptCount val="19"/>
                <c:pt idx="0">
                  <c:v>8.80925277935794E-2</c:v>
                </c:pt>
                <c:pt idx="1">
                  <c:v>0.16883282288175464</c:v>
                </c:pt>
                <c:pt idx="2">
                  <c:v>0.24200634625297857</c:v>
                </c:pt>
                <c:pt idx="3">
                  <c:v>0.30738660387064387</c:v>
                </c:pt>
                <c:pt idx="4">
                  <c:v>0.3647345221248513</c:v>
                </c:pt>
                <c:pt idx="5">
                  <c:v>0.41379779196194655</c:v>
                </c:pt>
                <c:pt idx="6">
                  <c:v>0.45431018016459157</c:v>
                </c:pt>
                <c:pt idx="7">
                  <c:v>0.48599080618219531</c:v>
                </c:pt>
                <c:pt idx="8">
                  <c:v>0.50854338283514755</c:v>
                </c:pt>
                <c:pt idx="9">
                  <c:v>0.52165541913633529</c:v>
                </c:pt>
                <c:pt idx="10">
                  <c:v>0.5249973833897108</c:v>
                </c:pt>
                <c:pt idx="11">
                  <c:v>0.51822182463800937</c:v>
                </c:pt>
                <c:pt idx="12">
                  <c:v>0.51090000000000002</c:v>
                </c:pt>
                <c:pt idx="13">
                  <c:v>0.55020000000000002</c:v>
                </c:pt>
                <c:pt idx="14">
                  <c:v>0.58950000000000002</c:v>
                </c:pt>
                <c:pt idx="15">
                  <c:v>0.62880000000000003</c:v>
                </c:pt>
                <c:pt idx="16">
                  <c:v>0.66810000000000003</c:v>
                </c:pt>
                <c:pt idx="17">
                  <c:v>0.70740000000000003</c:v>
                </c:pt>
                <c:pt idx="18">
                  <c:v>0.74670000000000003</c:v>
                </c:pt>
              </c:numCache>
            </c:numRef>
          </c:yVal>
          <c:smooth val="1"/>
          <c:extLst>
            <c:ext xmlns:c16="http://schemas.microsoft.com/office/drawing/2014/chart" uri="{C3380CC4-5D6E-409C-BE32-E72D297353CC}">
              <c16:uniqueId val="{00000000-2339-40D1-8647-45944BD310B5}"/>
            </c:ext>
          </c:extLst>
        </c:ser>
        <c:ser>
          <c:idx val="1"/>
          <c:order val="1"/>
          <c:tx>
            <c:v>Hades / Poseidon Golden Apple</c:v>
          </c:tx>
          <c:spPr>
            <a:ln w="19080">
              <a:solidFill>
                <a:srgbClr val="ED7D31"/>
              </a:solidFill>
              <a:round/>
            </a:ln>
          </c:spPr>
          <c:marker>
            <c:symbol val="circle"/>
            <c:size val="5"/>
            <c:spPr>
              <a:solidFill>
                <a:srgbClr val="ED7D31"/>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RATES'!$N$89:$N$107</c:f>
              <c:numCache>
                <c:formatCode>0.00000</c:formatCode>
                <c:ptCount val="19"/>
                <c:pt idx="0">
                  <c:v>0.10130640696261631</c:v>
                </c:pt>
                <c:pt idx="1">
                  <c:v>0.1941577463140178</c:v>
                </c:pt>
                <c:pt idx="2">
                  <c:v>0.27830729819092531</c:v>
                </c:pt>
                <c:pt idx="3">
                  <c:v>0.35349459445124043</c:v>
                </c:pt>
                <c:pt idx="4">
                  <c:v>0.41944470044357895</c:v>
                </c:pt>
                <c:pt idx="5">
                  <c:v>0.47586746075623848</c:v>
                </c:pt>
                <c:pt idx="6">
                  <c:v>0.52245670718928028</c:v>
                </c:pt>
                <c:pt idx="7">
                  <c:v>0.55888942710952461</c:v>
                </c:pt>
                <c:pt idx="8">
                  <c:v>0.58482489026041962</c:v>
                </c:pt>
                <c:pt idx="9">
                  <c:v>0.59990373200678548</c:v>
                </c:pt>
                <c:pt idx="10">
                  <c:v>0.60374699089816741</c:v>
                </c:pt>
                <c:pt idx="11">
                  <c:v>0.59595509833371074</c:v>
                </c:pt>
                <c:pt idx="12">
                  <c:v>0.58753500000000003</c:v>
                </c:pt>
                <c:pt idx="13">
                  <c:v>0.63273000000000001</c:v>
                </c:pt>
                <c:pt idx="14">
                  <c:v>0.677925</c:v>
                </c:pt>
                <c:pt idx="15">
                  <c:v>0.72311999999999999</c:v>
                </c:pt>
                <c:pt idx="16">
                  <c:v>0.76831499999999997</c:v>
                </c:pt>
                <c:pt idx="17">
                  <c:v>0.81350999999999996</c:v>
                </c:pt>
                <c:pt idx="18">
                  <c:v>0.85870499999999994</c:v>
                </c:pt>
              </c:numCache>
            </c:numRef>
          </c:yVal>
          <c:smooth val="1"/>
          <c:extLst>
            <c:ext xmlns:c16="http://schemas.microsoft.com/office/drawing/2014/chart" uri="{C3380CC4-5D6E-409C-BE32-E72D297353CC}">
              <c16:uniqueId val="{00000001-2339-40D1-8647-45944BD310B5}"/>
            </c:ext>
          </c:extLst>
        </c:ser>
        <c:ser>
          <c:idx val="2"/>
          <c:order val="2"/>
          <c:tx>
            <c:v>Zeus</c:v>
          </c:tx>
          <c:spPr>
            <a:ln w="19080">
              <a:solidFill>
                <a:srgbClr val="A5A5A5"/>
              </a:solidFill>
              <a:round/>
            </a:ln>
          </c:spPr>
          <c:marker>
            <c:symbol val="circle"/>
            <c:size val="5"/>
            <c:spPr>
              <a:solidFill>
                <a:srgbClr val="A5A5A5"/>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RATES'!$O$89:$O$107</c:f>
              <c:numCache>
                <c:formatCode>0.00000</c:formatCode>
                <c:ptCount val="19"/>
                <c:pt idx="0">
                  <c:v>0.10571103335229527</c:v>
                </c:pt>
                <c:pt idx="1">
                  <c:v>0.20259938745810555</c:v>
                </c:pt>
                <c:pt idx="2">
                  <c:v>0.29040761550357425</c:v>
                </c:pt>
                <c:pt idx="3">
                  <c:v>0.36886392464477263</c:v>
                </c:pt>
                <c:pt idx="4">
                  <c:v>0.43768142654982156</c:v>
                </c:pt>
                <c:pt idx="5">
                  <c:v>0.49655735035433585</c:v>
                </c:pt>
                <c:pt idx="6">
                  <c:v>0.54517221619750988</c:v>
                </c:pt>
                <c:pt idx="7">
                  <c:v>0.58318896741863435</c:v>
                </c:pt>
                <c:pt idx="8">
                  <c:v>0.61025205940217708</c:v>
                </c:pt>
                <c:pt idx="9">
                  <c:v>0.62598650296360236</c:v>
                </c:pt>
                <c:pt idx="10">
                  <c:v>0.62999686006765299</c:v>
                </c:pt>
                <c:pt idx="11">
                  <c:v>0.62186618956561124</c:v>
                </c:pt>
                <c:pt idx="12">
                  <c:v>0.61307999999999996</c:v>
                </c:pt>
                <c:pt idx="13">
                  <c:v>0.66024000000000005</c:v>
                </c:pt>
                <c:pt idx="14">
                  <c:v>0.70740000000000003</c:v>
                </c:pt>
                <c:pt idx="15">
                  <c:v>0.75456000000000001</c:v>
                </c:pt>
                <c:pt idx="16">
                  <c:v>0.80171999999999999</c:v>
                </c:pt>
                <c:pt idx="17">
                  <c:v>0.84887999999999997</c:v>
                </c:pt>
                <c:pt idx="18">
                  <c:v>0.89604000000000006</c:v>
                </c:pt>
              </c:numCache>
            </c:numRef>
          </c:yVal>
          <c:smooth val="1"/>
          <c:extLst>
            <c:ext xmlns:c16="http://schemas.microsoft.com/office/drawing/2014/chart" uri="{C3380CC4-5D6E-409C-BE32-E72D297353CC}">
              <c16:uniqueId val="{00000002-2339-40D1-8647-45944BD310B5}"/>
            </c:ext>
          </c:extLst>
        </c:ser>
        <c:dLbls>
          <c:showLegendKey val="0"/>
          <c:showVal val="0"/>
          <c:showCatName val="0"/>
          <c:showSerName val="0"/>
          <c:showPercent val="0"/>
          <c:showBubbleSize val="0"/>
        </c:dLbls>
        <c:axId val="90711024"/>
        <c:axId val="34106808"/>
      </c:scatterChart>
      <c:valAx>
        <c:axId val="90711024"/>
        <c:scaling>
          <c:orientation val="minMax"/>
        </c:scaling>
        <c:delete val="0"/>
        <c:axPos val="b"/>
        <c:majorGridlines>
          <c:spPr>
            <a:ln w="9360">
              <a:solidFill>
                <a:srgbClr val="D9D9D9"/>
              </a:solidFill>
              <a:round/>
            </a:ln>
          </c:spPr>
        </c:majorGridlines>
        <c:title>
          <c:tx>
            <c:rich>
              <a:bodyPr rot="0"/>
              <a:lstStyle/>
              <a:p>
                <a:pPr>
                  <a:defRPr sz="1200" b="0" strike="noStrike" spc="-1">
                    <a:solidFill>
                      <a:srgbClr val="595959"/>
                    </a:solidFill>
                    <a:latin typeface="Calibri"/>
                  </a:defRPr>
                </a:pPr>
                <a:r>
                  <a:rPr lang="nl-NL" sz="1200" b="0" strike="noStrike" spc="-1">
                    <a:solidFill>
                      <a:srgbClr val="595959"/>
                    </a:solidFill>
                    <a:latin typeface="Calibri"/>
                  </a:rPr>
                  <a:t>Ammount of villagers praying</a:t>
                </a:r>
              </a:p>
            </c:rich>
          </c:tx>
          <c:overlay val="0"/>
          <c:spPr>
            <a:noFill/>
            <a:ln>
              <a:noFill/>
            </a:ln>
          </c:spPr>
        </c:title>
        <c:numFmt formatCode="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34106808"/>
        <c:crosses val="autoZero"/>
        <c:crossBetween val="midCat"/>
      </c:valAx>
      <c:valAx>
        <c:axId val="34106808"/>
        <c:scaling>
          <c:orientation val="minMax"/>
        </c:scaling>
        <c:delete val="0"/>
        <c:axPos val="l"/>
        <c:majorGridlines>
          <c:spPr>
            <a:ln w="9360">
              <a:solidFill>
                <a:srgbClr val="D9D9D9"/>
              </a:solidFill>
              <a:round/>
            </a:ln>
          </c:spPr>
        </c:majorGridlines>
        <c:title>
          <c:tx>
            <c:rich>
              <a:bodyPr rot="-5400000"/>
              <a:lstStyle/>
              <a:p>
                <a:pPr>
                  <a:defRPr sz="1200" b="0" strike="noStrike" spc="-1">
                    <a:solidFill>
                      <a:srgbClr val="595959"/>
                    </a:solidFill>
                    <a:latin typeface="Calibri"/>
                  </a:defRPr>
                </a:pPr>
                <a:r>
                  <a:rPr lang="nl-NL" sz="1200" b="0" strike="noStrike" spc="-1">
                    <a:solidFill>
                      <a:srgbClr val="595959"/>
                    </a:solidFill>
                    <a:latin typeface="Calibri"/>
                  </a:rPr>
                  <a:t>Total favor income per second</a:t>
                </a:r>
              </a:p>
            </c:rich>
          </c:tx>
          <c:overlay val="0"/>
          <c:spPr>
            <a:noFill/>
            <a:ln>
              <a:noFill/>
            </a:ln>
          </c:spPr>
        </c:title>
        <c:numFmt formatCode="0.0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90711024"/>
        <c:crosses val="autoZero"/>
        <c:crossBetween val="midCat"/>
      </c:valAx>
      <c:spPr>
        <a:noFill/>
        <a:ln>
          <a:noFill/>
        </a:ln>
      </c:spPr>
    </c:plotArea>
    <c:legend>
      <c:legendPos val="b"/>
      <c:overlay val="0"/>
      <c:spPr>
        <a:noFill/>
        <a:ln>
          <a:noFill/>
        </a:ln>
      </c:spPr>
      <c:txPr>
        <a:bodyPr/>
        <a:lstStyle/>
        <a:p>
          <a:pPr>
            <a:defRPr sz="900" b="0" strike="noStrike" spc="-1">
              <a:solidFill>
                <a:srgbClr val="595959"/>
              </a:solidFill>
              <a:latin typeface="Calibri"/>
            </a:defRPr>
          </a:pPr>
          <a:endParaRPr lang="nl-NL"/>
        </a:p>
      </c:txPr>
    </c:legend>
    <c:plotVisOnly val="1"/>
    <c:dispBlanksAs val="gap"/>
    <c:showDLblsOverMax val="1"/>
  </c:chart>
  <c:spPr>
    <a:solidFill>
      <a:srgbClr val="FFFFFF"/>
    </a:solidFill>
    <a:ln w="9360">
      <a:solidFill>
        <a:srgbClr val="D9D9D9"/>
      </a:solidFill>
      <a:roun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c:style val="2"/>
  <c:chart>
    <c:title>
      <c:tx>
        <c:rich>
          <a:bodyPr rot="0"/>
          <a:lstStyle/>
          <a:p>
            <a:pPr>
              <a:defRPr sz="1400" b="0" strike="noStrike" spc="-1">
                <a:solidFill>
                  <a:srgbClr val="595959"/>
                </a:solidFill>
                <a:latin typeface="Calibri"/>
              </a:defRPr>
            </a:pPr>
            <a:r>
              <a:rPr lang="nl-NL" sz="1400" b="0" strike="noStrike" spc="-1">
                <a:solidFill>
                  <a:srgbClr val="595959"/>
                </a:solidFill>
                <a:latin typeface="Calibri"/>
              </a:rPr>
              <a:t>ALL FAVOR RATES PER MINUTE TOTAL</a:t>
            </a:r>
          </a:p>
        </c:rich>
      </c:tx>
      <c:overlay val="0"/>
      <c:spPr>
        <a:noFill/>
        <a:ln>
          <a:noFill/>
        </a:ln>
      </c:spPr>
    </c:title>
    <c:autoTitleDeleted val="0"/>
    <c:plotArea>
      <c:layout/>
      <c:scatterChart>
        <c:scatterStyle val="lineMarker"/>
        <c:varyColors val="0"/>
        <c:ser>
          <c:idx val="0"/>
          <c:order val="0"/>
          <c:tx>
            <c:v>Hades / Poseidon</c:v>
          </c:tx>
          <c:spPr>
            <a:ln w="19080">
              <a:solidFill>
                <a:srgbClr val="4472C4"/>
              </a:solidFill>
              <a:round/>
            </a:ln>
          </c:spPr>
          <c:marker>
            <c:symbol val="circle"/>
            <c:size val="5"/>
            <c:spPr>
              <a:solidFill>
                <a:srgbClr val="4472C4"/>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RATES'!$P$89:$P$107</c:f>
              <c:numCache>
                <c:formatCode>0.00000</c:formatCode>
                <c:ptCount val="19"/>
                <c:pt idx="0">
                  <c:v>5.2855516676147642</c:v>
                </c:pt>
                <c:pt idx="1">
                  <c:v>10.129969372905277</c:v>
                </c:pt>
                <c:pt idx="2">
                  <c:v>14.520380775178714</c:v>
                </c:pt>
                <c:pt idx="3">
                  <c:v>18.443196232238634</c:v>
                </c:pt>
                <c:pt idx="4">
                  <c:v>21.884071327491078</c:v>
                </c:pt>
                <c:pt idx="5">
                  <c:v>24.827867517716793</c:v>
                </c:pt>
                <c:pt idx="6">
                  <c:v>27.258610809875496</c:v>
                </c:pt>
                <c:pt idx="7">
                  <c:v>29.15944837093172</c:v>
                </c:pt>
                <c:pt idx="8">
                  <c:v>30.512602970108851</c:v>
                </c:pt>
                <c:pt idx="9">
                  <c:v>31.299325148180117</c:v>
                </c:pt>
                <c:pt idx="10">
                  <c:v>31.499843003382647</c:v>
                </c:pt>
                <c:pt idx="11">
                  <c:v>31.093309478280563</c:v>
                </c:pt>
                <c:pt idx="12">
                  <c:v>30.654</c:v>
                </c:pt>
                <c:pt idx="13">
                  <c:v>33.012</c:v>
                </c:pt>
                <c:pt idx="14">
                  <c:v>35.370000000000005</c:v>
                </c:pt>
                <c:pt idx="15">
                  <c:v>37.728000000000002</c:v>
                </c:pt>
                <c:pt idx="16">
                  <c:v>40.085999999999999</c:v>
                </c:pt>
                <c:pt idx="17">
                  <c:v>42.444000000000003</c:v>
                </c:pt>
                <c:pt idx="18">
                  <c:v>44.802</c:v>
                </c:pt>
              </c:numCache>
            </c:numRef>
          </c:yVal>
          <c:smooth val="1"/>
          <c:extLst>
            <c:ext xmlns:c16="http://schemas.microsoft.com/office/drawing/2014/chart" uri="{C3380CC4-5D6E-409C-BE32-E72D297353CC}">
              <c16:uniqueId val="{00000000-0F3B-4547-8D9D-03FC9AE2CE54}"/>
            </c:ext>
          </c:extLst>
        </c:ser>
        <c:ser>
          <c:idx val="1"/>
          <c:order val="1"/>
          <c:tx>
            <c:v>Hades / Poseidon Golden Apple</c:v>
          </c:tx>
          <c:spPr>
            <a:ln w="19080">
              <a:solidFill>
                <a:srgbClr val="ED7D31"/>
              </a:solidFill>
              <a:round/>
            </a:ln>
          </c:spPr>
          <c:marker>
            <c:symbol val="circle"/>
            <c:size val="5"/>
            <c:spPr>
              <a:solidFill>
                <a:srgbClr val="ED7D31"/>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RATES'!$Q$89:$Q$107</c:f>
              <c:numCache>
                <c:formatCode>0.00000</c:formatCode>
                <c:ptCount val="19"/>
                <c:pt idx="0">
                  <c:v>6.0783844177569781</c:v>
                </c:pt>
                <c:pt idx="1">
                  <c:v>11.649464778841068</c:v>
                </c:pt>
                <c:pt idx="2">
                  <c:v>16.698437891455519</c:v>
                </c:pt>
                <c:pt idx="3">
                  <c:v>21.209675667074425</c:v>
                </c:pt>
                <c:pt idx="4">
                  <c:v>25.166682026614737</c:v>
                </c:pt>
                <c:pt idx="5">
                  <c:v>28.552047645374309</c:v>
                </c:pt>
                <c:pt idx="6">
                  <c:v>31.347402431356816</c:v>
                </c:pt>
                <c:pt idx="7">
                  <c:v>33.533365626571474</c:v>
                </c:pt>
                <c:pt idx="8">
                  <c:v>35.089493415625178</c:v>
                </c:pt>
                <c:pt idx="9">
                  <c:v>35.99422392040713</c:v>
                </c:pt>
                <c:pt idx="10">
                  <c:v>36.224819453890042</c:v>
                </c:pt>
                <c:pt idx="11">
                  <c:v>35.757305900022644</c:v>
                </c:pt>
                <c:pt idx="12">
                  <c:v>35.252099999999999</c:v>
                </c:pt>
                <c:pt idx="13">
                  <c:v>37.963799999999999</c:v>
                </c:pt>
                <c:pt idx="14">
                  <c:v>40.6755</c:v>
                </c:pt>
                <c:pt idx="15">
                  <c:v>43.3872</c:v>
                </c:pt>
                <c:pt idx="16">
                  <c:v>46.0989</c:v>
                </c:pt>
                <c:pt idx="17">
                  <c:v>48.810599999999994</c:v>
                </c:pt>
                <c:pt idx="18">
                  <c:v>51.522299999999994</c:v>
                </c:pt>
              </c:numCache>
            </c:numRef>
          </c:yVal>
          <c:smooth val="1"/>
          <c:extLst>
            <c:ext xmlns:c16="http://schemas.microsoft.com/office/drawing/2014/chart" uri="{C3380CC4-5D6E-409C-BE32-E72D297353CC}">
              <c16:uniqueId val="{00000001-0F3B-4547-8D9D-03FC9AE2CE54}"/>
            </c:ext>
          </c:extLst>
        </c:ser>
        <c:ser>
          <c:idx val="2"/>
          <c:order val="2"/>
          <c:tx>
            <c:v>Zeus</c:v>
          </c:tx>
          <c:spPr>
            <a:ln w="19080">
              <a:solidFill>
                <a:srgbClr val="A5A5A5"/>
              </a:solidFill>
              <a:round/>
            </a:ln>
          </c:spPr>
          <c:marker>
            <c:symbol val="circle"/>
            <c:size val="5"/>
            <c:spPr>
              <a:solidFill>
                <a:srgbClr val="A5A5A5"/>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RATES'!$R$89:$R$107</c:f>
              <c:numCache>
                <c:formatCode>0.00000</c:formatCode>
                <c:ptCount val="19"/>
                <c:pt idx="0">
                  <c:v>6.3426620011377164</c:v>
                </c:pt>
                <c:pt idx="1">
                  <c:v>12.155963247486334</c:v>
                </c:pt>
                <c:pt idx="2">
                  <c:v>17.424456930214454</c:v>
                </c:pt>
                <c:pt idx="3">
                  <c:v>22.131835478686359</c:v>
                </c:pt>
                <c:pt idx="4">
                  <c:v>26.260885592989293</c:v>
                </c:pt>
                <c:pt idx="5">
                  <c:v>29.793441021260151</c:v>
                </c:pt>
                <c:pt idx="6">
                  <c:v>32.71033297185059</c:v>
                </c:pt>
                <c:pt idx="7">
                  <c:v>34.991338045118063</c:v>
                </c:pt>
                <c:pt idx="8">
                  <c:v>36.615123564130627</c:v>
                </c:pt>
                <c:pt idx="9">
                  <c:v>37.559190177816141</c:v>
                </c:pt>
                <c:pt idx="10">
                  <c:v>37.79981160405918</c:v>
                </c:pt>
                <c:pt idx="11">
                  <c:v>37.311971373936672</c:v>
                </c:pt>
                <c:pt idx="12">
                  <c:v>36.784799999999997</c:v>
                </c:pt>
                <c:pt idx="13">
                  <c:v>39.614400000000003</c:v>
                </c:pt>
                <c:pt idx="14">
                  <c:v>42.444000000000003</c:v>
                </c:pt>
                <c:pt idx="15">
                  <c:v>45.273600000000002</c:v>
                </c:pt>
                <c:pt idx="16">
                  <c:v>48.103200000000001</c:v>
                </c:pt>
                <c:pt idx="17">
                  <c:v>50.9328</c:v>
                </c:pt>
                <c:pt idx="18">
                  <c:v>53.762400000000007</c:v>
                </c:pt>
              </c:numCache>
            </c:numRef>
          </c:yVal>
          <c:smooth val="1"/>
          <c:extLst>
            <c:ext xmlns:c16="http://schemas.microsoft.com/office/drawing/2014/chart" uri="{C3380CC4-5D6E-409C-BE32-E72D297353CC}">
              <c16:uniqueId val="{00000002-0F3B-4547-8D9D-03FC9AE2CE54}"/>
            </c:ext>
          </c:extLst>
        </c:ser>
        <c:dLbls>
          <c:showLegendKey val="0"/>
          <c:showVal val="0"/>
          <c:showCatName val="0"/>
          <c:showSerName val="0"/>
          <c:showPercent val="0"/>
          <c:showBubbleSize val="0"/>
        </c:dLbls>
        <c:axId val="74492839"/>
        <c:axId val="25181341"/>
      </c:scatterChart>
      <c:valAx>
        <c:axId val="74492839"/>
        <c:scaling>
          <c:orientation val="minMax"/>
        </c:scaling>
        <c:delete val="0"/>
        <c:axPos val="b"/>
        <c:majorGridlines>
          <c:spPr>
            <a:ln w="9360">
              <a:solidFill>
                <a:srgbClr val="D9D9D9"/>
              </a:solidFill>
              <a:round/>
            </a:ln>
          </c:spPr>
        </c:majorGridlines>
        <c:numFmt formatCode="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25181341"/>
        <c:crosses val="autoZero"/>
        <c:crossBetween val="midCat"/>
      </c:valAx>
      <c:valAx>
        <c:axId val="25181341"/>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74492839"/>
        <c:crosses val="autoZero"/>
        <c:crossBetween val="midCat"/>
      </c:valAx>
      <c:spPr>
        <a:noFill/>
        <a:ln>
          <a:noFill/>
        </a:ln>
      </c:spPr>
    </c:plotArea>
    <c:legend>
      <c:legendPos val="b"/>
      <c:overlay val="0"/>
      <c:spPr>
        <a:noFill/>
        <a:ln>
          <a:noFill/>
        </a:ln>
      </c:spPr>
      <c:txPr>
        <a:bodyPr/>
        <a:lstStyle/>
        <a:p>
          <a:pPr>
            <a:defRPr sz="900" b="0" strike="noStrike" spc="-1">
              <a:solidFill>
                <a:srgbClr val="595959"/>
              </a:solidFill>
              <a:latin typeface="Calibri"/>
            </a:defRPr>
          </a:pPr>
          <a:endParaRPr lang="nl-NL"/>
        </a:p>
      </c:txPr>
    </c:legend>
    <c:plotVisOnly val="1"/>
    <c:dispBlanksAs val="gap"/>
    <c:showDLblsOverMax val="1"/>
  </c:chart>
  <c:spPr>
    <a:solidFill>
      <a:srgbClr val="FFFFFF"/>
    </a:solidFill>
    <a:ln w="9360">
      <a:solidFill>
        <a:srgbClr val="D9D9D9"/>
      </a:solidFill>
      <a:round/>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c:style val="2"/>
  <c:chart>
    <c:title>
      <c:tx>
        <c:rich>
          <a:bodyPr rot="0"/>
          <a:lstStyle/>
          <a:p>
            <a:pPr>
              <a:defRPr sz="1400" b="0" strike="noStrike" spc="-1">
                <a:solidFill>
                  <a:srgbClr val="595959"/>
                </a:solidFill>
                <a:latin typeface="Calibri"/>
              </a:defRPr>
            </a:pPr>
            <a:r>
              <a:rPr lang="nl-NL" sz="1400" b="0" strike="noStrike" spc="-1">
                <a:solidFill>
                  <a:srgbClr val="595959"/>
                </a:solidFill>
                <a:latin typeface="Calibri"/>
              </a:rPr>
              <a:t>FAVOR PER VILLAGER</a:t>
            </a:r>
          </a:p>
        </c:rich>
      </c:tx>
      <c:overlay val="0"/>
      <c:spPr>
        <a:noFill/>
        <a:ln>
          <a:noFill/>
        </a:ln>
      </c:spPr>
    </c:title>
    <c:autoTitleDeleted val="0"/>
    <c:plotArea>
      <c:layout/>
      <c:scatterChart>
        <c:scatterStyle val="lineMarker"/>
        <c:varyColors val="0"/>
        <c:ser>
          <c:idx val="0"/>
          <c:order val="0"/>
          <c:tx>
            <c:v>HADES / POSEIDON</c:v>
          </c:tx>
          <c:spPr>
            <a:ln w="19080">
              <a:solidFill>
                <a:srgbClr val="4472C4"/>
              </a:solidFill>
              <a:round/>
            </a:ln>
          </c:spPr>
          <c:marker>
            <c:symbol val="circle"/>
            <c:size val="5"/>
            <c:spPr>
              <a:solidFill>
                <a:srgbClr val="4472C4"/>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RATES'!$J$89:$J$107</c:f>
              <c:numCache>
                <c:formatCode>0.00000</c:formatCode>
                <c:ptCount val="19"/>
                <c:pt idx="0">
                  <c:v>8.80925277935794E-2</c:v>
                </c:pt>
                <c:pt idx="1">
                  <c:v>8.4416411440877318E-2</c:v>
                </c:pt>
                <c:pt idx="2">
                  <c:v>8.0668782084326193E-2</c:v>
                </c:pt>
                <c:pt idx="3">
                  <c:v>7.6846650967660968E-2</c:v>
                </c:pt>
                <c:pt idx="4">
                  <c:v>7.294690442497026E-2</c:v>
                </c:pt>
                <c:pt idx="5">
                  <c:v>6.8966298660324429E-2</c:v>
                </c:pt>
                <c:pt idx="6">
                  <c:v>6.4901454309227363E-2</c:v>
                </c:pt>
                <c:pt idx="7">
                  <c:v>6.0748850772774414E-2</c:v>
                </c:pt>
                <c:pt idx="8">
                  <c:v>5.6504820315016392E-2</c:v>
                </c:pt>
                <c:pt idx="9">
                  <c:v>5.2165541913633533E-2</c:v>
                </c:pt>
                <c:pt idx="10">
                  <c:v>4.7727034853610073E-2</c:v>
                </c:pt>
                <c:pt idx="11">
                  <c:v>4.3185152053167447E-2</c:v>
                </c:pt>
                <c:pt idx="12">
                  <c:v>3.9300000000000002E-2</c:v>
                </c:pt>
                <c:pt idx="13">
                  <c:v>3.9300000000000002E-2</c:v>
                </c:pt>
                <c:pt idx="14">
                  <c:v>3.9300000000000002E-2</c:v>
                </c:pt>
                <c:pt idx="15">
                  <c:v>3.9300000000000002E-2</c:v>
                </c:pt>
                <c:pt idx="16">
                  <c:v>3.9300000000000002E-2</c:v>
                </c:pt>
                <c:pt idx="17">
                  <c:v>3.9300000000000002E-2</c:v>
                </c:pt>
                <c:pt idx="18">
                  <c:v>3.9300000000000002E-2</c:v>
                </c:pt>
              </c:numCache>
            </c:numRef>
          </c:yVal>
          <c:smooth val="1"/>
          <c:extLst>
            <c:ext xmlns:c16="http://schemas.microsoft.com/office/drawing/2014/chart" uri="{C3380CC4-5D6E-409C-BE32-E72D297353CC}">
              <c16:uniqueId val="{00000000-1FBC-4DB1-93AA-C19C87136AA9}"/>
            </c:ext>
          </c:extLst>
        </c:ser>
        <c:ser>
          <c:idx val="1"/>
          <c:order val="1"/>
          <c:tx>
            <c:v>HADES / POSEIDON GOLDEN APPLE</c:v>
          </c:tx>
          <c:spPr>
            <a:ln w="19080">
              <a:solidFill>
                <a:srgbClr val="ED7D31"/>
              </a:solidFill>
              <a:round/>
            </a:ln>
          </c:spPr>
          <c:marker>
            <c:symbol val="circle"/>
            <c:size val="5"/>
            <c:spPr>
              <a:solidFill>
                <a:srgbClr val="ED7D31"/>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RATES'!$K$89:$K$107</c:f>
              <c:numCache>
                <c:formatCode>0.00000</c:formatCode>
                <c:ptCount val="19"/>
                <c:pt idx="0">
                  <c:v>0.10130640696261631</c:v>
                </c:pt>
                <c:pt idx="1">
                  <c:v>9.7078873157008902E-2</c:v>
                </c:pt>
                <c:pt idx="2">
                  <c:v>9.2769099396975113E-2</c:v>
                </c:pt>
                <c:pt idx="3">
                  <c:v>8.8373648612810107E-2</c:v>
                </c:pt>
                <c:pt idx="4">
                  <c:v>8.3888940088715794E-2</c:v>
                </c:pt>
                <c:pt idx="5">
                  <c:v>7.9311243459373085E-2</c:v>
                </c:pt>
                <c:pt idx="6">
                  <c:v>7.4636672455611466E-2</c:v>
                </c:pt>
                <c:pt idx="7">
                  <c:v>6.9861178388690576E-2</c:v>
                </c:pt>
                <c:pt idx="8">
                  <c:v>6.4980543362268842E-2</c:v>
                </c:pt>
                <c:pt idx="9">
                  <c:v>5.9990373200678557E-2</c:v>
                </c:pt>
                <c:pt idx="10">
                  <c:v>5.488609008165158E-2</c:v>
                </c:pt>
                <c:pt idx="11">
                  <c:v>4.9662924861142557E-2</c:v>
                </c:pt>
                <c:pt idx="12">
                  <c:v>4.5194999999999999E-2</c:v>
                </c:pt>
                <c:pt idx="13">
                  <c:v>4.5194999999999999E-2</c:v>
                </c:pt>
                <c:pt idx="14">
                  <c:v>4.5194999999999999E-2</c:v>
                </c:pt>
                <c:pt idx="15">
                  <c:v>4.5194999999999999E-2</c:v>
                </c:pt>
                <c:pt idx="16">
                  <c:v>4.5194999999999999E-2</c:v>
                </c:pt>
                <c:pt idx="17">
                  <c:v>4.5194999999999999E-2</c:v>
                </c:pt>
                <c:pt idx="18">
                  <c:v>4.5194999999999999E-2</c:v>
                </c:pt>
              </c:numCache>
            </c:numRef>
          </c:yVal>
          <c:smooth val="1"/>
          <c:extLst>
            <c:ext xmlns:c16="http://schemas.microsoft.com/office/drawing/2014/chart" uri="{C3380CC4-5D6E-409C-BE32-E72D297353CC}">
              <c16:uniqueId val="{00000001-1FBC-4DB1-93AA-C19C87136AA9}"/>
            </c:ext>
          </c:extLst>
        </c:ser>
        <c:ser>
          <c:idx val="2"/>
          <c:order val="2"/>
          <c:tx>
            <c:v>ZEUS</c:v>
          </c:tx>
          <c:spPr>
            <a:ln w="19080">
              <a:solidFill>
                <a:srgbClr val="A5A5A5"/>
              </a:solidFill>
              <a:round/>
            </a:ln>
          </c:spPr>
          <c:marker>
            <c:symbol val="circle"/>
            <c:size val="5"/>
            <c:spPr>
              <a:solidFill>
                <a:srgbClr val="A5A5A5"/>
              </a:solidFill>
            </c:spPr>
          </c:marker>
          <c:dLbls>
            <c:spPr>
              <a:noFill/>
              <a:ln>
                <a:noFill/>
              </a:ln>
              <a:effectLst/>
            </c:spPr>
            <c:txPr>
              <a:bodyPr/>
              <a:lstStyle/>
              <a:p>
                <a:pPr>
                  <a:defRPr sz="1000" b="0" strike="noStrike" spc="-1">
                    <a:solidFill>
                      <a:srgbClr val="000000"/>
                    </a:solidFill>
                    <a:latin typeface="Calibri"/>
                  </a:defRPr>
                </a:pPr>
                <a:endParaRPr lang="nl-NL"/>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xVal>
            <c:numRef>
              <c:f>'GATHER RATES'!$I$89:$I$107</c:f>
              <c:numCache>
                <c:formatCode>0</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xVal>
          <c:yVal>
            <c:numRef>
              <c:f>'GATHER RATES'!$L$89:$L$107</c:f>
              <c:numCache>
                <c:formatCode>0.00000</c:formatCode>
                <c:ptCount val="19"/>
                <c:pt idx="0">
                  <c:v>0.10571103335229527</c:v>
                </c:pt>
                <c:pt idx="1">
                  <c:v>0.10129969372905277</c:v>
                </c:pt>
                <c:pt idx="2">
                  <c:v>9.6802538501191429E-2</c:v>
                </c:pt>
                <c:pt idx="3">
                  <c:v>9.2215981161193158E-2</c:v>
                </c:pt>
                <c:pt idx="4">
                  <c:v>8.753628530996431E-2</c:v>
                </c:pt>
                <c:pt idx="5">
                  <c:v>8.2759558392389312E-2</c:v>
                </c:pt>
                <c:pt idx="6">
                  <c:v>7.7881745171072839E-2</c:v>
                </c:pt>
                <c:pt idx="7">
                  <c:v>7.2898620927329294E-2</c:v>
                </c:pt>
                <c:pt idx="8">
                  <c:v>6.7805784378019665E-2</c:v>
                </c:pt>
                <c:pt idx="9">
                  <c:v>6.2598650296360234E-2</c:v>
                </c:pt>
                <c:pt idx="10">
                  <c:v>5.7272441824332082E-2</c:v>
                </c:pt>
                <c:pt idx="11">
                  <c:v>5.1822182463800937E-2</c:v>
                </c:pt>
                <c:pt idx="12">
                  <c:v>4.7160000000000001E-2</c:v>
                </c:pt>
                <c:pt idx="13">
                  <c:v>4.7160000000000001E-2</c:v>
                </c:pt>
                <c:pt idx="14">
                  <c:v>4.7160000000000001E-2</c:v>
                </c:pt>
                <c:pt idx="15">
                  <c:v>4.7160000000000001E-2</c:v>
                </c:pt>
                <c:pt idx="16">
                  <c:v>4.7160000000000001E-2</c:v>
                </c:pt>
                <c:pt idx="17">
                  <c:v>4.7160000000000001E-2</c:v>
                </c:pt>
                <c:pt idx="18">
                  <c:v>4.7160000000000001E-2</c:v>
                </c:pt>
              </c:numCache>
            </c:numRef>
          </c:yVal>
          <c:smooth val="1"/>
          <c:extLst>
            <c:ext xmlns:c16="http://schemas.microsoft.com/office/drawing/2014/chart" uri="{C3380CC4-5D6E-409C-BE32-E72D297353CC}">
              <c16:uniqueId val="{00000002-1FBC-4DB1-93AA-C19C87136AA9}"/>
            </c:ext>
          </c:extLst>
        </c:ser>
        <c:dLbls>
          <c:showLegendKey val="0"/>
          <c:showVal val="0"/>
          <c:showCatName val="0"/>
          <c:showSerName val="0"/>
          <c:showPercent val="0"/>
          <c:showBubbleSize val="0"/>
        </c:dLbls>
        <c:axId val="54199244"/>
        <c:axId val="36105300"/>
      </c:scatterChart>
      <c:valAx>
        <c:axId val="54199244"/>
        <c:scaling>
          <c:orientation val="minMax"/>
        </c:scaling>
        <c:delete val="0"/>
        <c:axPos val="b"/>
        <c:majorGridlines>
          <c:spPr>
            <a:ln w="9360">
              <a:solidFill>
                <a:srgbClr val="D9D9D9"/>
              </a:solidFill>
              <a:round/>
            </a:ln>
          </c:spPr>
        </c:majorGridlines>
        <c:title>
          <c:tx>
            <c:rich>
              <a:bodyPr rot="0"/>
              <a:lstStyle/>
              <a:p>
                <a:pPr>
                  <a:defRPr sz="1200" b="0" strike="noStrike" spc="-1">
                    <a:solidFill>
                      <a:srgbClr val="595959"/>
                    </a:solidFill>
                    <a:latin typeface="Calibri"/>
                  </a:defRPr>
                </a:pPr>
                <a:r>
                  <a:rPr lang="nl-NL" sz="1200" b="0" strike="noStrike" spc="-1">
                    <a:solidFill>
                      <a:srgbClr val="595959"/>
                    </a:solidFill>
                    <a:latin typeface="Calibri"/>
                  </a:rPr>
                  <a:t>Ammount of villagers praying</a:t>
                </a:r>
              </a:p>
            </c:rich>
          </c:tx>
          <c:overlay val="0"/>
          <c:spPr>
            <a:noFill/>
            <a:ln>
              <a:noFill/>
            </a:ln>
          </c:spPr>
        </c:title>
        <c:numFmt formatCode="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36105300"/>
        <c:crosses val="autoZero"/>
        <c:crossBetween val="midCat"/>
      </c:valAx>
      <c:valAx>
        <c:axId val="36105300"/>
        <c:scaling>
          <c:orientation val="minMax"/>
        </c:scaling>
        <c:delete val="0"/>
        <c:axPos val="l"/>
        <c:majorGridlines>
          <c:spPr>
            <a:ln w="9360">
              <a:solidFill>
                <a:srgbClr val="D9D9D9"/>
              </a:solidFill>
              <a:round/>
            </a:ln>
          </c:spPr>
        </c:majorGridlines>
        <c:title>
          <c:tx>
            <c:rich>
              <a:bodyPr rot="-5400000"/>
              <a:lstStyle/>
              <a:p>
                <a:pPr>
                  <a:defRPr sz="1200" b="0" strike="noStrike" spc="-1">
                    <a:solidFill>
                      <a:srgbClr val="595959"/>
                    </a:solidFill>
                    <a:latin typeface="Calibri"/>
                  </a:defRPr>
                </a:pPr>
                <a:r>
                  <a:rPr lang="nl-NL" sz="1200" b="0" strike="noStrike" spc="-1">
                    <a:solidFill>
                      <a:srgbClr val="595959"/>
                    </a:solidFill>
                    <a:latin typeface="Calibri"/>
                  </a:rPr>
                  <a:t>Favor per villager per second</a:t>
                </a:r>
              </a:p>
            </c:rich>
          </c:tx>
          <c:overlay val="0"/>
          <c:spPr>
            <a:noFill/>
            <a:ln>
              <a:noFill/>
            </a:ln>
          </c:spPr>
        </c:title>
        <c:numFmt formatCode="0.0000" sourceLinked="0"/>
        <c:majorTickMark val="none"/>
        <c:minorTickMark val="none"/>
        <c:tickLblPos val="nextTo"/>
        <c:spPr>
          <a:ln w="9360">
            <a:solidFill>
              <a:srgbClr val="BFBFBF"/>
            </a:solidFill>
            <a:round/>
          </a:ln>
        </c:spPr>
        <c:txPr>
          <a:bodyPr/>
          <a:lstStyle/>
          <a:p>
            <a:pPr>
              <a:defRPr sz="900" b="0" strike="noStrike" spc="-1">
                <a:solidFill>
                  <a:srgbClr val="595959"/>
                </a:solidFill>
                <a:latin typeface="Calibri"/>
              </a:defRPr>
            </a:pPr>
            <a:endParaRPr lang="nl-NL"/>
          </a:p>
        </c:txPr>
        <c:crossAx val="54199244"/>
        <c:crosses val="autoZero"/>
        <c:crossBetween val="midCat"/>
      </c:valAx>
      <c:spPr>
        <a:noFill/>
        <a:ln>
          <a:noFill/>
        </a:ln>
      </c:spPr>
    </c:plotArea>
    <c:legend>
      <c:legendPos val="b"/>
      <c:overlay val="0"/>
      <c:spPr>
        <a:noFill/>
        <a:ln>
          <a:noFill/>
        </a:ln>
      </c:spPr>
      <c:txPr>
        <a:bodyPr/>
        <a:lstStyle/>
        <a:p>
          <a:pPr>
            <a:defRPr sz="900" b="0" strike="noStrike" spc="-1">
              <a:solidFill>
                <a:srgbClr val="595959"/>
              </a:solidFill>
              <a:latin typeface="Calibri"/>
            </a:defRPr>
          </a:pPr>
          <a:endParaRPr lang="nl-NL"/>
        </a:p>
      </c:txPr>
    </c:legend>
    <c:plotVisOnly val="1"/>
    <c:dispBlanksAs val="gap"/>
    <c:showDLblsOverMax val="1"/>
  </c:chart>
  <c:spPr>
    <a:solidFill>
      <a:srgbClr val="FFFFFF"/>
    </a:solidFill>
    <a:ln w="9360">
      <a:solidFill>
        <a:srgbClr val="D9D9D9"/>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chart" Target="../charts/chart3.xml"/><Relationship Id="rId7" Type="http://schemas.openxmlformats.org/officeDocument/2006/relationships/image" Target="../media/image7.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8.jpeg"/><Relationship Id="rId3" Type="http://schemas.openxmlformats.org/officeDocument/2006/relationships/image" Target="../media/image12.jpeg"/><Relationship Id="rId7" Type="http://schemas.openxmlformats.org/officeDocument/2006/relationships/image" Target="../media/image16.jpeg"/><Relationship Id="rId12" Type="http://schemas.openxmlformats.org/officeDocument/2006/relationships/image" Target="../media/image7.jpeg"/><Relationship Id="rId2" Type="http://schemas.openxmlformats.org/officeDocument/2006/relationships/image" Target="../media/image5.jpeg"/><Relationship Id="rId1" Type="http://schemas.openxmlformats.org/officeDocument/2006/relationships/image" Target="../media/image6.jpeg"/><Relationship Id="rId6" Type="http://schemas.openxmlformats.org/officeDocument/2006/relationships/image" Target="../media/image15.jpeg"/><Relationship Id="rId11" Type="http://schemas.openxmlformats.org/officeDocument/2006/relationships/image" Target="../media/image4.jpeg"/><Relationship Id="rId5" Type="http://schemas.openxmlformats.org/officeDocument/2006/relationships/image" Target="../media/image14.jpeg"/><Relationship Id="rId10" Type="http://schemas.openxmlformats.org/officeDocument/2006/relationships/image" Target="../media/image9.jpeg"/><Relationship Id="rId4" Type="http://schemas.openxmlformats.org/officeDocument/2006/relationships/image" Target="../media/image13.jpeg"/><Relationship Id="rId9" Type="http://schemas.openxmlformats.org/officeDocument/2006/relationships/image" Target="../media/image17.jpeg"/><Relationship Id="rId1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3" Type="http://schemas.openxmlformats.org/officeDocument/2006/relationships/image" Target="../media/image30.jpeg"/><Relationship Id="rId18" Type="http://schemas.openxmlformats.org/officeDocument/2006/relationships/image" Target="../media/image35.jpeg"/><Relationship Id="rId26" Type="http://schemas.openxmlformats.org/officeDocument/2006/relationships/image" Target="../media/image43.jpeg"/><Relationship Id="rId39" Type="http://schemas.openxmlformats.org/officeDocument/2006/relationships/image" Target="../media/image56.jpeg"/><Relationship Id="rId21" Type="http://schemas.openxmlformats.org/officeDocument/2006/relationships/image" Target="../media/image38.jpeg"/><Relationship Id="rId34" Type="http://schemas.openxmlformats.org/officeDocument/2006/relationships/image" Target="../media/image51.jpeg"/><Relationship Id="rId42" Type="http://schemas.openxmlformats.org/officeDocument/2006/relationships/image" Target="../media/image59.png"/><Relationship Id="rId7" Type="http://schemas.openxmlformats.org/officeDocument/2006/relationships/image" Target="../media/image24.jpeg"/><Relationship Id="rId2" Type="http://schemas.openxmlformats.org/officeDocument/2006/relationships/image" Target="../media/image19.jpeg"/><Relationship Id="rId16" Type="http://schemas.openxmlformats.org/officeDocument/2006/relationships/image" Target="../media/image33.jpeg"/><Relationship Id="rId29" Type="http://schemas.openxmlformats.org/officeDocument/2006/relationships/image" Target="../media/image46.jpeg"/><Relationship Id="rId1" Type="http://schemas.openxmlformats.org/officeDocument/2006/relationships/image" Target="../media/image18.jpeg"/><Relationship Id="rId6" Type="http://schemas.openxmlformats.org/officeDocument/2006/relationships/image" Target="../media/image23.jpeg"/><Relationship Id="rId11" Type="http://schemas.openxmlformats.org/officeDocument/2006/relationships/image" Target="../media/image28.jpeg"/><Relationship Id="rId24" Type="http://schemas.openxmlformats.org/officeDocument/2006/relationships/image" Target="../media/image41.jpeg"/><Relationship Id="rId32" Type="http://schemas.openxmlformats.org/officeDocument/2006/relationships/image" Target="../media/image49.jpeg"/><Relationship Id="rId37" Type="http://schemas.openxmlformats.org/officeDocument/2006/relationships/image" Target="../media/image54.jpeg"/><Relationship Id="rId40" Type="http://schemas.openxmlformats.org/officeDocument/2006/relationships/image" Target="../media/image57.jpeg"/><Relationship Id="rId45" Type="http://schemas.openxmlformats.org/officeDocument/2006/relationships/image" Target="../media/image62.jpeg"/><Relationship Id="rId5" Type="http://schemas.openxmlformats.org/officeDocument/2006/relationships/image" Target="../media/image22.jpeg"/><Relationship Id="rId15" Type="http://schemas.openxmlformats.org/officeDocument/2006/relationships/image" Target="../media/image32.jpeg"/><Relationship Id="rId23" Type="http://schemas.openxmlformats.org/officeDocument/2006/relationships/image" Target="../media/image40.jpeg"/><Relationship Id="rId28" Type="http://schemas.openxmlformats.org/officeDocument/2006/relationships/image" Target="../media/image45.jpeg"/><Relationship Id="rId36" Type="http://schemas.openxmlformats.org/officeDocument/2006/relationships/image" Target="../media/image53.png"/><Relationship Id="rId10" Type="http://schemas.openxmlformats.org/officeDocument/2006/relationships/image" Target="../media/image27.jpeg"/><Relationship Id="rId19" Type="http://schemas.openxmlformats.org/officeDocument/2006/relationships/image" Target="../media/image36.jpeg"/><Relationship Id="rId31" Type="http://schemas.openxmlformats.org/officeDocument/2006/relationships/image" Target="../media/image48.jpeg"/><Relationship Id="rId44" Type="http://schemas.openxmlformats.org/officeDocument/2006/relationships/image" Target="../media/image61.jpeg"/><Relationship Id="rId4" Type="http://schemas.openxmlformats.org/officeDocument/2006/relationships/image" Target="../media/image21.jpeg"/><Relationship Id="rId9" Type="http://schemas.openxmlformats.org/officeDocument/2006/relationships/image" Target="../media/image26.jpeg"/><Relationship Id="rId14" Type="http://schemas.openxmlformats.org/officeDocument/2006/relationships/image" Target="../media/image31.jpeg"/><Relationship Id="rId22" Type="http://schemas.openxmlformats.org/officeDocument/2006/relationships/image" Target="../media/image39.jpeg"/><Relationship Id="rId27" Type="http://schemas.openxmlformats.org/officeDocument/2006/relationships/image" Target="../media/image44.jpeg"/><Relationship Id="rId30" Type="http://schemas.openxmlformats.org/officeDocument/2006/relationships/image" Target="../media/image47.jpeg"/><Relationship Id="rId35" Type="http://schemas.openxmlformats.org/officeDocument/2006/relationships/image" Target="../media/image52.jpeg"/><Relationship Id="rId43" Type="http://schemas.openxmlformats.org/officeDocument/2006/relationships/image" Target="../media/image60.png"/><Relationship Id="rId8" Type="http://schemas.openxmlformats.org/officeDocument/2006/relationships/image" Target="../media/image25.jpeg"/><Relationship Id="rId3" Type="http://schemas.openxmlformats.org/officeDocument/2006/relationships/image" Target="../media/image20.jpeg"/><Relationship Id="rId12" Type="http://schemas.openxmlformats.org/officeDocument/2006/relationships/image" Target="../media/image29.jpeg"/><Relationship Id="rId17" Type="http://schemas.openxmlformats.org/officeDocument/2006/relationships/image" Target="../media/image34.jpeg"/><Relationship Id="rId25" Type="http://schemas.openxmlformats.org/officeDocument/2006/relationships/image" Target="../media/image42.jpeg"/><Relationship Id="rId33" Type="http://schemas.openxmlformats.org/officeDocument/2006/relationships/image" Target="../media/image50.jpeg"/><Relationship Id="rId38" Type="http://schemas.openxmlformats.org/officeDocument/2006/relationships/image" Target="../media/image55.png"/><Relationship Id="rId46" Type="http://schemas.openxmlformats.org/officeDocument/2006/relationships/image" Target="../media/image63.jpeg"/><Relationship Id="rId20" Type="http://schemas.openxmlformats.org/officeDocument/2006/relationships/image" Target="../media/image37.jpeg"/><Relationship Id="rId41" Type="http://schemas.openxmlformats.org/officeDocument/2006/relationships/image" Target="../media/image58.png"/></Relationships>
</file>

<file path=xl/drawings/_rels/drawing5.xml.rels><?xml version="1.0" encoding="UTF-8" standalone="yes"?>
<Relationships xmlns="http://schemas.openxmlformats.org/package/2006/relationships"><Relationship Id="rId117" Type="http://schemas.openxmlformats.org/officeDocument/2006/relationships/image" Target="../media/image170.jpeg"/><Relationship Id="rId21" Type="http://schemas.openxmlformats.org/officeDocument/2006/relationships/image" Target="../media/image81.jpeg"/><Relationship Id="rId42" Type="http://schemas.openxmlformats.org/officeDocument/2006/relationships/image" Target="../media/image101.jpeg"/><Relationship Id="rId63" Type="http://schemas.openxmlformats.org/officeDocument/2006/relationships/image" Target="../media/image116.jpeg"/><Relationship Id="rId84" Type="http://schemas.openxmlformats.org/officeDocument/2006/relationships/image" Target="../media/image137.jpeg"/><Relationship Id="rId138" Type="http://schemas.openxmlformats.org/officeDocument/2006/relationships/image" Target="../media/image191.jpeg"/><Relationship Id="rId159" Type="http://schemas.openxmlformats.org/officeDocument/2006/relationships/image" Target="../media/image212.jpeg"/><Relationship Id="rId170" Type="http://schemas.openxmlformats.org/officeDocument/2006/relationships/image" Target="../media/image223.jpeg"/><Relationship Id="rId191" Type="http://schemas.openxmlformats.org/officeDocument/2006/relationships/image" Target="../media/image244.jpeg"/><Relationship Id="rId205" Type="http://schemas.openxmlformats.org/officeDocument/2006/relationships/image" Target="../media/image258.jpeg"/><Relationship Id="rId107" Type="http://schemas.openxmlformats.org/officeDocument/2006/relationships/image" Target="../media/image160.jpeg"/><Relationship Id="rId11" Type="http://schemas.openxmlformats.org/officeDocument/2006/relationships/image" Target="../media/image74.jpeg"/><Relationship Id="rId32" Type="http://schemas.openxmlformats.org/officeDocument/2006/relationships/image" Target="../media/image92.jpeg"/><Relationship Id="rId53" Type="http://schemas.openxmlformats.org/officeDocument/2006/relationships/image" Target="../media/image14.jpeg"/><Relationship Id="rId74" Type="http://schemas.openxmlformats.org/officeDocument/2006/relationships/image" Target="../media/image127.jpeg"/><Relationship Id="rId128" Type="http://schemas.openxmlformats.org/officeDocument/2006/relationships/image" Target="../media/image181.jpeg"/><Relationship Id="rId149" Type="http://schemas.openxmlformats.org/officeDocument/2006/relationships/image" Target="../media/image202.jpeg"/><Relationship Id="rId5" Type="http://schemas.openxmlformats.org/officeDocument/2006/relationships/image" Target="../media/image68.jpeg"/><Relationship Id="rId95" Type="http://schemas.openxmlformats.org/officeDocument/2006/relationships/image" Target="../media/image148.jpeg"/><Relationship Id="rId160" Type="http://schemas.openxmlformats.org/officeDocument/2006/relationships/image" Target="../media/image213.jpeg"/><Relationship Id="rId181" Type="http://schemas.openxmlformats.org/officeDocument/2006/relationships/image" Target="../media/image234.jpeg"/><Relationship Id="rId22" Type="http://schemas.openxmlformats.org/officeDocument/2006/relationships/image" Target="../media/image82.jpeg"/><Relationship Id="rId43" Type="http://schemas.openxmlformats.org/officeDocument/2006/relationships/image" Target="../media/image102.jpeg"/><Relationship Id="rId64" Type="http://schemas.openxmlformats.org/officeDocument/2006/relationships/image" Target="../media/image117.jpeg"/><Relationship Id="rId118" Type="http://schemas.openxmlformats.org/officeDocument/2006/relationships/image" Target="../media/image171.jpeg"/><Relationship Id="rId139" Type="http://schemas.openxmlformats.org/officeDocument/2006/relationships/image" Target="../media/image192.jpeg"/><Relationship Id="rId85" Type="http://schemas.openxmlformats.org/officeDocument/2006/relationships/image" Target="../media/image138.jpeg"/><Relationship Id="rId150" Type="http://schemas.openxmlformats.org/officeDocument/2006/relationships/image" Target="../media/image203.jpeg"/><Relationship Id="rId171" Type="http://schemas.openxmlformats.org/officeDocument/2006/relationships/image" Target="../media/image224.jpeg"/><Relationship Id="rId192" Type="http://schemas.openxmlformats.org/officeDocument/2006/relationships/image" Target="../media/image245.jpeg"/><Relationship Id="rId206" Type="http://schemas.openxmlformats.org/officeDocument/2006/relationships/image" Target="../media/image259.jpeg"/><Relationship Id="rId12" Type="http://schemas.openxmlformats.org/officeDocument/2006/relationships/image" Target="../media/image75.jpeg"/><Relationship Id="rId33" Type="http://schemas.openxmlformats.org/officeDocument/2006/relationships/image" Target="../media/image93.jpeg"/><Relationship Id="rId108" Type="http://schemas.openxmlformats.org/officeDocument/2006/relationships/image" Target="../media/image161.jpeg"/><Relationship Id="rId129" Type="http://schemas.openxmlformats.org/officeDocument/2006/relationships/image" Target="../media/image182.jpeg"/><Relationship Id="rId54" Type="http://schemas.openxmlformats.org/officeDocument/2006/relationships/image" Target="../media/image109.jpeg"/><Relationship Id="rId75" Type="http://schemas.openxmlformats.org/officeDocument/2006/relationships/image" Target="../media/image128.jpeg"/><Relationship Id="rId96" Type="http://schemas.openxmlformats.org/officeDocument/2006/relationships/image" Target="../media/image149.jpeg"/><Relationship Id="rId140" Type="http://schemas.openxmlformats.org/officeDocument/2006/relationships/image" Target="../media/image193.jpeg"/><Relationship Id="rId161" Type="http://schemas.openxmlformats.org/officeDocument/2006/relationships/image" Target="../media/image214.jpeg"/><Relationship Id="rId182" Type="http://schemas.openxmlformats.org/officeDocument/2006/relationships/image" Target="../media/image235.jpeg"/><Relationship Id="rId6" Type="http://schemas.openxmlformats.org/officeDocument/2006/relationships/image" Target="../media/image69.jpeg"/><Relationship Id="rId23" Type="http://schemas.openxmlformats.org/officeDocument/2006/relationships/image" Target="../media/image83.jpeg"/><Relationship Id="rId119" Type="http://schemas.openxmlformats.org/officeDocument/2006/relationships/image" Target="../media/image172.jpeg"/><Relationship Id="rId44" Type="http://schemas.openxmlformats.org/officeDocument/2006/relationships/image" Target="../media/image103.jpeg"/><Relationship Id="rId65" Type="http://schemas.openxmlformats.org/officeDocument/2006/relationships/image" Target="../media/image118.jpeg"/><Relationship Id="rId86" Type="http://schemas.openxmlformats.org/officeDocument/2006/relationships/image" Target="../media/image139.jpeg"/><Relationship Id="rId130" Type="http://schemas.openxmlformats.org/officeDocument/2006/relationships/image" Target="../media/image183.jpeg"/><Relationship Id="rId151" Type="http://schemas.openxmlformats.org/officeDocument/2006/relationships/image" Target="../media/image204.jpeg"/><Relationship Id="rId172" Type="http://schemas.openxmlformats.org/officeDocument/2006/relationships/image" Target="../media/image225.jpeg"/><Relationship Id="rId193" Type="http://schemas.openxmlformats.org/officeDocument/2006/relationships/image" Target="../media/image246.jpeg"/><Relationship Id="rId207" Type="http://schemas.openxmlformats.org/officeDocument/2006/relationships/image" Target="../media/image4.jpeg"/><Relationship Id="rId13" Type="http://schemas.openxmlformats.org/officeDocument/2006/relationships/image" Target="../media/image76.jpeg"/><Relationship Id="rId109" Type="http://schemas.openxmlformats.org/officeDocument/2006/relationships/image" Target="../media/image162.jpeg"/><Relationship Id="rId34" Type="http://schemas.openxmlformats.org/officeDocument/2006/relationships/image" Target="../media/image94.jpeg"/><Relationship Id="rId55" Type="http://schemas.openxmlformats.org/officeDocument/2006/relationships/image" Target="../media/image110.jpeg"/><Relationship Id="rId76" Type="http://schemas.openxmlformats.org/officeDocument/2006/relationships/image" Target="../media/image129.jpeg"/><Relationship Id="rId97" Type="http://schemas.openxmlformats.org/officeDocument/2006/relationships/image" Target="../media/image150.jpeg"/><Relationship Id="rId120" Type="http://schemas.openxmlformats.org/officeDocument/2006/relationships/image" Target="../media/image173.jpeg"/><Relationship Id="rId141" Type="http://schemas.openxmlformats.org/officeDocument/2006/relationships/image" Target="../media/image194.jpeg"/><Relationship Id="rId7" Type="http://schemas.openxmlformats.org/officeDocument/2006/relationships/image" Target="../media/image70.jpeg"/><Relationship Id="rId162" Type="http://schemas.openxmlformats.org/officeDocument/2006/relationships/image" Target="../media/image215.jpeg"/><Relationship Id="rId183" Type="http://schemas.openxmlformats.org/officeDocument/2006/relationships/image" Target="../media/image236.jpeg"/><Relationship Id="rId24" Type="http://schemas.openxmlformats.org/officeDocument/2006/relationships/image" Target="../media/image84.jpeg"/><Relationship Id="rId40" Type="http://schemas.openxmlformats.org/officeDocument/2006/relationships/image" Target="../media/image99.jpeg"/><Relationship Id="rId45" Type="http://schemas.openxmlformats.org/officeDocument/2006/relationships/image" Target="../media/image104.jpeg"/><Relationship Id="rId66" Type="http://schemas.openxmlformats.org/officeDocument/2006/relationships/image" Target="../media/image119.jpeg"/><Relationship Id="rId87" Type="http://schemas.openxmlformats.org/officeDocument/2006/relationships/image" Target="../media/image140.jpeg"/><Relationship Id="rId110" Type="http://schemas.openxmlformats.org/officeDocument/2006/relationships/image" Target="../media/image163.jpeg"/><Relationship Id="rId115" Type="http://schemas.openxmlformats.org/officeDocument/2006/relationships/image" Target="../media/image168.jpeg"/><Relationship Id="rId131" Type="http://schemas.openxmlformats.org/officeDocument/2006/relationships/image" Target="../media/image184.jpeg"/><Relationship Id="rId136" Type="http://schemas.openxmlformats.org/officeDocument/2006/relationships/image" Target="../media/image189.jpeg"/><Relationship Id="rId157" Type="http://schemas.openxmlformats.org/officeDocument/2006/relationships/image" Target="../media/image210.jpeg"/><Relationship Id="rId178" Type="http://schemas.openxmlformats.org/officeDocument/2006/relationships/image" Target="../media/image231.jpeg"/><Relationship Id="rId61" Type="http://schemas.openxmlformats.org/officeDocument/2006/relationships/image" Target="../media/image114.jpeg"/><Relationship Id="rId82" Type="http://schemas.openxmlformats.org/officeDocument/2006/relationships/image" Target="../media/image135.jpeg"/><Relationship Id="rId152" Type="http://schemas.openxmlformats.org/officeDocument/2006/relationships/image" Target="../media/image205.jpeg"/><Relationship Id="rId173" Type="http://schemas.openxmlformats.org/officeDocument/2006/relationships/image" Target="../media/image226.png"/><Relationship Id="rId194" Type="http://schemas.openxmlformats.org/officeDocument/2006/relationships/image" Target="../media/image247.jpeg"/><Relationship Id="rId199" Type="http://schemas.openxmlformats.org/officeDocument/2006/relationships/image" Target="../media/image252.jpeg"/><Relationship Id="rId203" Type="http://schemas.openxmlformats.org/officeDocument/2006/relationships/image" Target="../media/image256.jpeg"/><Relationship Id="rId208" Type="http://schemas.openxmlformats.org/officeDocument/2006/relationships/image" Target="../media/image260.jpeg"/><Relationship Id="rId19" Type="http://schemas.openxmlformats.org/officeDocument/2006/relationships/image" Target="../media/image79.jpeg"/><Relationship Id="rId14" Type="http://schemas.openxmlformats.org/officeDocument/2006/relationships/image" Target="../media/image17.jpeg"/><Relationship Id="rId30" Type="http://schemas.openxmlformats.org/officeDocument/2006/relationships/image" Target="../media/image90.jpeg"/><Relationship Id="rId35" Type="http://schemas.openxmlformats.org/officeDocument/2006/relationships/image" Target="../media/image95.jpeg"/><Relationship Id="rId56" Type="http://schemas.openxmlformats.org/officeDocument/2006/relationships/image" Target="../media/image111.jpeg"/><Relationship Id="rId77" Type="http://schemas.openxmlformats.org/officeDocument/2006/relationships/image" Target="../media/image130.jpeg"/><Relationship Id="rId100" Type="http://schemas.openxmlformats.org/officeDocument/2006/relationships/image" Target="../media/image153.jpeg"/><Relationship Id="rId105" Type="http://schemas.openxmlformats.org/officeDocument/2006/relationships/image" Target="../media/image158.jpeg"/><Relationship Id="rId126" Type="http://schemas.openxmlformats.org/officeDocument/2006/relationships/image" Target="../media/image179.jpeg"/><Relationship Id="rId147" Type="http://schemas.openxmlformats.org/officeDocument/2006/relationships/image" Target="../media/image200.jpeg"/><Relationship Id="rId168" Type="http://schemas.openxmlformats.org/officeDocument/2006/relationships/image" Target="../media/image221.jpeg"/><Relationship Id="rId8" Type="http://schemas.openxmlformats.org/officeDocument/2006/relationships/image" Target="../media/image71.jpeg"/><Relationship Id="rId51" Type="http://schemas.openxmlformats.org/officeDocument/2006/relationships/image" Target="../media/image12.jpeg"/><Relationship Id="rId72" Type="http://schemas.openxmlformats.org/officeDocument/2006/relationships/image" Target="../media/image125.jpeg"/><Relationship Id="rId93" Type="http://schemas.openxmlformats.org/officeDocument/2006/relationships/image" Target="../media/image146.jpeg"/><Relationship Id="rId98" Type="http://schemas.openxmlformats.org/officeDocument/2006/relationships/image" Target="../media/image151.jpeg"/><Relationship Id="rId121" Type="http://schemas.openxmlformats.org/officeDocument/2006/relationships/image" Target="../media/image174.jpeg"/><Relationship Id="rId142" Type="http://schemas.openxmlformats.org/officeDocument/2006/relationships/image" Target="../media/image195.jpeg"/><Relationship Id="rId163" Type="http://schemas.openxmlformats.org/officeDocument/2006/relationships/image" Target="../media/image216.jpeg"/><Relationship Id="rId184" Type="http://schemas.openxmlformats.org/officeDocument/2006/relationships/image" Target="../media/image237.jpeg"/><Relationship Id="rId189" Type="http://schemas.openxmlformats.org/officeDocument/2006/relationships/image" Target="../media/image242.jpeg"/><Relationship Id="rId3" Type="http://schemas.openxmlformats.org/officeDocument/2006/relationships/image" Target="../media/image66.jpeg"/><Relationship Id="rId25" Type="http://schemas.openxmlformats.org/officeDocument/2006/relationships/image" Target="../media/image85.jpeg"/><Relationship Id="rId46" Type="http://schemas.openxmlformats.org/officeDocument/2006/relationships/image" Target="../media/image105.jpeg"/><Relationship Id="rId67" Type="http://schemas.openxmlformats.org/officeDocument/2006/relationships/image" Target="../media/image120.jpeg"/><Relationship Id="rId116" Type="http://schemas.openxmlformats.org/officeDocument/2006/relationships/image" Target="../media/image169.jpeg"/><Relationship Id="rId137" Type="http://schemas.openxmlformats.org/officeDocument/2006/relationships/image" Target="../media/image190.jpeg"/><Relationship Id="rId158" Type="http://schemas.openxmlformats.org/officeDocument/2006/relationships/image" Target="../media/image211.jpeg"/><Relationship Id="rId20" Type="http://schemas.openxmlformats.org/officeDocument/2006/relationships/image" Target="../media/image80.jpeg"/><Relationship Id="rId41" Type="http://schemas.openxmlformats.org/officeDocument/2006/relationships/image" Target="../media/image100.jpeg"/><Relationship Id="rId62" Type="http://schemas.openxmlformats.org/officeDocument/2006/relationships/image" Target="../media/image115.jpeg"/><Relationship Id="rId83" Type="http://schemas.openxmlformats.org/officeDocument/2006/relationships/image" Target="../media/image136.jpeg"/><Relationship Id="rId88" Type="http://schemas.openxmlformats.org/officeDocument/2006/relationships/image" Target="../media/image141.jpeg"/><Relationship Id="rId111" Type="http://schemas.openxmlformats.org/officeDocument/2006/relationships/image" Target="../media/image164.jpeg"/><Relationship Id="rId132" Type="http://schemas.openxmlformats.org/officeDocument/2006/relationships/image" Target="../media/image185.jpeg"/><Relationship Id="rId153" Type="http://schemas.openxmlformats.org/officeDocument/2006/relationships/image" Target="../media/image206.jpeg"/><Relationship Id="rId174" Type="http://schemas.openxmlformats.org/officeDocument/2006/relationships/image" Target="../media/image227.png"/><Relationship Id="rId179" Type="http://schemas.openxmlformats.org/officeDocument/2006/relationships/image" Target="../media/image232.jpeg"/><Relationship Id="rId195" Type="http://schemas.openxmlformats.org/officeDocument/2006/relationships/image" Target="../media/image248.jpeg"/><Relationship Id="rId190" Type="http://schemas.openxmlformats.org/officeDocument/2006/relationships/image" Target="../media/image243.jpeg"/><Relationship Id="rId204" Type="http://schemas.openxmlformats.org/officeDocument/2006/relationships/image" Target="../media/image257.jpeg"/><Relationship Id="rId15" Type="http://schemas.openxmlformats.org/officeDocument/2006/relationships/image" Target="../media/image77.jpeg"/><Relationship Id="rId36" Type="http://schemas.openxmlformats.org/officeDocument/2006/relationships/image" Target="../media/image3.jpeg"/><Relationship Id="rId57" Type="http://schemas.openxmlformats.org/officeDocument/2006/relationships/image" Target="../media/image7.jpeg"/><Relationship Id="rId106" Type="http://schemas.openxmlformats.org/officeDocument/2006/relationships/image" Target="../media/image159.jpeg"/><Relationship Id="rId127" Type="http://schemas.openxmlformats.org/officeDocument/2006/relationships/image" Target="../media/image180.jpeg"/><Relationship Id="rId10" Type="http://schemas.openxmlformats.org/officeDocument/2006/relationships/image" Target="../media/image73.jpeg"/><Relationship Id="rId31" Type="http://schemas.openxmlformats.org/officeDocument/2006/relationships/image" Target="../media/image91.jpeg"/><Relationship Id="rId52" Type="http://schemas.openxmlformats.org/officeDocument/2006/relationships/image" Target="../media/image108.jpeg"/><Relationship Id="rId73" Type="http://schemas.openxmlformats.org/officeDocument/2006/relationships/image" Target="../media/image126.jpeg"/><Relationship Id="rId78" Type="http://schemas.openxmlformats.org/officeDocument/2006/relationships/image" Target="../media/image131.jpeg"/><Relationship Id="rId94" Type="http://schemas.openxmlformats.org/officeDocument/2006/relationships/image" Target="../media/image147.jpeg"/><Relationship Id="rId99" Type="http://schemas.openxmlformats.org/officeDocument/2006/relationships/image" Target="../media/image152.jpeg"/><Relationship Id="rId101" Type="http://schemas.openxmlformats.org/officeDocument/2006/relationships/image" Target="../media/image154.jpeg"/><Relationship Id="rId122" Type="http://schemas.openxmlformats.org/officeDocument/2006/relationships/image" Target="../media/image175.jpeg"/><Relationship Id="rId143" Type="http://schemas.openxmlformats.org/officeDocument/2006/relationships/image" Target="../media/image196.jpeg"/><Relationship Id="rId148" Type="http://schemas.openxmlformats.org/officeDocument/2006/relationships/image" Target="../media/image201.jpeg"/><Relationship Id="rId164" Type="http://schemas.openxmlformats.org/officeDocument/2006/relationships/image" Target="../media/image217.jpeg"/><Relationship Id="rId169" Type="http://schemas.openxmlformats.org/officeDocument/2006/relationships/image" Target="../media/image222.jpeg"/><Relationship Id="rId185" Type="http://schemas.openxmlformats.org/officeDocument/2006/relationships/image" Target="../media/image238.jpeg"/><Relationship Id="rId4" Type="http://schemas.openxmlformats.org/officeDocument/2006/relationships/image" Target="../media/image67.jpeg"/><Relationship Id="rId9" Type="http://schemas.openxmlformats.org/officeDocument/2006/relationships/image" Target="../media/image72.jpeg"/><Relationship Id="rId180" Type="http://schemas.openxmlformats.org/officeDocument/2006/relationships/image" Target="../media/image233.jpeg"/><Relationship Id="rId26" Type="http://schemas.openxmlformats.org/officeDocument/2006/relationships/image" Target="../media/image86.jpeg"/><Relationship Id="rId47" Type="http://schemas.openxmlformats.org/officeDocument/2006/relationships/image" Target="../media/image106.jpeg"/><Relationship Id="rId68" Type="http://schemas.openxmlformats.org/officeDocument/2006/relationships/image" Target="../media/image121.jpeg"/><Relationship Id="rId89" Type="http://schemas.openxmlformats.org/officeDocument/2006/relationships/image" Target="../media/image142.jpeg"/><Relationship Id="rId112" Type="http://schemas.openxmlformats.org/officeDocument/2006/relationships/image" Target="../media/image165.jpeg"/><Relationship Id="rId133" Type="http://schemas.openxmlformats.org/officeDocument/2006/relationships/image" Target="../media/image186.jpeg"/><Relationship Id="rId154" Type="http://schemas.openxmlformats.org/officeDocument/2006/relationships/image" Target="../media/image207.jpeg"/><Relationship Id="rId175" Type="http://schemas.openxmlformats.org/officeDocument/2006/relationships/image" Target="../media/image228.jpeg"/><Relationship Id="rId196" Type="http://schemas.openxmlformats.org/officeDocument/2006/relationships/image" Target="../media/image249.jpeg"/><Relationship Id="rId200" Type="http://schemas.openxmlformats.org/officeDocument/2006/relationships/image" Target="../media/image253.jpeg"/><Relationship Id="rId16" Type="http://schemas.openxmlformats.org/officeDocument/2006/relationships/image" Target="../media/image78.jpeg"/><Relationship Id="rId37" Type="http://schemas.openxmlformats.org/officeDocument/2006/relationships/image" Target="../media/image96.jpeg"/><Relationship Id="rId58" Type="http://schemas.openxmlformats.org/officeDocument/2006/relationships/image" Target="../media/image8.jpeg"/><Relationship Id="rId79" Type="http://schemas.openxmlformats.org/officeDocument/2006/relationships/image" Target="../media/image132.jpeg"/><Relationship Id="rId102" Type="http://schemas.openxmlformats.org/officeDocument/2006/relationships/image" Target="../media/image155.jpeg"/><Relationship Id="rId123" Type="http://schemas.openxmlformats.org/officeDocument/2006/relationships/image" Target="../media/image176.jpeg"/><Relationship Id="rId144" Type="http://schemas.openxmlformats.org/officeDocument/2006/relationships/image" Target="../media/image197.jpeg"/><Relationship Id="rId90" Type="http://schemas.openxmlformats.org/officeDocument/2006/relationships/image" Target="../media/image143.jpeg"/><Relationship Id="rId165" Type="http://schemas.openxmlformats.org/officeDocument/2006/relationships/image" Target="../media/image218.jpeg"/><Relationship Id="rId186" Type="http://schemas.openxmlformats.org/officeDocument/2006/relationships/image" Target="../media/image239.jpeg"/><Relationship Id="rId27" Type="http://schemas.openxmlformats.org/officeDocument/2006/relationships/image" Target="../media/image87.jpeg"/><Relationship Id="rId48" Type="http://schemas.openxmlformats.org/officeDocument/2006/relationships/image" Target="../media/image6.jpeg"/><Relationship Id="rId69" Type="http://schemas.openxmlformats.org/officeDocument/2006/relationships/image" Target="../media/image122.jpeg"/><Relationship Id="rId113" Type="http://schemas.openxmlformats.org/officeDocument/2006/relationships/image" Target="../media/image166.jpeg"/><Relationship Id="rId134" Type="http://schemas.openxmlformats.org/officeDocument/2006/relationships/image" Target="../media/image187.jpeg"/><Relationship Id="rId80" Type="http://schemas.openxmlformats.org/officeDocument/2006/relationships/image" Target="../media/image133.jpeg"/><Relationship Id="rId155" Type="http://schemas.openxmlformats.org/officeDocument/2006/relationships/image" Target="../media/image208.jpeg"/><Relationship Id="rId176" Type="http://schemas.openxmlformats.org/officeDocument/2006/relationships/image" Target="../media/image229.jpeg"/><Relationship Id="rId197" Type="http://schemas.openxmlformats.org/officeDocument/2006/relationships/image" Target="../media/image250.jpeg"/><Relationship Id="rId201" Type="http://schemas.openxmlformats.org/officeDocument/2006/relationships/image" Target="../media/image254.jpeg"/><Relationship Id="rId17" Type="http://schemas.openxmlformats.org/officeDocument/2006/relationships/image" Target="../media/image15.jpeg"/><Relationship Id="rId38" Type="http://schemas.openxmlformats.org/officeDocument/2006/relationships/image" Target="../media/image97.jpeg"/><Relationship Id="rId59" Type="http://schemas.openxmlformats.org/officeDocument/2006/relationships/image" Target="../media/image112.jpeg"/><Relationship Id="rId103" Type="http://schemas.openxmlformats.org/officeDocument/2006/relationships/image" Target="../media/image156.jpeg"/><Relationship Id="rId124" Type="http://schemas.openxmlformats.org/officeDocument/2006/relationships/image" Target="../media/image177.jpeg"/><Relationship Id="rId70" Type="http://schemas.openxmlformats.org/officeDocument/2006/relationships/image" Target="../media/image123.jpeg"/><Relationship Id="rId91" Type="http://schemas.openxmlformats.org/officeDocument/2006/relationships/image" Target="../media/image144.jpeg"/><Relationship Id="rId145" Type="http://schemas.openxmlformats.org/officeDocument/2006/relationships/image" Target="../media/image198.jpeg"/><Relationship Id="rId166" Type="http://schemas.openxmlformats.org/officeDocument/2006/relationships/image" Target="../media/image219.jpeg"/><Relationship Id="rId187" Type="http://schemas.openxmlformats.org/officeDocument/2006/relationships/image" Target="../media/image240.jpeg"/><Relationship Id="rId1" Type="http://schemas.openxmlformats.org/officeDocument/2006/relationships/image" Target="../media/image64.jpeg"/><Relationship Id="rId28" Type="http://schemas.openxmlformats.org/officeDocument/2006/relationships/image" Target="../media/image88.jpeg"/><Relationship Id="rId49" Type="http://schemas.openxmlformats.org/officeDocument/2006/relationships/image" Target="../media/image107.jpeg"/><Relationship Id="rId114" Type="http://schemas.openxmlformats.org/officeDocument/2006/relationships/image" Target="../media/image167.jpeg"/><Relationship Id="rId60" Type="http://schemas.openxmlformats.org/officeDocument/2006/relationships/image" Target="../media/image113.jpeg"/><Relationship Id="rId81" Type="http://schemas.openxmlformats.org/officeDocument/2006/relationships/image" Target="../media/image134.jpeg"/><Relationship Id="rId135" Type="http://schemas.openxmlformats.org/officeDocument/2006/relationships/image" Target="../media/image188.jpeg"/><Relationship Id="rId156" Type="http://schemas.openxmlformats.org/officeDocument/2006/relationships/image" Target="../media/image209.jpeg"/><Relationship Id="rId177" Type="http://schemas.openxmlformats.org/officeDocument/2006/relationships/image" Target="../media/image230.jpeg"/><Relationship Id="rId198" Type="http://schemas.openxmlformats.org/officeDocument/2006/relationships/image" Target="../media/image251.jpeg"/><Relationship Id="rId202" Type="http://schemas.openxmlformats.org/officeDocument/2006/relationships/image" Target="../media/image255.jpeg"/><Relationship Id="rId18" Type="http://schemas.openxmlformats.org/officeDocument/2006/relationships/image" Target="../media/image16.jpeg"/><Relationship Id="rId39" Type="http://schemas.openxmlformats.org/officeDocument/2006/relationships/image" Target="../media/image98.jpeg"/><Relationship Id="rId50" Type="http://schemas.openxmlformats.org/officeDocument/2006/relationships/image" Target="../media/image13.jpeg"/><Relationship Id="rId104" Type="http://schemas.openxmlformats.org/officeDocument/2006/relationships/image" Target="../media/image157.jpeg"/><Relationship Id="rId125" Type="http://schemas.openxmlformats.org/officeDocument/2006/relationships/image" Target="../media/image178.jpeg"/><Relationship Id="rId146" Type="http://schemas.openxmlformats.org/officeDocument/2006/relationships/image" Target="../media/image199.jpeg"/><Relationship Id="rId167" Type="http://schemas.openxmlformats.org/officeDocument/2006/relationships/image" Target="../media/image220.jpeg"/><Relationship Id="rId188" Type="http://schemas.openxmlformats.org/officeDocument/2006/relationships/image" Target="../media/image241.jpeg"/><Relationship Id="rId71" Type="http://schemas.openxmlformats.org/officeDocument/2006/relationships/image" Target="../media/image124.jpeg"/><Relationship Id="rId92" Type="http://schemas.openxmlformats.org/officeDocument/2006/relationships/image" Target="../media/image145.jpeg"/><Relationship Id="rId2" Type="http://schemas.openxmlformats.org/officeDocument/2006/relationships/image" Target="../media/image65.jpeg"/><Relationship Id="rId29" Type="http://schemas.openxmlformats.org/officeDocument/2006/relationships/image" Target="../media/image89.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63.jpeg"/><Relationship Id="rId7" Type="http://schemas.openxmlformats.org/officeDocument/2006/relationships/image" Target="../media/image267.png"/><Relationship Id="rId2" Type="http://schemas.openxmlformats.org/officeDocument/2006/relationships/image" Target="../media/image262.jpeg"/><Relationship Id="rId1" Type="http://schemas.openxmlformats.org/officeDocument/2006/relationships/image" Target="../media/image261.jpeg"/><Relationship Id="rId6" Type="http://schemas.openxmlformats.org/officeDocument/2006/relationships/image" Target="../media/image266.jpeg"/><Relationship Id="rId5" Type="http://schemas.openxmlformats.org/officeDocument/2006/relationships/image" Target="../media/image265.jpeg"/><Relationship Id="rId4" Type="http://schemas.openxmlformats.org/officeDocument/2006/relationships/image" Target="../media/image264.jpeg"/></Relationships>
</file>

<file path=xl/drawings/_rels/drawing7.xml.rels><?xml version="1.0" encoding="UTF-8" standalone="yes"?>
<Relationships xmlns="http://schemas.openxmlformats.org/package/2006/relationships"><Relationship Id="rId117" Type="http://schemas.openxmlformats.org/officeDocument/2006/relationships/image" Target="../media/image383.jpeg"/><Relationship Id="rId21" Type="http://schemas.openxmlformats.org/officeDocument/2006/relationships/image" Target="../media/image288.jpeg"/><Relationship Id="rId63" Type="http://schemas.openxmlformats.org/officeDocument/2006/relationships/image" Target="../media/image329.jpeg"/><Relationship Id="rId159" Type="http://schemas.openxmlformats.org/officeDocument/2006/relationships/image" Target="../media/image425.jpeg"/><Relationship Id="rId170" Type="http://schemas.openxmlformats.org/officeDocument/2006/relationships/image" Target="../media/image436.jpeg"/><Relationship Id="rId191" Type="http://schemas.openxmlformats.org/officeDocument/2006/relationships/image" Target="../media/image457.jpeg"/><Relationship Id="rId205" Type="http://schemas.openxmlformats.org/officeDocument/2006/relationships/image" Target="../media/image471.jpeg"/><Relationship Id="rId226" Type="http://schemas.openxmlformats.org/officeDocument/2006/relationships/image" Target="../media/image492.jpeg"/><Relationship Id="rId247" Type="http://schemas.openxmlformats.org/officeDocument/2006/relationships/image" Target="../media/image513.jpeg"/><Relationship Id="rId107" Type="http://schemas.openxmlformats.org/officeDocument/2006/relationships/image" Target="../media/image373.jpeg"/><Relationship Id="rId11" Type="http://schemas.openxmlformats.org/officeDocument/2006/relationships/image" Target="../media/image278.jpeg"/><Relationship Id="rId32" Type="http://schemas.openxmlformats.org/officeDocument/2006/relationships/image" Target="../media/image298.jpeg"/><Relationship Id="rId53" Type="http://schemas.openxmlformats.org/officeDocument/2006/relationships/image" Target="../media/image319.jpeg"/><Relationship Id="rId74" Type="http://schemas.openxmlformats.org/officeDocument/2006/relationships/image" Target="../media/image340.jpeg"/><Relationship Id="rId128" Type="http://schemas.openxmlformats.org/officeDocument/2006/relationships/image" Target="../media/image394.jpeg"/><Relationship Id="rId149" Type="http://schemas.openxmlformats.org/officeDocument/2006/relationships/image" Target="../media/image415.jpeg"/><Relationship Id="rId5" Type="http://schemas.openxmlformats.org/officeDocument/2006/relationships/image" Target="../media/image272.jpeg"/><Relationship Id="rId95" Type="http://schemas.openxmlformats.org/officeDocument/2006/relationships/image" Target="../media/image361.jpeg"/><Relationship Id="rId160" Type="http://schemas.openxmlformats.org/officeDocument/2006/relationships/image" Target="../media/image426.jpeg"/><Relationship Id="rId181" Type="http://schemas.openxmlformats.org/officeDocument/2006/relationships/image" Target="../media/image447.jpeg"/><Relationship Id="rId216" Type="http://schemas.openxmlformats.org/officeDocument/2006/relationships/image" Target="../media/image482.jpeg"/><Relationship Id="rId237" Type="http://schemas.openxmlformats.org/officeDocument/2006/relationships/image" Target="../media/image503.jpeg"/><Relationship Id="rId258" Type="http://schemas.openxmlformats.org/officeDocument/2006/relationships/image" Target="../media/image524.jpeg"/><Relationship Id="rId22" Type="http://schemas.openxmlformats.org/officeDocument/2006/relationships/image" Target="../media/image289.jpeg"/><Relationship Id="rId43" Type="http://schemas.openxmlformats.org/officeDocument/2006/relationships/image" Target="../media/image309.jpeg"/><Relationship Id="rId64" Type="http://schemas.openxmlformats.org/officeDocument/2006/relationships/image" Target="../media/image330.jpeg"/><Relationship Id="rId118" Type="http://schemas.openxmlformats.org/officeDocument/2006/relationships/image" Target="../media/image384.jpeg"/><Relationship Id="rId139" Type="http://schemas.openxmlformats.org/officeDocument/2006/relationships/image" Target="../media/image405.jpeg"/><Relationship Id="rId85" Type="http://schemas.openxmlformats.org/officeDocument/2006/relationships/image" Target="../media/image351.jpeg"/><Relationship Id="rId150" Type="http://schemas.openxmlformats.org/officeDocument/2006/relationships/image" Target="../media/image416.jpeg"/><Relationship Id="rId171" Type="http://schemas.openxmlformats.org/officeDocument/2006/relationships/image" Target="../media/image437.jpeg"/><Relationship Id="rId192" Type="http://schemas.openxmlformats.org/officeDocument/2006/relationships/image" Target="../media/image458.jpeg"/><Relationship Id="rId206" Type="http://schemas.openxmlformats.org/officeDocument/2006/relationships/image" Target="../media/image472.jpeg"/><Relationship Id="rId227" Type="http://schemas.openxmlformats.org/officeDocument/2006/relationships/image" Target="../media/image493.jpeg"/><Relationship Id="rId248" Type="http://schemas.openxmlformats.org/officeDocument/2006/relationships/image" Target="../media/image514.jpeg"/><Relationship Id="rId12" Type="http://schemas.openxmlformats.org/officeDocument/2006/relationships/image" Target="../media/image279.jpeg"/><Relationship Id="rId33" Type="http://schemas.openxmlformats.org/officeDocument/2006/relationships/image" Target="../media/image299.jpeg"/><Relationship Id="rId108" Type="http://schemas.openxmlformats.org/officeDocument/2006/relationships/image" Target="../media/image374.jpeg"/><Relationship Id="rId129" Type="http://schemas.openxmlformats.org/officeDocument/2006/relationships/image" Target="../media/image395.jpeg"/><Relationship Id="rId54" Type="http://schemas.openxmlformats.org/officeDocument/2006/relationships/image" Target="../media/image320.jpeg"/><Relationship Id="rId75" Type="http://schemas.openxmlformats.org/officeDocument/2006/relationships/image" Target="../media/image341.jpeg"/><Relationship Id="rId96" Type="http://schemas.openxmlformats.org/officeDocument/2006/relationships/image" Target="../media/image362.jpeg"/><Relationship Id="rId140" Type="http://schemas.openxmlformats.org/officeDocument/2006/relationships/image" Target="../media/image406.jpeg"/><Relationship Id="rId161" Type="http://schemas.openxmlformats.org/officeDocument/2006/relationships/image" Target="../media/image427.jpeg"/><Relationship Id="rId182" Type="http://schemas.openxmlformats.org/officeDocument/2006/relationships/image" Target="../media/image448.jpeg"/><Relationship Id="rId217" Type="http://schemas.openxmlformats.org/officeDocument/2006/relationships/image" Target="../media/image483.jpeg"/><Relationship Id="rId6" Type="http://schemas.openxmlformats.org/officeDocument/2006/relationships/image" Target="../media/image273.jpeg"/><Relationship Id="rId238" Type="http://schemas.openxmlformats.org/officeDocument/2006/relationships/image" Target="../media/image504.jpeg"/><Relationship Id="rId259" Type="http://schemas.openxmlformats.org/officeDocument/2006/relationships/image" Target="../media/image525.jpeg"/><Relationship Id="rId23" Type="http://schemas.openxmlformats.org/officeDocument/2006/relationships/image" Target="../media/image33.jpeg"/><Relationship Id="rId119" Type="http://schemas.openxmlformats.org/officeDocument/2006/relationships/image" Target="../media/image385.jpeg"/><Relationship Id="rId44" Type="http://schemas.openxmlformats.org/officeDocument/2006/relationships/image" Target="../media/image310.jpeg"/><Relationship Id="rId65" Type="http://schemas.openxmlformats.org/officeDocument/2006/relationships/image" Target="../media/image331.jpeg"/><Relationship Id="rId86" Type="http://schemas.openxmlformats.org/officeDocument/2006/relationships/image" Target="../media/image352.jpeg"/><Relationship Id="rId130" Type="http://schemas.openxmlformats.org/officeDocument/2006/relationships/image" Target="../media/image396.jpeg"/><Relationship Id="rId151" Type="http://schemas.openxmlformats.org/officeDocument/2006/relationships/image" Target="../media/image417.jpeg"/><Relationship Id="rId172" Type="http://schemas.openxmlformats.org/officeDocument/2006/relationships/image" Target="../media/image438.jpeg"/><Relationship Id="rId193" Type="http://schemas.openxmlformats.org/officeDocument/2006/relationships/image" Target="../media/image459.jpeg"/><Relationship Id="rId207" Type="http://schemas.openxmlformats.org/officeDocument/2006/relationships/image" Target="../media/image473.jpeg"/><Relationship Id="rId228" Type="http://schemas.openxmlformats.org/officeDocument/2006/relationships/image" Target="../media/image494.jpeg"/><Relationship Id="rId249" Type="http://schemas.openxmlformats.org/officeDocument/2006/relationships/image" Target="../media/image515.jpeg"/><Relationship Id="rId13" Type="http://schemas.openxmlformats.org/officeDocument/2006/relationships/image" Target="../media/image280.jpeg"/><Relationship Id="rId109" Type="http://schemas.openxmlformats.org/officeDocument/2006/relationships/image" Target="../media/image375.jpeg"/><Relationship Id="rId260" Type="http://schemas.openxmlformats.org/officeDocument/2006/relationships/image" Target="../media/image526.jpeg"/><Relationship Id="rId34" Type="http://schemas.openxmlformats.org/officeDocument/2006/relationships/image" Target="../media/image300.jpeg"/><Relationship Id="rId55" Type="http://schemas.openxmlformats.org/officeDocument/2006/relationships/image" Target="../media/image321.jpeg"/><Relationship Id="rId76" Type="http://schemas.openxmlformats.org/officeDocument/2006/relationships/image" Target="../media/image342.jpeg"/><Relationship Id="rId97" Type="http://schemas.openxmlformats.org/officeDocument/2006/relationships/image" Target="../media/image363.jpeg"/><Relationship Id="rId120" Type="http://schemas.openxmlformats.org/officeDocument/2006/relationships/image" Target="../media/image386.jpeg"/><Relationship Id="rId141" Type="http://schemas.openxmlformats.org/officeDocument/2006/relationships/image" Target="../media/image407.jpeg"/><Relationship Id="rId7" Type="http://schemas.openxmlformats.org/officeDocument/2006/relationships/image" Target="../media/image274.jpeg"/><Relationship Id="rId162" Type="http://schemas.openxmlformats.org/officeDocument/2006/relationships/image" Target="../media/image428.jpeg"/><Relationship Id="rId183" Type="http://schemas.openxmlformats.org/officeDocument/2006/relationships/image" Target="../media/image449.jpeg"/><Relationship Id="rId218" Type="http://schemas.openxmlformats.org/officeDocument/2006/relationships/image" Target="../media/image484.jpeg"/><Relationship Id="rId239" Type="http://schemas.openxmlformats.org/officeDocument/2006/relationships/image" Target="../media/image505.jpeg"/><Relationship Id="rId250" Type="http://schemas.openxmlformats.org/officeDocument/2006/relationships/image" Target="../media/image516.jpeg"/><Relationship Id="rId24" Type="http://schemas.openxmlformats.org/officeDocument/2006/relationships/image" Target="../media/image290.jpeg"/><Relationship Id="rId45" Type="http://schemas.openxmlformats.org/officeDocument/2006/relationships/image" Target="../media/image311.jpeg"/><Relationship Id="rId66" Type="http://schemas.openxmlformats.org/officeDocument/2006/relationships/image" Target="../media/image332.jpeg"/><Relationship Id="rId87" Type="http://schemas.openxmlformats.org/officeDocument/2006/relationships/image" Target="../media/image353.jpeg"/><Relationship Id="rId110" Type="http://schemas.openxmlformats.org/officeDocument/2006/relationships/image" Target="../media/image376.jpeg"/><Relationship Id="rId131" Type="http://schemas.openxmlformats.org/officeDocument/2006/relationships/image" Target="../media/image397.jpeg"/><Relationship Id="rId152" Type="http://schemas.openxmlformats.org/officeDocument/2006/relationships/image" Target="../media/image418.jpeg"/><Relationship Id="rId173" Type="http://schemas.openxmlformats.org/officeDocument/2006/relationships/image" Target="../media/image439.jpeg"/><Relationship Id="rId194" Type="http://schemas.openxmlformats.org/officeDocument/2006/relationships/image" Target="../media/image460.jpeg"/><Relationship Id="rId208" Type="http://schemas.openxmlformats.org/officeDocument/2006/relationships/image" Target="../media/image474.jpeg"/><Relationship Id="rId229" Type="http://schemas.openxmlformats.org/officeDocument/2006/relationships/image" Target="../media/image495.jpeg"/><Relationship Id="rId240" Type="http://schemas.openxmlformats.org/officeDocument/2006/relationships/image" Target="../media/image506.jpeg"/><Relationship Id="rId261" Type="http://schemas.openxmlformats.org/officeDocument/2006/relationships/image" Target="../media/image527.jpeg"/><Relationship Id="rId14" Type="http://schemas.openxmlformats.org/officeDocument/2006/relationships/image" Target="../media/image281.jpeg"/><Relationship Id="rId35" Type="http://schemas.openxmlformats.org/officeDocument/2006/relationships/image" Target="../media/image301.jpeg"/><Relationship Id="rId56" Type="http://schemas.openxmlformats.org/officeDocument/2006/relationships/image" Target="../media/image322.jpeg"/><Relationship Id="rId77" Type="http://schemas.openxmlformats.org/officeDocument/2006/relationships/image" Target="../media/image343.jpeg"/><Relationship Id="rId100" Type="http://schemas.openxmlformats.org/officeDocument/2006/relationships/image" Target="../media/image366.jpeg"/><Relationship Id="rId8" Type="http://schemas.openxmlformats.org/officeDocument/2006/relationships/image" Target="../media/image275.jpeg"/><Relationship Id="rId98" Type="http://schemas.openxmlformats.org/officeDocument/2006/relationships/image" Target="../media/image364.jpeg"/><Relationship Id="rId121" Type="http://schemas.openxmlformats.org/officeDocument/2006/relationships/image" Target="../media/image387.jpeg"/><Relationship Id="rId142" Type="http://schemas.openxmlformats.org/officeDocument/2006/relationships/image" Target="../media/image408.jpeg"/><Relationship Id="rId163" Type="http://schemas.openxmlformats.org/officeDocument/2006/relationships/image" Target="../media/image429.jpeg"/><Relationship Id="rId184" Type="http://schemas.openxmlformats.org/officeDocument/2006/relationships/image" Target="../media/image450.jpeg"/><Relationship Id="rId219" Type="http://schemas.openxmlformats.org/officeDocument/2006/relationships/image" Target="../media/image485.jpeg"/><Relationship Id="rId230" Type="http://schemas.openxmlformats.org/officeDocument/2006/relationships/image" Target="../media/image496.jpeg"/><Relationship Id="rId251" Type="http://schemas.openxmlformats.org/officeDocument/2006/relationships/image" Target="../media/image517.jpeg"/><Relationship Id="rId25" Type="http://schemas.openxmlformats.org/officeDocument/2006/relationships/image" Target="../media/image291.jpeg"/><Relationship Id="rId46" Type="http://schemas.openxmlformats.org/officeDocument/2006/relationships/image" Target="../media/image312.jpeg"/><Relationship Id="rId67" Type="http://schemas.openxmlformats.org/officeDocument/2006/relationships/image" Target="../media/image333.jpeg"/><Relationship Id="rId88" Type="http://schemas.openxmlformats.org/officeDocument/2006/relationships/image" Target="../media/image354.jpeg"/><Relationship Id="rId111" Type="http://schemas.openxmlformats.org/officeDocument/2006/relationships/image" Target="../media/image377.jpeg"/><Relationship Id="rId132" Type="http://schemas.openxmlformats.org/officeDocument/2006/relationships/image" Target="../media/image398.jpeg"/><Relationship Id="rId153" Type="http://schemas.openxmlformats.org/officeDocument/2006/relationships/image" Target="../media/image419.jpeg"/><Relationship Id="rId174" Type="http://schemas.openxmlformats.org/officeDocument/2006/relationships/image" Target="../media/image440.jpeg"/><Relationship Id="rId195" Type="http://schemas.openxmlformats.org/officeDocument/2006/relationships/image" Target="../media/image461.jpeg"/><Relationship Id="rId209" Type="http://schemas.openxmlformats.org/officeDocument/2006/relationships/image" Target="../media/image475.jpeg"/><Relationship Id="rId220" Type="http://schemas.openxmlformats.org/officeDocument/2006/relationships/image" Target="../media/image486.jpeg"/><Relationship Id="rId241" Type="http://schemas.openxmlformats.org/officeDocument/2006/relationships/image" Target="../media/image507.jpeg"/><Relationship Id="rId15" Type="http://schemas.openxmlformats.org/officeDocument/2006/relationships/image" Target="../media/image282.jpeg"/><Relationship Id="rId36" Type="http://schemas.openxmlformats.org/officeDocument/2006/relationships/image" Target="../media/image302.jpeg"/><Relationship Id="rId57" Type="http://schemas.openxmlformats.org/officeDocument/2006/relationships/image" Target="../media/image323.jpeg"/><Relationship Id="rId78" Type="http://schemas.openxmlformats.org/officeDocument/2006/relationships/image" Target="../media/image344.jpeg"/><Relationship Id="rId99" Type="http://schemas.openxmlformats.org/officeDocument/2006/relationships/image" Target="../media/image365.jpeg"/><Relationship Id="rId101" Type="http://schemas.openxmlformats.org/officeDocument/2006/relationships/image" Target="../media/image367.jpeg"/><Relationship Id="rId122" Type="http://schemas.openxmlformats.org/officeDocument/2006/relationships/image" Target="../media/image388.jpeg"/><Relationship Id="rId143" Type="http://schemas.openxmlformats.org/officeDocument/2006/relationships/image" Target="../media/image409.jpeg"/><Relationship Id="rId164" Type="http://schemas.openxmlformats.org/officeDocument/2006/relationships/image" Target="../media/image430.jpeg"/><Relationship Id="rId185" Type="http://schemas.openxmlformats.org/officeDocument/2006/relationships/image" Target="../media/image451.jpeg"/><Relationship Id="rId9" Type="http://schemas.openxmlformats.org/officeDocument/2006/relationships/image" Target="../media/image276.jpeg"/><Relationship Id="rId210" Type="http://schemas.openxmlformats.org/officeDocument/2006/relationships/image" Target="../media/image476.jpeg"/><Relationship Id="rId26" Type="http://schemas.openxmlformats.org/officeDocument/2006/relationships/image" Target="../media/image292.jpeg"/><Relationship Id="rId231" Type="http://schemas.openxmlformats.org/officeDocument/2006/relationships/image" Target="../media/image497.jpeg"/><Relationship Id="rId252" Type="http://schemas.openxmlformats.org/officeDocument/2006/relationships/image" Target="../media/image518.jpeg"/><Relationship Id="rId47" Type="http://schemas.openxmlformats.org/officeDocument/2006/relationships/image" Target="../media/image313.jpeg"/><Relationship Id="rId68" Type="http://schemas.openxmlformats.org/officeDocument/2006/relationships/image" Target="../media/image334.jpeg"/><Relationship Id="rId89" Type="http://schemas.openxmlformats.org/officeDocument/2006/relationships/image" Target="../media/image355.jpeg"/><Relationship Id="rId112" Type="http://schemas.openxmlformats.org/officeDocument/2006/relationships/image" Target="../media/image378.jpeg"/><Relationship Id="rId133" Type="http://schemas.openxmlformats.org/officeDocument/2006/relationships/image" Target="../media/image399.jpeg"/><Relationship Id="rId154" Type="http://schemas.openxmlformats.org/officeDocument/2006/relationships/image" Target="../media/image420.jpeg"/><Relationship Id="rId175" Type="http://schemas.openxmlformats.org/officeDocument/2006/relationships/image" Target="../media/image441.jpeg"/><Relationship Id="rId196" Type="http://schemas.openxmlformats.org/officeDocument/2006/relationships/image" Target="../media/image462.jpeg"/><Relationship Id="rId200" Type="http://schemas.openxmlformats.org/officeDocument/2006/relationships/image" Target="../media/image466.jpeg"/><Relationship Id="rId16" Type="http://schemas.openxmlformats.org/officeDocument/2006/relationships/image" Target="../media/image283.jpeg"/><Relationship Id="rId221" Type="http://schemas.openxmlformats.org/officeDocument/2006/relationships/image" Target="../media/image487.jpeg"/><Relationship Id="rId242" Type="http://schemas.openxmlformats.org/officeDocument/2006/relationships/image" Target="../media/image508.jpeg"/><Relationship Id="rId37" Type="http://schemas.openxmlformats.org/officeDocument/2006/relationships/image" Target="../media/image303.jpeg"/><Relationship Id="rId58" Type="http://schemas.openxmlformats.org/officeDocument/2006/relationships/image" Target="../media/image324.jpeg"/><Relationship Id="rId79" Type="http://schemas.openxmlformats.org/officeDocument/2006/relationships/image" Target="../media/image345.jpeg"/><Relationship Id="rId102" Type="http://schemas.openxmlformats.org/officeDocument/2006/relationships/image" Target="../media/image368.jpeg"/><Relationship Id="rId123" Type="http://schemas.openxmlformats.org/officeDocument/2006/relationships/image" Target="../media/image389.jpeg"/><Relationship Id="rId144" Type="http://schemas.openxmlformats.org/officeDocument/2006/relationships/image" Target="../media/image410.jpeg"/><Relationship Id="rId90" Type="http://schemas.openxmlformats.org/officeDocument/2006/relationships/image" Target="../media/image356.jpeg"/><Relationship Id="rId165" Type="http://schemas.openxmlformats.org/officeDocument/2006/relationships/image" Target="../media/image431.jpeg"/><Relationship Id="rId186" Type="http://schemas.openxmlformats.org/officeDocument/2006/relationships/image" Target="../media/image452.jpeg"/><Relationship Id="rId211" Type="http://schemas.openxmlformats.org/officeDocument/2006/relationships/image" Target="../media/image477.jpeg"/><Relationship Id="rId232" Type="http://schemas.openxmlformats.org/officeDocument/2006/relationships/image" Target="../media/image498.jpeg"/><Relationship Id="rId253" Type="http://schemas.openxmlformats.org/officeDocument/2006/relationships/image" Target="../media/image519.jpeg"/><Relationship Id="rId27" Type="http://schemas.openxmlformats.org/officeDocument/2006/relationships/image" Target="../media/image293.jpeg"/><Relationship Id="rId48" Type="http://schemas.openxmlformats.org/officeDocument/2006/relationships/image" Target="../media/image314.jpeg"/><Relationship Id="rId69" Type="http://schemas.openxmlformats.org/officeDocument/2006/relationships/image" Target="../media/image335.jpeg"/><Relationship Id="rId113" Type="http://schemas.openxmlformats.org/officeDocument/2006/relationships/image" Target="../media/image379.jpeg"/><Relationship Id="rId134" Type="http://schemas.openxmlformats.org/officeDocument/2006/relationships/image" Target="../media/image400.jpeg"/><Relationship Id="rId80" Type="http://schemas.openxmlformats.org/officeDocument/2006/relationships/image" Target="../media/image346.jpeg"/><Relationship Id="rId155" Type="http://schemas.openxmlformats.org/officeDocument/2006/relationships/image" Target="../media/image421.jpeg"/><Relationship Id="rId176" Type="http://schemas.openxmlformats.org/officeDocument/2006/relationships/image" Target="../media/image442.jpeg"/><Relationship Id="rId197" Type="http://schemas.openxmlformats.org/officeDocument/2006/relationships/image" Target="../media/image463.jpeg"/><Relationship Id="rId201" Type="http://schemas.openxmlformats.org/officeDocument/2006/relationships/image" Target="../media/image467.jpeg"/><Relationship Id="rId222" Type="http://schemas.openxmlformats.org/officeDocument/2006/relationships/image" Target="../media/image488.jpeg"/><Relationship Id="rId243" Type="http://schemas.openxmlformats.org/officeDocument/2006/relationships/image" Target="../media/image509.jpeg"/><Relationship Id="rId17" Type="http://schemas.openxmlformats.org/officeDocument/2006/relationships/image" Target="../media/image284.jpeg"/><Relationship Id="rId38" Type="http://schemas.openxmlformats.org/officeDocument/2006/relationships/image" Target="../media/image304.jpeg"/><Relationship Id="rId59" Type="http://schemas.openxmlformats.org/officeDocument/2006/relationships/image" Target="../media/image325.jpeg"/><Relationship Id="rId103" Type="http://schemas.openxmlformats.org/officeDocument/2006/relationships/image" Target="../media/image369.jpeg"/><Relationship Id="rId124" Type="http://schemas.openxmlformats.org/officeDocument/2006/relationships/image" Target="../media/image390.jpeg"/><Relationship Id="rId70" Type="http://schemas.openxmlformats.org/officeDocument/2006/relationships/image" Target="../media/image336.jpeg"/><Relationship Id="rId91" Type="http://schemas.openxmlformats.org/officeDocument/2006/relationships/image" Target="../media/image357.jpeg"/><Relationship Id="rId145" Type="http://schemas.openxmlformats.org/officeDocument/2006/relationships/image" Target="../media/image411.jpeg"/><Relationship Id="rId166" Type="http://schemas.openxmlformats.org/officeDocument/2006/relationships/image" Target="../media/image432.jpeg"/><Relationship Id="rId187" Type="http://schemas.openxmlformats.org/officeDocument/2006/relationships/image" Target="../media/image453.jpeg"/><Relationship Id="rId1" Type="http://schemas.openxmlformats.org/officeDocument/2006/relationships/image" Target="../media/image268.jpeg"/><Relationship Id="rId212" Type="http://schemas.openxmlformats.org/officeDocument/2006/relationships/image" Target="../media/image478.jpeg"/><Relationship Id="rId233" Type="http://schemas.openxmlformats.org/officeDocument/2006/relationships/image" Target="../media/image499.jpeg"/><Relationship Id="rId254" Type="http://schemas.openxmlformats.org/officeDocument/2006/relationships/image" Target="../media/image520.jpeg"/><Relationship Id="rId28" Type="http://schemas.openxmlformats.org/officeDocument/2006/relationships/image" Target="../media/image294.jpeg"/><Relationship Id="rId49" Type="http://schemas.openxmlformats.org/officeDocument/2006/relationships/image" Target="../media/image315.jpeg"/><Relationship Id="rId114" Type="http://schemas.openxmlformats.org/officeDocument/2006/relationships/image" Target="../media/image380.jpeg"/><Relationship Id="rId60" Type="http://schemas.openxmlformats.org/officeDocument/2006/relationships/image" Target="../media/image326.jpeg"/><Relationship Id="rId81" Type="http://schemas.openxmlformats.org/officeDocument/2006/relationships/image" Target="../media/image347.jpeg"/><Relationship Id="rId135" Type="http://schemas.openxmlformats.org/officeDocument/2006/relationships/image" Target="../media/image401.jpeg"/><Relationship Id="rId156" Type="http://schemas.openxmlformats.org/officeDocument/2006/relationships/image" Target="../media/image422.jpeg"/><Relationship Id="rId177" Type="http://schemas.openxmlformats.org/officeDocument/2006/relationships/image" Target="../media/image443.jpeg"/><Relationship Id="rId198" Type="http://schemas.openxmlformats.org/officeDocument/2006/relationships/image" Target="../media/image464.jpeg"/><Relationship Id="rId202" Type="http://schemas.openxmlformats.org/officeDocument/2006/relationships/image" Target="../media/image468.jpeg"/><Relationship Id="rId223" Type="http://schemas.openxmlformats.org/officeDocument/2006/relationships/image" Target="../media/image489.jpeg"/><Relationship Id="rId244" Type="http://schemas.openxmlformats.org/officeDocument/2006/relationships/image" Target="../media/image510.jpeg"/><Relationship Id="rId18" Type="http://schemas.openxmlformats.org/officeDocument/2006/relationships/image" Target="../media/image285.jpeg"/><Relationship Id="rId39" Type="http://schemas.openxmlformats.org/officeDocument/2006/relationships/image" Target="../media/image305.jpeg"/><Relationship Id="rId50" Type="http://schemas.openxmlformats.org/officeDocument/2006/relationships/image" Target="../media/image316.jpeg"/><Relationship Id="rId104" Type="http://schemas.openxmlformats.org/officeDocument/2006/relationships/image" Target="../media/image370.jpeg"/><Relationship Id="rId125" Type="http://schemas.openxmlformats.org/officeDocument/2006/relationships/image" Target="../media/image391.jpeg"/><Relationship Id="rId146" Type="http://schemas.openxmlformats.org/officeDocument/2006/relationships/image" Target="../media/image412.jpeg"/><Relationship Id="rId167" Type="http://schemas.openxmlformats.org/officeDocument/2006/relationships/image" Target="../media/image433.jpeg"/><Relationship Id="rId188" Type="http://schemas.openxmlformats.org/officeDocument/2006/relationships/image" Target="../media/image454.jpeg"/><Relationship Id="rId71" Type="http://schemas.openxmlformats.org/officeDocument/2006/relationships/image" Target="../media/image337.jpeg"/><Relationship Id="rId92" Type="http://schemas.openxmlformats.org/officeDocument/2006/relationships/image" Target="../media/image358.jpeg"/><Relationship Id="rId213" Type="http://schemas.openxmlformats.org/officeDocument/2006/relationships/image" Target="../media/image479.jpeg"/><Relationship Id="rId234" Type="http://schemas.openxmlformats.org/officeDocument/2006/relationships/image" Target="../media/image500.jpeg"/><Relationship Id="rId2" Type="http://schemas.openxmlformats.org/officeDocument/2006/relationships/image" Target="../media/image269.jpeg"/><Relationship Id="rId29" Type="http://schemas.openxmlformats.org/officeDocument/2006/relationships/image" Target="../media/image295.jpeg"/><Relationship Id="rId255" Type="http://schemas.openxmlformats.org/officeDocument/2006/relationships/image" Target="../media/image521.jpeg"/><Relationship Id="rId40" Type="http://schemas.openxmlformats.org/officeDocument/2006/relationships/image" Target="../media/image306.jpeg"/><Relationship Id="rId115" Type="http://schemas.openxmlformats.org/officeDocument/2006/relationships/image" Target="../media/image381.jpeg"/><Relationship Id="rId136" Type="http://schemas.openxmlformats.org/officeDocument/2006/relationships/image" Target="../media/image402.jpeg"/><Relationship Id="rId157" Type="http://schemas.openxmlformats.org/officeDocument/2006/relationships/image" Target="../media/image423.jpeg"/><Relationship Id="rId178" Type="http://schemas.openxmlformats.org/officeDocument/2006/relationships/image" Target="../media/image444.jpeg"/><Relationship Id="rId61" Type="http://schemas.openxmlformats.org/officeDocument/2006/relationships/image" Target="../media/image327.jpeg"/><Relationship Id="rId82" Type="http://schemas.openxmlformats.org/officeDocument/2006/relationships/image" Target="../media/image348.jpeg"/><Relationship Id="rId199" Type="http://schemas.openxmlformats.org/officeDocument/2006/relationships/image" Target="../media/image465.jpeg"/><Relationship Id="rId203" Type="http://schemas.openxmlformats.org/officeDocument/2006/relationships/image" Target="../media/image469.jpeg"/><Relationship Id="rId19" Type="http://schemas.openxmlformats.org/officeDocument/2006/relationships/image" Target="../media/image286.jpeg"/><Relationship Id="rId224" Type="http://schemas.openxmlformats.org/officeDocument/2006/relationships/image" Target="../media/image490.jpeg"/><Relationship Id="rId245" Type="http://schemas.openxmlformats.org/officeDocument/2006/relationships/image" Target="../media/image511.jpeg"/><Relationship Id="rId30" Type="http://schemas.openxmlformats.org/officeDocument/2006/relationships/image" Target="../media/image296.jpeg"/><Relationship Id="rId105" Type="http://schemas.openxmlformats.org/officeDocument/2006/relationships/image" Target="../media/image371.jpeg"/><Relationship Id="rId126" Type="http://schemas.openxmlformats.org/officeDocument/2006/relationships/image" Target="../media/image392.jpeg"/><Relationship Id="rId147" Type="http://schemas.openxmlformats.org/officeDocument/2006/relationships/image" Target="../media/image413.jpeg"/><Relationship Id="rId168" Type="http://schemas.openxmlformats.org/officeDocument/2006/relationships/image" Target="../media/image434.jpeg"/><Relationship Id="rId51" Type="http://schemas.openxmlformats.org/officeDocument/2006/relationships/image" Target="../media/image317.jpeg"/><Relationship Id="rId72" Type="http://schemas.openxmlformats.org/officeDocument/2006/relationships/image" Target="../media/image338.jpeg"/><Relationship Id="rId93" Type="http://schemas.openxmlformats.org/officeDocument/2006/relationships/image" Target="../media/image359.jpeg"/><Relationship Id="rId189" Type="http://schemas.openxmlformats.org/officeDocument/2006/relationships/image" Target="../media/image455.jpeg"/><Relationship Id="rId3" Type="http://schemas.openxmlformats.org/officeDocument/2006/relationships/image" Target="../media/image270.jpeg"/><Relationship Id="rId214" Type="http://schemas.openxmlformats.org/officeDocument/2006/relationships/image" Target="../media/image480.jpeg"/><Relationship Id="rId235" Type="http://schemas.openxmlformats.org/officeDocument/2006/relationships/image" Target="../media/image501.jpeg"/><Relationship Id="rId256" Type="http://schemas.openxmlformats.org/officeDocument/2006/relationships/image" Target="../media/image522.jpeg"/><Relationship Id="rId116" Type="http://schemas.openxmlformats.org/officeDocument/2006/relationships/image" Target="../media/image382.jpeg"/><Relationship Id="rId137" Type="http://schemas.openxmlformats.org/officeDocument/2006/relationships/image" Target="../media/image403.jpeg"/><Relationship Id="rId158" Type="http://schemas.openxmlformats.org/officeDocument/2006/relationships/image" Target="../media/image424.jpeg"/><Relationship Id="rId20" Type="http://schemas.openxmlformats.org/officeDocument/2006/relationships/image" Target="../media/image287.jpeg"/><Relationship Id="rId41" Type="http://schemas.openxmlformats.org/officeDocument/2006/relationships/image" Target="../media/image307.jpeg"/><Relationship Id="rId62" Type="http://schemas.openxmlformats.org/officeDocument/2006/relationships/image" Target="../media/image328.jpeg"/><Relationship Id="rId83" Type="http://schemas.openxmlformats.org/officeDocument/2006/relationships/image" Target="../media/image349.jpeg"/><Relationship Id="rId179" Type="http://schemas.openxmlformats.org/officeDocument/2006/relationships/image" Target="../media/image445.jpeg"/><Relationship Id="rId190" Type="http://schemas.openxmlformats.org/officeDocument/2006/relationships/image" Target="../media/image456.jpeg"/><Relationship Id="rId204" Type="http://schemas.openxmlformats.org/officeDocument/2006/relationships/image" Target="../media/image470.jpeg"/><Relationship Id="rId225" Type="http://schemas.openxmlformats.org/officeDocument/2006/relationships/image" Target="../media/image491.jpeg"/><Relationship Id="rId246" Type="http://schemas.openxmlformats.org/officeDocument/2006/relationships/image" Target="../media/image512.jpeg"/><Relationship Id="rId106" Type="http://schemas.openxmlformats.org/officeDocument/2006/relationships/image" Target="../media/image372.jpeg"/><Relationship Id="rId127" Type="http://schemas.openxmlformats.org/officeDocument/2006/relationships/image" Target="../media/image393.jpeg"/><Relationship Id="rId10" Type="http://schemas.openxmlformats.org/officeDocument/2006/relationships/image" Target="../media/image277.jpeg"/><Relationship Id="rId31" Type="http://schemas.openxmlformats.org/officeDocument/2006/relationships/image" Target="../media/image297.jpeg"/><Relationship Id="rId52" Type="http://schemas.openxmlformats.org/officeDocument/2006/relationships/image" Target="../media/image318.jpeg"/><Relationship Id="rId73" Type="http://schemas.openxmlformats.org/officeDocument/2006/relationships/image" Target="../media/image339.jpeg"/><Relationship Id="rId94" Type="http://schemas.openxmlformats.org/officeDocument/2006/relationships/image" Target="../media/image360.jpeg"/><Relationship Id="rId148" Type="http://schemas.openxmlformats.org/officeDocument/2006/relationships/image" Target="../media/image414.jpeg"/><Relationship Id="rId169" Type="http://schemas.openxmlformats.org/officeDocument/2006/relationships/image" Target="../media/image435.jpeg"/><Relationship Id="rId4" Type="http://schemas.openxmlformats.org/officeDocument/2006/relationships/image" Target="../media/image271.jpeg"/><Relationship Id="rId180" Type="http://schemas.openxmlformats.org/officeDocument/2006/relationships/image" Target="../media/image446.jpeg"/><Relationship Id="rId215" Type="http://schemas.openxmlformats.org/officeDocument/2006/relationships/image" Target="../media/image481.jpeg"/><Relationship Id="rId236" Type="http://schemas.openxmlformats.org/officeDocument/2006/relationships/image" Target="../media/image502.jpeg"/><Relationship Id="rId257" Type="http://schemas.openxmlformats.org/officeDocument/2006/relationships/image" Target="../media/image523.jpeg"/><Relationship Id="rId42" Type="http://schemas.openxmlformats.org/officeDocument/2006/relationships/image" Target="../media/image308.jpeg"/><Relationship Id="rId84" Type="http://schemas.openxmlformats.org/officeDocument/2006/relationships/image" Target="../media/image350.jpeg"/><Relationship Id="rId138" Type="http://schemas.openxmlformats.org/officeDocument/2006/relationships/image" Target="../media/image404.jpeg"/></Relationships>
</file>

<file path=xl/drawings/_rels/drawing8.xml.rels><?xml version="1.0" encoding="UTF-8" standalone="yes"?>
<Relationships xmlns="http://schemas.openxmlformats.org/package/2006/relationships"><Relationship Id="rId26" Type="http://schemas.openxmlformats.org/officeDocument/2006/relationships/image" Target="../media/image57.jpeg"/><Relationship Id="rId117" Type="http://schemas.openxmlformats.org/officeDocument/2006/relationships/image" Target="../media/image637.jpeg"/><Relationship Id="rId21" Type="http://schemas.openxmlformats.org/officeDocument/2006/relationships/image" Target="../media/image548.jpeg"/><Relationship Id="rId42" Type="http://schemas.openxmlformats.org/officeDocument/2006/relationships/image" Target="../media/image566.png"/><Relationship Id="rId47" Type="http://schemas.openxmlformats.org/officeDocument/2006/relationships/image" Target="../media/image571.png"/><Relationship Id="rId63" Type="http://schemas.openxmlformats.org/officeDocument/2006/relationships/image" Target="../media/image587.png"/><Relationship Id="rId68" Type="http://schemas.openxmlformats.org/officeDocument/2006/relationships/image" Target="../media/image592.png"/><Relationship Id="rId84" Type="http://schemas.openxmlformats.org/officeDocument/2006/relationships/image" Target="../media/image605.jpeg"/><Relationship Id="rId89" Type="http://schemas.openxmlformats.org/officeDocument/2006/relationships/image" Target="../media/image610.jpeg"/><Relationship Id="rId112" Type="http://schemas.openxmlformats.org/officeDocument/2006/relationships/image" Target="../media/image633.jpeg"/><Relationship Id="rId16" Type="http://schemas.openxmlformats.org/officeDocument/2006/relationships/image" Target="../media/image543.jpeg"/><Relationship Id="rId107" Type="http://schemas.openxmlformats.org/officeDocument/2006/relationships/image" Target="../media/image628.jpeg"/><Relationship Id="rId11" Type="http://schemas.openxmlformats.org/officeDocument/2006/relationships/image" Target="../media/image538.jpeg"/><Relationship Id="rId32" Type="http://schemas.openxmlformats.org/officeDocument/2006/relationships/image" Target="../media/image557.jpeg"/><Relationship Id="rId37" Type="http://schemas.openxmlformats.org/officeDocument/2006/relationships/image" Target="../media/image562.jpeg"/><Relationship Id="rId53" Type="http://schemas.openxmlformats.org/officeDocument/2006/relationships/image" Target="../media/image577.png"/><Relationship Id="rId58" Type="http://schemas.openxmlformats.org/officeDocument/2006/relationships/image" Target="../media/image582.png"/><Relationship Id="rId74" Type="http://schemas.openxmlformats.org/officeDocument/2006/relationships/image" Target="../media/image55.png"/><Relationship Id="rId79" Type="http://schemas.openxmlformats.org/officeDocument/2006/relationships/image" Target="../media/image58.png"/><Relationship Id="rId102" Type="http://schemas.openxmlformats.org/officeDocument/2006/relationships/image" Target="../media/image623.jpeg"/><Relationship Id="rId123" Type="http://schemas.openxmlformats.org/officeDocument/2006/relationships/image" Target="../media/image643.jpeg"/><Relationship Id="rId5" Type="http://schemas.openxmlformats.org/officeDocument/2006/relationships/image" Target="../media/image532.jpeg"/><Relationship Id="rId90" Type="http://schemas.openxmlformats.org/officeDocument/2006/relationships/image" Target="../media/image611.jpeg"/><Relationship Id="rId95" Type="http://schemas.openxmlformats.org/officeDocument/2006/relationships/image" Target="../media/image616.jpeg"/><Relationship Id="rId22" Type="http://schemas.openxmlformats.org/officeDocument/2006/relationships/image" Target="../media/image549.jpeg"/><Relationship Id="rId27" Type="http://schemas.openxmlformats.org/officeDocument/2006/relationships/image" Target="../media/image78.jpeg"/><Relationship Id="rId43" Type="http://schemas.openxmlformats.org/officeDocument/2006/relationships/image" Target="../media/image567.png"/><Relationship Id="rId48" Type="http://schemas.openxmlformats.org/officeDocument/2006/relationships/image" Target="../media/image572.png"/><Relationship Id="rId64" Type="http://schemas.openxmlformats.org/officeDocument/2006/relationships/image" Target="../media/image588.png"/><Relationship Id="rId69" Type="http://schemas.openxmlformats.org/officeDocument/2006/relationships/image" Target="../media/image226.png"/><Relationship Id="rId113" Type="http://schemas.openxmlformats.org/officeDocument/2006/relationships/image" Target="../media/image634.jpeg"/><Relationship Id="rId118" Type="http://schemas.openxmlformats.org/officeDocument/2006/relationships/image" Target="../media/image638.jpeg"/><Relationship Id="rId80" Type="http://schemas.openxmlformats.org/officeDocument/2006/relationships/image" Target="../media/image601.png"/><Relationship Id="rId85" Type="http://schemas.openxmlformats.org/officeDocument/2006/relationships/image" Target="../media/image606.jpeg"/><Relationship Id="rId12" Type="http://schemas.openxmlformats.org/officeDocument/2006/relationships/image" Target="../media/image539.jpeg"/><Relationship Id="rId17" Type="http://schemas.openxmlformats.org/officeDocument/2006/relationships/image" Target="../media/image544.jpeg"/><Relationship Id="rId33" Type="http://schemas.openxmlformats.org/officeDocument/2006/relationships/image" Target="../media/image558.jpeg"/><Relationship Id="rId38" Type="http://schemas.openxmlformats.org/officeDocument/2006/relationships/image" Target="../media/image563.png"/><Relationship Id="rId59" Type="http://schemas.openxmlformats.org/officeDocument/2006/relationships/image" Target="../media/image583.png"/><Relationship Id="rId103" Type="http://schemas.openxmlformats.org/officeDocument/2006/relationships/image" Target="../media/image624.jpeg"/><Relationship Id="rId108" Type="http://schemas.openxmlformats.org/officeDocument/2006/relationships/image" Target="../media/image629.jpeg"/><Relationship Id="rId124" Type="http://schemas.openxmlformats.org/officeDocument/2006/relationships/image" Target="../media/image644.jpeg"/><Relationship Id="rId54" Type="http://schemas.openxmlformats.org/officeDocument/2006/relationships/image" Target="../media/image578.png"/><Relationship Id="rId70" Type="http://schemas.openxmlformats.org/officeDocument/2006/relationships/image" Target="../media/image593.png"/><Relationship Id="rId75" Type="http://schemas.openxmlformats.org/officeDocument/2006/relationships/image" Target="../media/image597.png"/><Relationship Id="rId91" Type="http://schemas.openxmlformats.org/officeDocument/2006/relationships/image" Target="../media/image612.jpeg"/><Relationship Id="rId96" Type="http://schemas.openxmlformats.org/officeDocument/2006/relationships/image" Target="../media/image617.jpeg"/><Relationship Id="rId1" Type="http://schemas.openxmlformats.org/officeDocument/2006/relationships/image" Target="../media/image528.jpeg"/><Relationship Id="rId6" Type="http://schemas.openxmlformats.org/officeDocument/2006/relationships/image" Target="../media/image533.jpeg"/><Relationship Id="rId23" Type="http://schemas.openxmlformats.org/officeDocument/2006/relationships/image" Target="../media/image550.jpeg"/><Relationship Id="rId28" Type="http://schemas.openxmlformats.org/officeDocument/2006/relationships/image" Target="../media/image553.jpeg"/><Relationship Id="rId49" Type="http://schemas.openxmlformats.org/officeDocument/2006/relationships/image" Target="../media/image573.png"/><Relationship Id="rId114" Type="http://schemas.openxmlformats.org/officeDocument/2006/relationships/image" Target="../media/image635.jpeg"/><Relationship Id="rId119" Type="http://schemas.openxmlformats.org/officeDocument/2006/relationships/image" Target="../media/image639.jpeg"/><Relationship Id="rId44" Type="http://schemas.openxmlformats.org/officeDocument/2006/relationships/image" Target="../media/image568.png"/><Relationship Id="rId60" Type="http://schemas.openxmlformats.org/officeDocument/2006/relationships/image" Target="../media/image584.png"/><Relationship Id="rId65" Type="http://schemas.openxmlformats.org/officeDocument/2006/relationships/image" Target="../media/image589.png"/><Relationship Id="rId81" Type="http://schemas.openxmlformats.org/officeDocument/2006/relationships/image" Target="../media/image602.png"/><Relationship Id="rId86" Type="http://schemas.openxmlformats.org/officeDocument/2006/relationships/image" Target="../media/image607.jpeg"/><Relationship Id="rId4" Type="http://schemas.openxmlformats.org/officeDocument/2006/relationships/image" Target="../media/image531.jpeg"/><Relationship Id="rId9" Type="http://schemas.openxmlformats.org/officeDocument/2006/relationships/image" Target="../media/image536.jpeg"/><Relationship Id="rId13" Type="http://schemas.openxmlformats.org/officeDocument/2006/relationships/image" Target="../media/image540.jpeg"/><Relationship Id="rId18" Type="http://schemas.openxmlformats.org/officeDocument/2006/relationships/image" Target="../media/image545.jpeg"/><Relationship Id="rId39" Type="http://schemas.openxmlformats.org/officeDocument/2006/relationships/image" Target="../media/image53.png"/><Relationship Id="rId109" Type="http://schemas.openxmlformats.org/officeDocument/2006/relationships/image" Target="../media/image630.jpeg"/><Relationship Id="rId34" Type="http://schemas.openxmlformats.org/officeDocument/2006/relationships/image" Target="../media/image559.jpeg"/><Relationship Id="rId50" Type="http://schemas.openxmlformats.org/officeDocument/2006/relationships/image" Target="../media/image574.png"/><Relationship Id="rId55" Type="http://schemas.openxmlformats.org/officeDocument/2006/relationships/image" Target="../media/image579.png"/><Relationship Id="rId76" Type="http://schemas.openxmlformats.org/officeDocument/2006/relationships/image" Target="../media/image598.png"/><Relationship Id="rId97" Type="http://schemas.openxmlformats.org/officeDocument/2006/relationships/image" Target="../media/image618.jpeg"/><Relationship Id="rId104" Type="http://schemas.openxmlformats.org/officeDocument/2006/relationships/image" Target="../media/image625.jpeg"/><Relationship Id="rId120" Type="http://schemas.openxmlformats.org/officeDocument/2006/relationships/image" Target="../media/image640.jpeg"/><Relationship Id="rId7" Type="http://schemas.openxmlformats.org/officeDocument/2006/relationships/image" Target="../media/image534.jpeg"/><Relationship Id="rId71" Type="http://schemas.openxmlformats.org/officeDocument/2006/relationships/image" Target="../media/image594.png"/><Relationship Id="rId92" Type="http://schemas.openxmlformats.org/officeDocument/2006/relationships/image" Target="../media/image613.jpeg"/><Relationship Id="rId2" Type="http://schemas.openxmlformats.org/officeDocument/2006/relationships/image" Target="../media/image529.jpeg"/><Relationship Id="rId29" Type="http://schemas.openxmlformats.org/officeDocument/2006/relationships/image" Target="../media/image554.jpeg"/><Relationship Id="rId24" Type="http://schemas.openxmlformats.org/officeDocument/2006/relationships/image" Target="../media/image551.jpeg"/><Relationship Id="rId40" Type="http://schemas.openxmlformats.org/officeDocument/2006/relationships/image" Target="../media/image564.png"/><Relationship Id="rId45" Type="http://schemas.openxmlformats.org/officeDocument/2006/relationships/image" Target="../media/image569.png"/><Relationship Id="rId66" Type="http://schemas.openxmlformats.org/officeDocument/2006/relationships/image" Target="../media/image590.png"/><Relationship Id="rId87" Type="http://schemas.openxmlformats.org/officeDocument/2006/relationships/image" Target="../media/image608.jpeg"/><Relationship Id="rId110" Type="http://schemas.openxmlformats.org/officeDocument/2006/relationships/image" Target="../media/image631.jpeg"/><Relationship Id="rId115" Type="http://schemas.openxmlformats.org/officeDocument/2006/relationships/image" Target="../media/image260.jpeg"/><Relationship Id="rId61" Type="http://schemas.openxmlformats.org/officeDocument/2006/relationships/image" Target="../media/image585.png"/><Relationship Id="rId82" Type="http://schemas.openxmlformats.org/officeDocument/2006/relationships/image" Target="../media/image603.png"/><Relationship Id="rId19" Type="http://schemas.openxmlformats.org/officeDocument/2006/relationships/image" Target="../media/image546.jpeg"/><Relationship Id="rId14" Type="http://schemas.openxmlformats.org/officeDocument/2006/relationships/image" Target="../media/image541.jpeg"/><Relationship Id="rId30" Type="http://schemas.openxmlformats.org/officeDocument/2006/relationships/image" Target="../media/image555.jpeg"/><Relationship Id="rId35" Type="http://schemas.openxmlformats.org/officeDocument/2006/relationships/image" Target="../media/image560.jpeg"/><Relationship Id="rId56" Type="http://schemas.openxmlformats.org/officeDocument/2006/relationships/image" Target="../media/image580.png"/><Relationship Id="rId77" Type="http://schemas.openxmlformats.org/officeDocument/2006/relationships/image" Target="../media/image599.png"/><Relationship Id="rId100" Type="http://schemas.openxmlformats.org/officeDocument/2006/relationships/image" Target="../media/image621.jpeg"/><Relationship Id="rId105" Type="http://schemas.openxmlformats.org/officeDocument/2006/relationships/image" Target="../media/image626.jpeg"/><Relationship Id="rId8" Type="http://schemas.openxmlformats.org/officeDocument/2006/relationships/image" Target="../media/image535.jpeg"/><Relationship Id="rId51" Type="http://schemas.openxmlformats.org/officeDocument/2006/relationships/image" Target="../media/image575.png"/><Relationship Id="rId72" Type="http://schemas.openxmlformats.org/officeDocument/2006/relationships/image" Target="../media/image595.png"/><Relationship Id="rId93" Type="http://schemas.openxmlformats.org/officeDocument/2006/relationships/image" Target="../media/image614.jpeg"/><Relationship Id="rId98" Type="http://schemas.openxmlformats.org/officeDocument/2006/relationships/image" Target="../media/image619.jpeg"/><Relationship Id="rId121" Type="http://schemas.openxmlformats.org/officeDocument/2006/relationships/image" Target="../media/image641.jpeg"/><Relationship Id="rId3" Type="http://schemas.openxmlformats.org/officeDocument/2006/relationships/image" Target="../media/image530.jpeg"/><Relationship Id="rId25" Type="http://schemas.openxmlformats.org/officeDocument/2006/relationships/image" Target="../media/image552.jpeg"/><Relationship Id="rId46" Type="http://schemas.openxmlformats.org/officeDocument/2006/relationships/image" Target="../media/image570.png"/><Relationship Id="rId67" Type="http://schemas.openxmlformats.org/officeDocument/2006/relationships/image" Target="../media/image591.png"/><Relationship Id="rId116" Type="http://schemas.openxmlformats.org/officeDocument/2006/relationships/image" Target="../media/image636.jpeg"/><Relationship Id="rId20" Type="http://schemas.openxmlformats.org/officeDocument/2006/relationships/image" Target="../media/image547.jpeg"/><Relationship Id="rId41" Type="http://schemas.openxmlformats.org/officeDocument/2006/relationships/image" Target="../media/image565.png"/><Relationship Id="rId62" Type="http://schemas.openxmlformats.org/officeDocument/2006/relationships/image" Target="../media/image586.png"/><Relationship Id="rId83" Type="http://schemas.openxmlformats.org/officeDocument/2006/relationships/image" Target="../media/image604.jpeg"/><Relationship Id="rId88" Type="http://schemas.openxmlformats.org/officeDocument/2006/relationships/image" Target="../media/image609.jpeg"/><Relationship Id="rId111" Type="http://schemas.openxmlformats.org/officeDocument/2006/relationships/image" Target="../media/image632.jpeg"/><Relationship Id="rId15" Type="http://schemas.openxmlformats.org/officeDocument/2006/relationships/image" Target="../media/image542.jpeg"/><Relationship Id="rId36" Type="http://schemas.openxmlformats.org/officeDocument/2006/relationships/image" Target="../media/image561.jpeg"/><Relationship Id="rId57" Type="http://schemas.openxmlformats.org/officeDocument/2006/relationships/image" Target="../media/image581.png"/><Relationship Id="rId106" Type="http://schemas.openxmlformats.org/officeDocument/2006/relationships/image" Target="../media/image627.jpeg"/><Relationship Id="rId10" Type="http://schemas.openxmlformats.org/officeDocument/2006/relationships/image" Target="../media/image537.jpeg"/><Relationship Id="rId31" Type="http://schemas.openxmlformats.org/officeDocument/2006/relationships/image" Target="../media/image556.jpeg"/><Relationship Id="rId52" Type="http://schemas.openxmlformats.org/officeDocument/2006/relationships/image" Target="../media/image576.png"/><Relationship Id="rId73" Type="http://schemas.openxmlformats.org/officeDocument/2006/relationships/image" Target="../media/image596.png"/><Relationship Id="rId78" Type="http://schemas.openxmlformats.org/officeDocument/2006/relationships/image" Target="../media/image600.png"/><Relationship Id="rId94" Type="http://schemas.openxmlformats.org/officeDocument/2006/relationships/image" Target="../media/image615.jpeg"/><Relationship Id="rId99" Type="http://schemas.openxmlformats.org/officeDocument/2006/relationships/image" Target="../media/image620.jpeg"/><Relationship Id="rId101" Type="http://schemas.openxmlformats.org/officeDocument/2006/relationships/image" Target="../media/image622.jpeg"/><Relationship Id="rId122" Type="http://schemas.openxmlformats.org/officeDocument/2006/relationships/image" Target="../media/image642.jpeg"/></Relationships>
</file>

<file path=xl/drawings/drawing1.xml><?xml version="1.0" encoding="utf-8"?>
<xdr:wsDr xmlns:xdr="http://schemas.openxmlformats.org/drawingml/2006/spreadsheetDrawing" xmlns:a="http://schemas.openxmlformats.org/drawingml/2006/main">
  <xdr:twoCellAnchor editAs="oneCell">
    <xdr:from>
      <xdr:col>15</xdr:col>
      <xdr:colOff>428400</xdr:colOff>
      <xdr:row>121</xdr:row>
      <xdr:rowOff>75960</xdr:rowOff>
    </xdr:from>
    <xdr:to>
      <xdr:col>20</xdr:col>
      <xdr:colOff>370080</xdr:colOff>
      <xdr:row>133</xdr:row>
      <xdr:rowOff>45720</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9406440" y="20211480"/>
          <a:ext cx="3015000" cy="2293920"/>
        </a:xfrm>
        <a:prstGeom prst="rect">
          <a:avLst/>
        </a:prstGeom>
        <a:ln>
          <a:noFill/>
        </a:ln>
      </xdr:spPr>
    </xdr:pic>
    <xdr:clientData/>
  </xdr:twoCellAnchor>
  <xdr:twoCellAnchor editAs="oneCell">
    <xdr:from>
      <xdr:col>20</xdr:col>
      <xdr:colOff>466560</xdr:colOff>
      <xdr:row>121</xdr:row>
      <xdr:rowOff>94320</xdr:rowOff>
    </xdr:from>
    <xdr:to>
      <xdr:col>29</xdr:col>
      <xdr:colOff>322920</xdr:colOff>
      <xdr:row>133</xdr:row>
      <xdr:rowOff>36720</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12517920" y="20229840"/>
          <a:ext cx="5388480" cy="2266560"/>
        </a:xfrm>
        <a:prstGeom prst="rect">
          <a:avLst/>
        </a:prstGeom>
        <a:ln>
          <a:noFill/>
        </a:ln>
      </xdr:spPr>
    </xdr:pic>
    <xdr:clientData/>
  </xdr:twoCellAnchor>
  <xdr:twoCellAnchor editAs="oneCell">
    <xdr:from>
      <xdr:col>0</xdr:col>
      <xdr:colOff>0</xdr:colOff>
      <xdr:row>77</xdr:row>
      <xdr:rowOff>0</xdr:rowOff>
    </xdr:from>
    <xdr:to>
      <xdr:col>0</xdr:col>
      <xdr:colOff>351720</xdr:colOff>
      <xdr:row>78</xdr:row>
      <xdr:rowOff>161280</xdr:rowOff>
    </xdr:to>
    <xdr:pic>
      <xdr:nvPicPr>
        <xdr:cNvPr id="6" name="Picture 36">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a:stretch/>
      </xdr:blipFill>
      <xdr:spPr>
        <a:xfrm>
          <a:off x="0" y="13544280"/>
          <a:ext cx="351720" cy="3232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304560</xdr:colOff>
      <xdr:row>109</xdr:row>
      <xdr:rowOff>9360</xdr:rowOff>
    </xdr:from>
    <xdr:to>
      <xdr:col>14</xdr:col>
      <xdr:colOff>1189800</xdr:colOff>
      <xdr:row>135</xdr:row>
      <xdr:rowOff>151560</xdr:rowOff>
    </xdr:to>
    <xdr:graphicFrame macro="">
      <xdr:nvGraphicFramePr>
        <xdr:cNvPr id="5" name="Grafiek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962280</xdr:colOff>
      <xdr:row>136</xdr:row>
      <xdr:rowOff>9360</xdr:rowOff>
    </xdr:from>
    <xdr:to>
      <xdr:col>11</xdr:col>
      <xdr:colOff>75690</xdr:colOff>
      <xdr:row>162</xdr:row>
      <xdr:rowOff>151560</xdr:rowOff>
    </xdr:to>
    <xdr:graphicFrame macro="">
      <xdr:nvGraphicFramePr>
        <xdr:cNvPr id="6" name="Grafiek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109</xdr:row>
      <xdr:rowOff>9360</xdr:rowOff>
    </xdr:from>
    <xdr:to>
      <xdr:col>7</xdr:col>
      <xdr:colOff>37530</xdr:colOff>
      <xdr:row>135</xdr:row>
      <xdr:rowOff>151560</xdr:rowOff>
    </xdr:to>
    <xdr:graphicFrame macro="">
      <xdr:nvGraphicFramePr>
        <xdr:cNvPr id="7" name="Grafiek 1">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9360</xdr:colOff>
      <xdr:row>5</xdr:row>
      <xdr:rowOff>-360</xdr:rowOff>
    </xdr:from>
    <xdr:to>
      <xdr:col>2</xdr:col>
      <xdr:colOff>10440</xdr:colOff>
      <xdr:row>6</xdr:row>
      <xdr:rowOff>2160</xdr:rowOff>
    </xdr:to>
    <xdr:pic>
      <xdr:nvPicPr>
        <xdr:cNvPr id="8" name="Picture 11">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4"/>
        <a:stretch/>
      </xdr:blipFill>
      <xdr:spPr>
        <a:xfrm>
          <a:off x="2055240" y="1247400"/>
          <a:ext cx="353880" cy="326160"/>
        </a:xfrm>
        <a:prstGeom prst="rect">
          <a:avLst/>
        </a:prstGeom>
        <a:ln>
          <a:noFill/>
        </a:ln>
      </xdr:spPr>
    </xdr:pic>
    <xdr:clientData/>
  </xdr:twoCellAnchor>
  <xdr:twoCellAnchor editAs="oneCell">
    <xdr:from>
      <xdr:col>1</xdr:col>
      <xdr:colOff>0</xdr:colOff>
      <xdr:row>10</xdr:row>
      <xdr:rowOff>5400</xdr:rowOff>
    </xdr:from>
    <xdr:to>
      <xdr:col>2</xdr:col>
      <xdr:colOff>375</xdr:colOff>
      <xdr:row>11</xdr:row>
      <xdr:rowOff>2160</xdr:rowOff>
    </xdr:to>
    <xdr:pic>
      <xdr:nvPicPr>
        <xdr:cNvPr id="9" name="Picture 2">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5"/>
        <a:stretch/>
      </xdr:blipFill>
      <xdr:spPr>
        <a:xfrm>
          <a:off x="2045880" y="2872080"/>
          <a:ext cx="352800" cy="320760"/>
        </a:xfrm>
        <a:prstGeom prst="rect">
          <a:avLst/>
        </a:prstGeom>
        <a:ln>
          <a:noFill/>
        </a:ln>
      </xdr:spPr>
    </xdr:pic>
    <xdr:clientData/>
  </xdr:twoCellAnchor>
  <xdr:twoCellAnchor editAs="oneCell">
    <xdr:from>
      <xdr:col>1</xdr:col>
      <xdr:colOff>5400</xdr:colOff>
      <xdr:row>11</xdr:row>
      <xdr:rowOff>5400</xdr:rowOff>
    </xdr:from>
    <xdr:to>
      <xdr:col>2</xdr:col>
      <xdr:colOff>4320</xdr:colOff>
      <xdr:row>12</xdr:row>
      <xdr:rowOff>510</xdr:rowOff>
    </xdr:to>
    <xdr:pic>
      <xdr:nvPicPr>
        <xdr:cNvPr id="10" name="Picture 1">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6"/>
        <a:stretch/>
      </xdr:blipFill>
      <xdr:spPr>
        <a:xfrm>
          <a:off x="2051280" y="3196080"/>
          <a:ext cx="351720" cy="318960"/>
        </a:xfrm>
        <a:prstGeom prst="rect">
          <a:avLst/>
        </a:prstGeom>
        <a:ln>
          <a:noFill/>
        </a:ln>
      </xdr:spPr>
    </xdr:pic>
    <xdr:clientData/>
  </xdr:twoCellAnchor>
  <xdr:twoCellAnchor editAs="oneCell">
    <xdr:from>
      <xdr:col>1</xdr:col>
      <xdr:colOff>5400</xdr:colOff>
      <xdr:row>12</xdr:row>
      <xdr:rowOff>5400</xdr:rowOff>
    </xdr:from>
    <xdr:to>
      <xdr:col>2</xdr:col>
      <xdr:colOff>4320</xdr:colOff>
      <xdr:row>13</xdr:row>
      <xdr:rowOff>150</xdr:rowOff>
    </xdr:to>
    <xdr:pic>
      <xdr:nvPicPr>
        <xdr:cNvPr id="11" name="Picture 1">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6"/>
        <a:stretch/>
      </xdr:blipFill>
      <xdr:spPr>
        <a:xfrm>
          <a:off x="2051280" y="3520080"/>
          <a:ext cx="351720" cy="318600"/>
        </a:xfrm>
        <a:prstGeom prst="rect">
          <a:avLst/>
        </a:prstGeom>
        <a:ln>
          <a:noFill/>
        </a:ln>
      </xdr:spPr>
    </xdr:pic>
    <xdr:clientData/>
  </xdr:twoCellAnchor>
  <xdr:twoCellAnchor editAs="oneCell">
    <xdr:from>
      <xdr:col>1</xdr:col>
      <xdr:colOff>0</xdr:colOff>
      <xdr:row>13</xdr:row>
      <xdr:rowOff>5400</xdr:rowOff>
    </xdr:from>
    <xdr:to>
      <xdr:col>2</xdr:col>
      <xdr:colOff>375</xdr:colOff>
      <xdr:row>14</xdr:row>
      <xdr:rowOff>2160</xdr:rowOff>
    </xdr:to>
    <xdr:pic>
      <xdr:nvPicPr>
        <xdr:cNvPr id="12" name="Picture 12">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7"/>
        <a:stretch/>
      </xdr:blipFill>
      <xdr:spPr>
        <a:xfrm>
          <a:off x="2045880" y="3843720"/>
          <a:ext cx="352800" cy="320760"/>
        </a:xfrm>
        <a:prstGeom prst="rect">
          <a:avLst/>
        </a:prstGeom>
        <a:ln>
          <a:noFill/>
        </a:ln>
      </xdr:spPr>
    </xdr:pic>
    <xdr:clientData/>
  </xdr:twoCellAnchor>
  <xdr:twoCellAnchor editAs="oneCell">
    <xdr:from>
      <xdr:col>1</xdr:col>
      <xdr:colOff>5400</xdr:colOff>
      <xdr:row>14</xdr:row>
      <xdr:rowOff>5400</xdr:rowOff>
    </xdr:from>
    <xdr:to>
      <xdr:col>2</xdr:col>
      <xdr:colOff>1440</xdr:colOff>
      <xdr:row>15</xdr:row>
      <xdr:rowOff>1080</xdr:rowOff>
    </xdr:to>
    <xdr:pic>
      <xdr:nvPicPr>
        <xdr:cNvPr id="13" name="Picture 13">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8"/>
        <a:stretch/>
      </xdr:blipFill>
      <xdr:spPr>
        <a:xfrm>
          <a:off x="2051280" y="4167720"/>
          <a:ext cx="348840" cy="319320"/>
        </a:xfrm>
        <a:prstGeom prst="rect">
          <a:avLst/>
        </a:prstGeom>
        <a:ln>
          <a:noFill/>
        </a:ln>
      </xdr:spPr>
    </xdr:pic>
    <xdr:clientData/>
  </xdr:twoCellAnchor>
  <xdr:twoCellAnchor editAs="oneCell">
    <xdr:from>
      <xdr:col>1</xdr:col>
      <xdr:colOff>5400</xdr:colOff>
      <xdr:row>16</xdr:row>
      <xdr:rowOff>5400</xdr:rowOff>
    </xdr:from>
    <xdr:to>
      <xdr:col>2</xdr:col>
      <xdr:colOff>1440</xdr:colOff>
      <xdr:row>17</xdr:row>
      <xdr:rowOff>2160</xdr:rowOff>
    </xdr:to>
    <xdr:pic>
      <xdr:nvPicPr>
        <xdr:cNvPr id="14" name="Picture 10">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9"/>
        <a:stretch/>
      </xdr:blipFill>
      <xdr:spPr>
        <a:xfrm>
          <a:off x="2051280" y="4815360"/>
          <a:ext cx="348840" cy="320760"/>
        </a:xfrm>
        <a:prstGeom prst="rect">
          <a:avLst/>
        </a:prstGeom>
        <a:ln>
          <a:noFill/>
        </a:ln>
      </xdr:spPr>
    </xdr:pic>
    <xdr:clientData/>
  </xdr:twoCellAnchor>
  <xdr:twoCellAnchor editAs="oneCell">
    <xdr:from>
      <xdr:col>1</xdr:col>
      <xdr:colOff>5400</xdr:colOff>
      <xdr:row>9</xdr:row>
      <xdr:rowOff>5400</xdr:rowOff>
    </xdr:from>
    <xdr:to>
      <xdr:col>2</xdr:col>
      <xdr:colOff>1440</xdr:colOff>
      <xdr:row>10</xdr:row>
      <xdr:rowOff>2160</xdr:rowOff>
    </xdr:to>
    <xdr:pic>
      <xdr:nvPicPr>
        <xdr:cNvPr id="15" name="Picture 8">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0"/>
        <a:stretch/>
      </xdr:blipFill>
      <xdr:spPr>
        <a:xfrm>
          <a:off x="2051280" y="2548440"/>
          <a:ext cx="348840" cy="320400"/>
        </a:xfrm>
        <a:prstGeom prst="rect">
          <a:avLst/>
        </a:prstGeom>
        <a:ln>
          <a:noFill/>
        </a:ln>
      </xdr:spPr>
    </xdr:pic>
    <xdr:clientData/>
  </xdr:twoCellAnchor>
  <xdr:twoCellAnchor editAs="oneCell">
    <xdr:from>
      <xdr:col>1</xdr:col>
      <xdr:colOff>0</xdr:colOff>
      <xdr:row>15</xdr:row>
      <xdr:rowOff>0</xdr:rowOff>
    </xdr:from>
    <xdr:to>
      <xdr:col>2</xdr:col>
      <xdr:colOff>15</xdr:colOff>
      <xdr:row>15</xdr:row>
      <xdr:rowOff>323640</xdr:rowOff>
    </xdr:to>
    <xdr:pic>
      <xdr:nvPicPr>
        <xdr:cNvPr id="16" name="Afbeelding 4">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1"/>
        <a:stretch/>
      </xdr:blipFill>
      <xdr:spPr>
        <a:xfrm>
          <a:off x="2045880" y="4485960"/>
          <a:ext cx="352440" cy="323640"/>
        </a:xfrm>
        <a:prstGeom prst="rect">
          <a:avLst/>
        </a:prstGeom>
        <a:ln>
          <a:noFill/>
        </a:ln>
      </xdr:spPr>
    </xdr:pic>
    <xdr:clientData/>
  </xdr:twoCellAnchor>
  <xdr:twoCellAnchor editAs="oneCell">
    <xdr:from>
      <xdr:col>1</xdr:col>
      <xdr:colOff>0</xdr:colOff>
      <xdr:row>6</xdr:row>
      <xdr:rowOff>0</xdr:rowOff>
    </xdr:from>
    <xdr:to>
      <xdr:col>1</xdr:col>
      <xdr:colOff>329400</xdr:colOff>
      <xdr:row>6</xdr:row>
      <xdr:rowOff>320760</xdr:rowOff>
    </xdr:to>
    <xdr:pic>
      <xdr:nvPicPr>
        <xdr:cNvPr id="17" name="Picture 8">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0"/>
        <a:stretch/>
      </xdr:blipFill>
      <xdr:spPr>
        <a:xfrm>
          <a:off x="2045880" y="1571400"/>
          <a:ext cx="329400" cy="320760"/>
        </a:xfrm>
        <a:prstGeom prst="rect">
          <a:avLst/>
        </a:prstGeom>
        <a:ln>
          <a:noFill/>
        </a:ln>
      </xdr:spPr>
    </xdr:pic>
    <xdr:clientData/>
  </xdr:twoCellAnchor>
  <xdr:twoCellAnchor editAs="oneCell">
    <xdr:from>
      <xdr:col>1</xdr:col>
      <xdr:colOff>0</xdr:colOff>
      <xdr:row>7</xdr:row>
      <xdr:rowOff>0</xdr:rowOff>
    </xdr:from>
    <xdr:to>
      <xdr:col>1</xdr:col>
      <xdr:colOff>329400</xdr:colOff>
      <xdr:row>7</xdr:row>
      <xdr:rowOff>320760</xdr:rowOff>
    </xdr:to>
    <xdr:pic>
      <xdr:nvPicPr>
        <xdr:cNvPr id="18" name="Picture 8">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0"/>
        <a:stretch/>
      </xdr:blipFill>
      <xdr:spPr>
        <a:xfrm>
          <a:off x="2045880" y="1895400"/>
          <a:ext cx="329400" cy="320760"/>
        </a:xfrm>
        <a:prstGeom prst="rect">
          <a:avLst/>
        </a:prstGeom>
        <a:ln>
          <a:noFill/>
        </a:ln>
      </xdr:spPr>
    </xdr:pic>
    <xdr:clientData/>
  </xdr:twoCellAnchor>
  <xdr:twoCellAnchor editAs="oneCell">
    <xdr:from>
      <xdr:col>1</xdr:col>
      <xdr:colOff>0</xdr:colOff>
      <xdr:row>8</xdr:row>
      <xdr:rowOff>0</xdr:rowOff>
    </xdr:from>
    <xdr:to>
      <xdr:col>1</xdr:col>
      <xdr:colOff>329400</xdr:colOff>
      <xdr:row>8</xdr:row>
      <xdr:rowOff>320760</xdr:rowOff>
    </xdr:to>
    <xdr:pic>
      <xdr:nvPicPr>
        <xdr:cNvPr id="19" name="Picture 8">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0"/>
        <a:stretch/>
      </xdr:blipFill>
      <xdr:spPr>
        <a:xfrm>
          <a:off x="2045880" y="2219040"/>
          <a:ext cx="329400" cy="32076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4680</xdr:colOff>
      <xdr:row>15</xdr:row>
      <xdr:rowOff>5040</xdr:rowOff>
    </xdr:from>
    <xdr:to>
      <xdr:col>2</xdr:col>
      <xdr:colOff>2160</xdr:colOff>
      <xdr:row>16</xdr:row>
      <xdr:rowOff>162000</xdr:rowOff>
    </xdr:to>
    <xdr:pic>
      <xdr:nvPicPr>
        <xdr:cNvPr id="20" name="Picture 1">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1"/>
        <a:stretch/>
      </xdr:blipFill>
      <xdr:spPr>
        <a:xfrm>
          <a:off x="1324800" y="2853000"/>
          <a:ext cx="350280" cy="318600"/>
        </a:xfrm>
        <a:prstGeom prst="rect">
          <a:avLst/>
        </a:prstGeom>
        <a:ln>
          <a:noFill/>
        </a:ln>
      </xdr:spPr>
    </xdr:pic>
    <xdr:clientData/>
  </xdr:twoCellAnchor>
  <xdr:twoCellAnchor editAs="oneCell">
    <xdr:from>
      <xdr:col>1</xdr:col>
      <xdr:colOff>5040</xdr:colOff>
      <xdr:row>13</xdr:row>
      <xdr:rowOff>5040</xdr:rowOff>
    </xdr:from>
    <xdr:to>
      <xdr:col>2</xdr:col>
      <xdr:colOff>3600</xdr:colOff>
      <xdr:row>14</xdr:row>
      <xdr:rowOff>158040</xdr:rowOff>
    </xdr:to>
    <xdr:pic>
      <xdr:nvPicPr>
        <xdr:cNvPr id="21" name="Picture 2">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2"/>
        <a:stretch/>
      </xdr:blipFill>
      <xdr:spPr>
        <a:xfrm>
          <a:off x="1325160" y="2529000"/>
          <a:ext cx="351360" cy="315000"/>
        </a:xfrm>
        <a:prstGeom prst="rect">
          <a:avLst/>
        </a:prstGeom>
        <a:ln>
          <a:noFill/>
        </a:ln>
      </xdr:spPr>
    </xdr:pic>
    <xdr:clientData/>
  </xdr:twoCellAnchor>
  <xdr:twoCellAnchor editAs="oneCell">
    <xdr:from>
      <xdr:col>1</xdr:col>
      <xdr:colOff>0</xdr:colOff>
      <xdr:row>21</xdr:row>
      <xdr:rowOff>5040</xdr:rowOff>
    </xdr:from>
    <xdr:to>
      <xdr:col>1</xdr:col>
      <xdr:colOff>352800</xdr:colOff>
      <xdr:row>23</xdr:row>
      <xdr:rowOff>5760</xdr:rowOff>
    </xdr:to>
    <xdr:pic>
      <xdr:nvPicPr>
        <xdr:cNvPr id="22" name="Picture 3">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3"/>
        <a:stretch/>
      </xdr:blipFill>
      <xdr:spPr>
        <a:xfrm>
          <a:off x="1320120" y="3824280"/>
          <a:ext cx="352800" cy="324720"/>
        </a:xfrm>
        <a:prstGeom prst="rect">
          <a:avLst/>
        </a:prstGeom>
        <a:ln>
          <a:noFill/>
        </a:ln>
      </xdr:spPr>
    </xdr:pic>
    <xdr:clientData/>
  </xdr:twoCellAnchor>
  <xdr:twoCellAnchor editAs="oneCell">
    <xdr:from>
      <xdr:col>1</xdr:col>
      <xdr:colOff>5040</xdr:colOff>
      <xdr:row>17</xdr:row>
      <xdr:rowOff>5040</xdr:rowOff>
    </xdr:from>
    <xdr:to>
      <xdr:col>1</xdr:col>
      <xdr:colOff>352800</xdr:colOff>
      <xdr:row>18</xdr:row>
      <xdr:rowOff>162360</xdr:rowOff>
    </xdr:to>
    <xdr:pic>
      <xdr:nvPicPr>
        <xdr:cNvPr id="23" name="Picture 4">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4"/>
        <a:stretch/>
      </xdr:blipFill>
      <xdr:spPr>
        <a:xfrm>
          <a:off x="1325160" y="3176640"/>
          <a:ext cx="347760" cy="319320"/>
        </a:xfrm>
        <a:prstGeom prst="rect">
          <a:avLst/>
        </a:prstGeom>
        <a:ln>
          <a:noFill/>
        </a:ln>
      </xdr:spPr>
    </xdr:pic>
    <xdr:clientData/>
  </xdr:twoCellAnchor>
  <xdr:twoCellAnchor editAs="oneCell">
    <xdr:from>
      <xdr:col>1</xdr:col>
      <xdr:colOff>2880</xdr:colOff>
      <xdr:row>23</xdr:row>
      <xdr:rowOff>5040</xdr:rowOff>
    </xdr:from>
    <xdr:to>
      <xdr:col>2</xdr:col>
      <xdr:colOff>2880</xdr:colOff>
      <xdr:row>25</xdr:row>
      <xdr:rowOff>1080</xdr:rowOff>
    </xdr:to>
    <xdr:pic>
      <xdr:nvPicPr>
        <xdr:cNvPr id="24" name="Picture 5">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5"/>
        <a:stretch/>
      </xdr:blipFill>
      <xdr:spPr>
        <a:xfrm>
          <a:off x="1323000" y="4148280"/>
          <a:ext cx="352800" cy="319680"/>
        </a:xfrm>
        <a:prstGeom prst="rect">
          <a:avLst/>
        </a:prstGeom>
        <a:ln>
          <a:noFill/>
        </a:ln>
      </xdr:spPr>
    </xdr:pic>
    <xdr:clientData/>
  </xdr:twoCellAnchor>
  <xdr:twoCellAnchor editAs="oneCell">
    <xdr:from>
      <xdr:col>1</xdr:col>
      <xdr:colOff>0</xdr:colOff>
      <xdr:row>18</xdr:row>
      <xdr:rowOff>160560</xdr:rowOff>
    </xdr:from>
    <xdr:to>
      <xdr:col>1</xdr:col>
      <xdr:colOff>352800</xdr:colOff>
      <xdr:row>20</xdr:row>
      <xdr:rowOff>160200</xdr:rowOff>
    </xdr:to>
    <xdr:pic>
      <xdr:nvPicPr>
        <xdr:cNvPr id="25" name="Picture 6">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6"/>
        <a:stretch/>
      </xdr:blipFill>
      <xdr:spPr>
        <a:xfrm>
          <a:off x="1320120" y="3494160"/>
          <a:ext cx="352800" cy="323640"/>
        </a:xfrm>
        <a:prstGeom prst="rect">
          <a:avLst/>
        </a:prstGeom>
        <a:ln>
          <a:noFill/>
        </a:ln>
      </xdr:spPr>
    </xdr:pic>
    <xdr:clientData/>
  </xdr:twoCellAnchor>
  <xdr:twoCellAnchor editAs="oneCell">
    <xdr:from>
      <xdr:col>1</xdr:col>
      <xdr:colOff>6840</xdr:colOff>
      <xdr:row>25</xdr:row>
      <xdr:rowOff>0</xdr:rowOff>
    </xdr:from>
    <xdr:to>
      <xdr:col>2</xdr:col>
      <xdr:colOff>4320</xdr:colOff>
      <xdr:row>27</xdr:row>
      <xdr:rowOff>5760</xdr:rowOff>
    </xdr:to>
    <xdr:pic>
      <xdr:nvPicPr>
        <xdr:cNvPr id="26" name="Picture 7">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7"/>
        <a:stretch/>
      </xdr:blipFill>
      <xdr:spPr>
        <a:xfrm>
          <a:off x="1326960" y="4466880"/>
          <a:ext cx="350280" cy="329760"/>
        </a:xfrm>
        <a:prstGeom prst="rect">
          <a:avLst/>
        </a:prstGeom>
        <a:ln>
          <a:noFill/>
        </a:ln>
      </xdr:spPr>
    </xdr:pic>
    <xdr:clientData/>
  </xdr:twoCellAnchor>
  <xdr:twoCellAnchor editAs="oneCell">
    <xdr:from>
      <xdr:col>1</xdr:col>
      <xdr:colOff>5040</xdr:colOff>
      <xdr:row>7</xdr:row>
      <xdr:rowOff>5040</xdr:rowOff>
    </xdr:from>
    <xdr:to>
      <xdr:col>1</xdr:col>
      <xdr:colOff>352440</xdr:colOff>
      <xdr:row>8</xdr:row>
      <xdr:rowOff>159120</xdr:rowOff>
    </xdr:to>
    <xdr:pic>
      <xdr:nvPicPr>
        <xdr:cNvPr id="27" name="Picture 8">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8"/>
        <a:stretch/>
      </xdr:blipFill>
      <xdr:spPr>
        <a:xfrm>
          <a:off x="1325160" y="1548000"/>
          <a:ext cx="347400" cy="316080"/>
        </a:xfrm>
        <a:prstGeom prst="rect">
          <a:avLst/>
        </a:prstGeom>
        <a:ln>
          <a:noFill/>
        </a:ln>
      </xdr:spPr>
    </xdr:pic>
    <xdr:clientData/>
  </xdr:twoCellAnchor>
  <xdr:twoCellAnchor editAs="oneCell">
    <xdr:from>
      <xdr:col>1</xdr:col>
      <xdr:colOff>5040</xdr:colOff>
      <xdr:row>9</xdr:row>
      <xdr:rowOff>5040</xdr:rowOff>
    </xdr:from>
    <xdr:to>
      <xdr:col>2</xdr:col>
      <xdr:colOff>5040</xdr:colOff>
      <xdr:row>10</xdr:row>
      <xdr:rowOff>171000</xdr:rowOff>
    </xdr:to>
    <xdr:pic>
      <xdr:nvPicPr>
        <xdr:cNvPr id="28" name="Picture 9">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9"/>
        <a:stretch/>
      </xdr:blipFill>
      <xdr:spPr>
        <a:xfrm>
          <a:off x="1325160" y="1871640"/>
          <a:ext cx="352800" cy="327960"/>
        </a:xfrm>
        <a:prstGeom prst="rect">
          <a:avLst/>
        </a:prstGeom>
        <a:ln>
          <a:noFill/>
        </a:ln>
      </xdr:spPr>
    </xdr:pic>
    <xdr:clientData/>
  </xdr:twoCellAnchor>
  <xdr:twoCellAnchor editAs="oneCell">
    <xdr:from>
      <xdr:col>1</xdr:col>
      <xdr:colOff>5040</xdr:colOff>
      <xdr:row>11</xdr:row>
      <xdr:rowOff>5040</xdr:rowOff>
    </xdr:from>
    <xdr:to>
      <xdr:col>1</xdr:col>
      <xdr:colOff>352440</xdr:colOff>
      <xdr:row>12</xdr:row>
      <xdr:rowOff>159120</xdr:rowOff>
    </xdr:to>
    <xdr:pic>
      <xdr:nvPicPr>
        <xdr:cNvPr id="29" name="Picture 10">
          <a:extLst>
            <a:ext uri="{FF2B5EF4-FFF2-40B4-BE49-F238E27FC236}">
              <a16:creationId xmlns:a16="http://schemas.microsoft.com/office/drawing/2014/main" id="{00000000-0008-0000-0200-00001D000000}"/>
            </a:ext>
          </a:extLst>
        </xdr:cNvPr>
        <xdr:cNvPicPr/>
      </xdr:nvPicPr>
      <xdr:blipFill>
        <a:blip xmlns:r="http://schemas.openxmlformats.org/officeDocument/2006/relationships" r:embed="rId10"/>
        <a:stretch/>
      </xdr:blipFill>
      <xdr:spPr>
        <a:xfrm>
          <a:off x="1325160" y="2205000"/>
          <a:ext cx="347400" cy="316080"/>
        </a:xfrm>
        <a:prstGeom prst="rect">
          <a:avLst/>
        </a:prstGeom>
        <a:ln>
          <a:noFill/>
        </a:ln>
      </xdr:spPr>
    </xdr:pic>
    <xdr:clientData/>
  </xdr:twoCellAnchor>
  <xdr:twoCellAnchor editAs="oneCell">
    <xdr:from>
      <xdr:col>1</xdr:col>
      <xdr:colOff>0</xdr:colOff>
      <xdr:row>5</xdr:row>
      <xdr:rowOff>5040</xdr:rowOff>
    </xdr:from>
    <xdr:to>
      <xdr:col>1</xdr:col>
      <xdr:colOff>352440</xdr:colOff>
      <xdr:row>6</xdr:row>
      <xdr:rowOff>162720</xdr:rowOff>
    </xdr:to>
    <xdr:pic>
      <xdr:nvPicPr>
        <xdr:cNvPr id="30" name="Picture 11">
          <a:extLst>
            <a:ext uri="{FF2B5EF4-FFF2-40B4-BE49-F238E27FC236}">
              <a16:creationId xmlns:a16="http://schemas.microsoft.com/office/drawing/2014/main" id="{00000000-0008-0000-0200-00001E000000}"/>
            </a:ext>
          </a:extLst>
        </xdr:cNvPr>
        <xdr:cNvPicPr/>
      </xdr:nvPicPr>
      <xdr:blipFill>
        <a:blip xmlns:r="http://schemas.openxmlformats.org/officeDocument/2006/relationships" r:embed="rId11"/>
        <a:stretch/>
      </xdr:blipFill>
      <xdr:spPr>
        <a:xfrm>
          <a:off x="1320120" y="1224000"/>
          <a:ext cx="352440" cy="319680"/>
        </a:xfrm>
        <a:prstGeom prst="rect">
          <a:avLst/>
        </a:prstGeom>
        <a:ln>
          <a:noFill/>
        </a:ln>
      </xdr:spPr>
    </xdr:pic>
    <xdr:clientData/>
  </xdr:twoCellAnchor>
  <xdr:twoCellAnchor editAs="oneCell">
    <xdr:from>
      <xdr:col>1</xdr:col>
      <xdr:colOff>0</xdr:colOff>
      <xdr:row>27</xdr:row>
      <xdr:rowOff>5040</xdr:rowOff>
    </xdr:from>
    <xdr:to>
      <xdr:col>1</xdr:col>
      <xdr:colOff>352800</xdr:colOff>
      <xdr:row>28</xdr:row>
      <xdr:rowOff>159120</xdr:rowOff>
    </xdr:to>
    <xdr:pic>
      <xdr:nvPicPr>
        <xdr:cNvPr id="31" name="Picture 12">
          <a:extLst>
            <a:ext uri="{FF2B5EF4-FFF2-40B4-BE49-F238E27FC236}">
              <a16:creationId xmlns:a16="http://schemas.microsoft.com/office/drawing/2014/main" id="{00000000-0008-0000-0200-00001F000000}"/>
            </a:ext>
          </a:extLst>
        </xdr:cNvPr>
        <xdr:cNvPicPr/>
      </xdr:nvPicPr>
      <xdr:blipFill>
        <a:blip xmlns:r="http://schemas.openxmlformats.org/officeDocument/2006/relationships" r:embed="rId12"/>
        <a:stretch/>
      </xdr:blipFill>
      <xdr:spPr>
        <a:xfrm>
          <a:off x="1320120" y="4795920"/>
          <a:ext cx="352800" cy="316080"/>
        </a:xfrm>
        <a:prstGeom prst="rect">
          <a:avLst/>
        </a:prstGeom>
        <a:ln>
          <a:noFill/>
        </a:ln>
      </xdr:spPr>
    </xdr:pic>
    <xdr:clientData/>
  </xdr:twoCellAnchor>
  <xdr:twoCellAnchor editAs="oneCell">
    <xdr:from>
      <xdr:col>1</xdr:col>
      <xdr:colOff>5040</xdr:colOff>
      <xdr:row>29</xdr:row>
      <xdr:rowOff>5040</xdr:rowOff>
    </xdr:from>
    <xdr:to>
      <xdr:col>1</xdr:col>
      <xdr:colOff>352440</xdr:colOff>
      <xdr:row>30</xdr:row>
      <xdr:rowOff>160200</xdr:rowOff>
    </xdr:to>
    <xdr:pic>
      <xdr:nvPicPr>
        <xdr:cNvPr id="32" name="Picture 13">
          <a:extLst>
            <a:ext uri="{FF2B5EF4-FFF2-40B4-BE49-F238E27FC236}">
              <a16:creationId xmlns:a16="http://schemas.microsoft.com/office/drawing/2014/main" id="{00000000-0008-0000-0200-000020000000}"/>
            </a:ext>
          </a:extLst>
        </xdr:cNvPr>
        <xdr:cNvPicPr/>
      </xdr:nvPicPr>
      <xdr:blipFill>
        <a:blip xmlns:r="http://schemas.openxmlformats.org/officeDocument/2006/relationships" r:embed="rId13"/>
        <a:stretch/>
      </xdr:blipFill>
      <xdr:spPr>
        <a:xfrm>
          <a:off x="1325160" y="5119920"/>
          <a:ext cx="347400" cy="316800"/>
        </a:xfrm>
        <a:prstGeom prst="rect">
          <a:avLst/>
        </a:prstGeom>
        <a:ln>
          <a:noFill/>
        </a:ln>
      </xdr:spPr>
    </xdr:pic>
    <xdr:clientData/>
  </xdr:twoCellAnchor>
  <xdr:twoCellAnchor editAs="oneCell">
    <xdr:from>
      <xdr:col>1</xdr:col>
      <xdr:colOff>0</xdr:colOff>
      <xdr:row>31</xdr:row>
      <xdr:rowOff>0</xdr:rowOff>
    </xdr:from>
    <xdr:to>
      <xdr:col>1</xdr:col>
      <xdr:colOff>352440</xdr:colOff>
      <xdr:row>32</xdr:row>
      <xdr:rowOff>162720</xdr:rowOff>
    </xdr:to>
    <xdr:pic>
      <xdr:nvPicPr>
        <xdr:cNvPr id="33" name="Afbeelding 17">
          <a:extLst>
            <a:ext uri="{FF2B5EF4-FFF2-40B4-BE49-F238E27FC236}">
              <a16:creationId xmlns:a16="http://schemas.microsoft.com/office/drawing/2014/main" id="{00000000-0008-0000-0200-000021000000}"/>
            </a:ext>
          </a:extLst>
        </xdr:cNvPr>
        <xdr:cNvPicPr/>
      </xdr:nvPicPr>
      <xdr:blipFill>
        <a:blip xmlns:r="http://schemas.openxmlformats.org/officeDocument/2006/relationships" r:embed="rId14"/>
        <a:stretch/>
      </xdr:blipFill>
      <xdr:spPr>
        <a:xfrm>
          <a:off x="1320120" y="5438520"/>
          <a:ext cx="352440" cy="3247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183</xdr:row>
      <xdr:rowOff>9360</xdr:rowOff>
    </xdr:from>
    <xdr:to>
      <xdr:col>1</xdr:col>
      <xdr:colOff>570</xdr:colOff>
      <xdr:row>185</xdr:row>
      <xdr:rowOff>161280</xdr:rowOff>
    </xdr:to>
    <xdr:pic>
      <xdr:nvPicPr>
        <xdr:cNvPr id="34" name="Picture 2">
          <a:extLst>
            <a:ext uri="{FF2B5EF4-FFF2-40B4-BE49-F238E27FC236}">
              <a16:creationId xmlns:a16="http://schemas.microsoft.com/office/drawing/2014/main" id="{00000000-0008-0000-0300-000022000000}"/>
            </a:ext>
          </a:extLst>
        </xdr:cNvPr>
        <xdr:cNvPicPr/>
      </xdr:nvPicPr>
      <xdr:blipFill>
        <a:blip xmlns:r="http://schemas.openxmlformats.org/officeDocument/2006/relationships" r:embed="rId1"/>
        <a:stretch/>
      </xdr:blipFill>
      <xdr:spPr>
        <a:xfrm>
          <a:off x="0" y="31841640"/>
          <a:ext cx="362520" cy="475920"/>
        </a:xfrm>
        <a:prstGeom prst="rect">
          <a:avLst/>
        </a:prstGeom>
        <a:ln>
          <a:noFill/>
        </a:ln>
      </xdr:spPr>
    </xdr:pic>
    <xdr:clientData/>
  </xdr:twoCellAnchor>
  <xdr:twoCellAnchor editAs="oneCell">
    <xdr:from>
      <xdr:col>0</xdr:col>
      <xdr:colOff>0</xdr:colOff>
      <xdr:row>66</xdr:row>
      <xdr:rowOff>5040</xdr:rowOff>
    </xdr:from>
    <xdr:to>
      <xdr:col>1</xdr:col>
      <xdr:colOff>8640</xdr:colOff>
      <xdr:row>68</xdr:row>
      <xdr:rowOff>75</xdr:rowOff>
    </xdr:to>
    <xdr:pic>
      <xdr:nvPicPr>
        <xdr:cNvPr id="35" name="Picture 3">
          <a:extLst>
            <a:ext uri="{FF2B5EF4-FFF2-40B4-BE49-F238E27FC236}">
              <a16:creationId xmlns:a16="http://schemas.microsoft.com/office/drawing/2014/main" id="{00000000-0008-0000-0300-000023000000}"/>
            </a:ext>
          </a:extLst>
        </xdr:cNvPr>
        <xdr:cNvPicPr/>
      </xdr:nvPicPr>
      <xdr:blipFill>
        <a:blip xmlns:r="http://schemas.openxmlformats.org/officeDocument/2006/relationships" r:embed="rId2"/>
        <a:stretch/>
      </xdr:blipFill>
      <xdr:spPr>
        <a:xfrm>
          <a:off x="0" y="11587320"/>
          <a:ext cx="371160" cy="318960"/>
        </a:xfrm>
        <a:prstGeom prst="rect">
          <a:avLst/>
        </a:prstGeom>
        <a:ln>
          <a:noFill/>
        </a:ln>
      </xdr:spPr>
    </xdr:pic>
    <xdr:clientData/>
  </xdr:twoCellAnchor>
  <xdr:twoCellAnchor editAs="oneCell">
    <xdr:from>
      <xdr:col>0</xdr:col>
      <xdr:colOff>0</xdr:colOff>
      <xdr:row>122</xdr:row>
      <xdr:rowOff>9360</xdr:rowOff>
    </xdr:from>
    <xdr:to>
      <xdr:col>1</xdr:col>
      <xdr:colOff>570</xdr:colOff>
      <xdr:row>124</xdr:row>
      <xdr:rowOff>8640</xdr:rowOff>
    </xdr:to>
    <xdr:pic>
      <xdr:nvPicPr>
        <xdr:cNvPr id="36" name="Picture 5">
          <a:extLst>
            <a:ext uri="{FF2B5EF4-FFF2-40B4-BE49-F238E27FC236}">
              <a16:creationId xmlns:a16="http://schemas.microsoft.com/office/drawing/2014/main" id="{00000000-0008-0000-0300-000024000000}"/>
            </a:ext>
          </a:extLst>
        </xdr:cNvPr>
        <xdr:cNvPicPr/>
      </xdr:nvPicPr>
      <xdr:blipFill>
        <a:blip xmlns:r="http://schemas.openxmlformats.org/officeDocument/2006/relationships" r:embed="rId3"/>
        <a:stretch/>
      </xdr:blipFill>
      <xdr:spPr>
        <a:xfrm>
          <a:off x="0" y="21488040"/>
          <a:ext cx="362520" cy="323280"/>
        </a:xfrm>
        <a:prstGeom prst="rect">
          <a:avLst/>
        </a:prstGeom>
        <a:ln>
          <a:noFill/>
        </a:ln>
      </xdr:spPr>
    </xdr:pic>
    <xdr:clientData/>
  </xdr:twoCellAnchor>
  <xdr:twoCellAnchor editAs="oneCell">
    <xdr:from>
      <xdr:col>0</xdr:col>
      <xdr:colOff>0</xdr:colOff>
      <xdr:row>125</xdr:row>
      <xdr:rowOff>9360</xdr:rowOff>
    </xdr:from>
    <xdr:to>
      <xdr:col>1</xdr:col>
      <xdr:colOff>8640</xdr:colOff>
      <xdr:row>126</xdr:row>
      <xdr:rowOff>161280</xdr:rowOff>
    </xdr:to>
    <xdr:pic>
      <xdr:nvPicPr>
        <xdr:cNvPr id="37" name="Picture 6">
          <a:extLst>
            <a:ext uri="{FF2B5EF4-FFF2-40B4-BE49-F238E27FC236}">
              <a16:creationId xmlns:a16="http://schemas.microsoft.com/office/drawing/2014/main" id="{00000000-0008-0000-0300-000025000000}"/>
            </a:ext>
          </a:extLst>
        </xdr:cNvPr>
        <xdr:cNvPicPr/>
      </xdr:nvPicPr>
      <xdr:blipFill>
        <a:blip xmlns:r="http://schemas.openxmlformats.org/officeDocument/2006/relationships" r:embed="rId4"/>
        <a:stretch/>
      </xdr:blipFill>
      <xdr:spPr>
        <a:xfrm>
          <a:off x="0" y="21973680"/>
          <a:ext cx="371160" cy="313920"/>
        </a:xfrm>
        <a:prstGeom prst="rect">
          <a:avLst/>
        </a:prstGeom>
        <a:ln>
          <a:noFill/>
        </a:ln>
      </xdr:spPr>
    </xdr:pic>
    <xdr:clientData/>
  </xdr:twoCellAnchor>
  <xdr:twoCellAnchor editAs="oneCell">
    <xdr:from>
      <xdr:col>0</xdr:col>
      <xdr:colOff>0</xdr:colOff>
      <xdr:row>128</xdr:row>
      <xdr:rowOff>9360</xdr:rowOff>
    </xdr:from>
    <xdr:to>
      <xdr:col>1</xdr:col>
      <xdr:colOff>8640</xdr:colOff>
      <xdr:row>129</xdr:row>
      <xdr:rowOff>161280</xdr:rowOff>
    </xdr:to>
    <xdr:pic>
      <xdr:nvPicPr>
        <xdr:cNvPr id="38" name="Picture 7">
          <a:extLst>
            <a:ext uri="{FF2B5EF4-FFF2-40B4-BE49-F238E27FC236}">
              <a16:creationId xmlns:a16="http://schemas.microsoft.com/office/drawing/2014/main" id="{00000000-0008-0000-0300-000026000000}"/>
            </a:ext>
          </a:extLst>
        </xdr:cNvPr>
        <xdr:cNvPicPr/>
      </xdr:nvPicPr>
      <xdr:blipFill>
        <a:blip xmlns:r="http://schemas.openxmlformats.org/officeDocument/2006/relationships" r:embed="rId5"/>
        <a:stretch/>
      </xdr:blipFill>
      <xdr:spPr>
        <a:xfrm>
          <a:off x="0" y="22459680"/>
          <a:ext cx="371160" cy="313920"/>
        </a:xfrm>
        <a:prstGeom prst="rect">
          <a:avLst/>
        </a:prstGeom>
        <a:ln>
          <a:noFill/>
        </a:ln>
      </xdr:spPr>
    </xdr:pic>
    <xdr:clientData/>
  </xdr:twoCellAnchor>
  <xdr:twoCellAnchor editAs="oneCell">
    <xdr:from>
      <xdr:col>0</xdr:col>
      <xdr:colOff>0</xdr:colOff>
      <xdr:row>131</xdr:row>
      <xdr:rowOff>9360</xdr:rowOff>
    </xdr:from>
    <xdr:to>
      <xdr:col>1</xdr:col>
      <xdr:colOff>8640</xdr:colOff>
      <xdr:row>132</xdr:row>
      <xdr:rowOff>161280</xdr:rowOff>
    </xdr:to>
    <xdr:pic>
      <xdr:nvPicPr>
        <xdr:cNvPr id="39" name="Picture 8">
          <a:extLst>
            <a:ext uri="{FF2B5EF4-FFF2-40B4-BE49-F238E27FC236}">
              <a16:creationId xmlns:a16="http://schemas.microsoft.com/office/drawing/2014/main" id="{00000000-0008-0000-0300-000027000000}"/>
            </a:ext>
          </a:extLst>
        </xdr:cNvPr>
        <xdr:cNvPicPr/>
      </xdr:nvPicPr>
      <xdr:blipFill>
        <a:blip xmlns:r="http://schemas.openxmlformats.org/officeDocument/2006/relationships" r:embed="rId6"/>
        <a:stretch/>
      </xdr:blipFill>
      <xdr:spPr>
        <a:xfrm>
          <a:off x="0" y="22945320"/>
          <a:ext cx="371160" cy="313920"/>
        </a:xfrm>
        <a:prstGeom prst="rect">
          <a:avLst/>
        </a:prstGeom>
        <a:ln>
          <a:noFill/>
        </a:ln>
      </xdr:spPr>
    </xdr:pic>
    <xdr:clientData/>
  </xdr:twoCellAnchor>
  <xdr:twoCellAnchor editAs="oneCell">
    <xdr:from>
      <xdr:col>0</xdr:col>
      <xdr:colOff>9360</xdr:colOff>
      <xdr:row>134</xdr:row>
      <xdr:rowOff>9360</xdr:rowOff>
    </xdr:from>
    <xdr:to>
      <xdr:col>1</xdr:col>
      <xdr:colOff>210</xdr:colOff>
      <xdr:row>135</xdr:row>
      <xdr:rowOff>161640</xdr:rowOff>
    </xdr:to>
    <xdr:pic>
      <xdr:nvPicPr>
        <xdr:cNvPr id="40" name="Picture 9">
          <a:extLst>
            <a:ext uri="{FF2B5EF4-FFF2-40B4-BE49-F238E27FC236}">
              <a16:creationId xmlns:a16="http://schemas.microsoft.com/office/drawing/2014/main" id="{00000000-0008-0000-0300-000028000000}"/>
            </a:ext>
          </a:extLst>
        </xdr:cNvPr>
        <xdr:cNvPicPr/>
      </xdr:nvPicPr>
      <xdr:blipFill>
        <a:blip xmlns:r="http://schemas.openxmlformats.org/officeDocument/2006/relationships" r:embed="rId7"/>
        <a:stretch/>
      </xdr:blipFill>
      <xdr:spPr>
        <a:xfrm>
          <a:off x="9360" y="23431320"/>
          <a:ext cx="352800" cy="313920"/>
        </a:xfrm>
        <a:prstGeom prst="rect">
          <a:avLst/>
        </a:prstGeom>
        <a:ln>
          <a:noFill/>
        </a:ln>
      </xdr:spPr>
    </xdr:pic>
    <xdr:clientData/>
  </xdr:twoCellAnchor>
  <xdr:twoCellAnchor editAs="oneCell">
    <xdr:from>
      <xdr:col>0</xdr:col>
      <xdr:colOff>0</xdr:colOff>
      <xdr:row>137</xdr:row>
      <xdr:rowOff>9360</xdr:rowOff>
    </xdr:from>
    <xdr:to>
      <xdr:col>1</xdr:col>
      <xdr:colOff>8640</xdr:colOff>
      <xdr:row>138</xdr:row>
      <xdr:rowOff>161280</xdr:rowOff>
    </xdr:to>
    <xdr:pic>
      <xdr:nvPicPr>
        <xdr:cNvPr id="41" name="Picture 10">
          <a:extLst>
            <a:ext uri="{FF2B5EF4-FFF2-40B4-BE49-F238E27FC236}">
              <a16:creationId xmlns:a16="http://schemas.microsoft.com/office/drawing/2014/main" id="{00000000-0008-0000-0300-000029000000}"/>
            </a:ext>
          </a:extLst>
        </xdr:cNvPr>
        <xdr:cNvPicPr/>
      </xdr:nvPicPr>
      <xdr:blipFill>
        <a:blip xmlns:r="http://schemas.openxmlformats.org/officeDocument/2006/relationships" r:embed="rId8"/>
        <a:stretch/>
      </xdr:blipFill>
      <xdr:spPr>
        <a:xfrm>
          <a:off x="0" y="23916960"/>
          <a:ext cx="371160" cy="313920"/>
        </a:xfrm>
        <a:prstGeom prst="rect">
          <a:avLst/>
        </a:prstGeom>
        <a:ln>
          <a:noFill/>
        </a:ln>
      </xdr:spPr>
    </xdr:pic>
    <xdr:clientData/>
  </xdr:twoCellAnchor>
  <xdr:twoCellAnchor editAs="oneCell">
    <xdr:from>
      <xdr:col>0</xdr:col>
      <xdr:colOff>0</xdr:colOff>
      <xdr:row>37</xdr:row>
      <xdr:rowOff>0</xdr:rowOff>
    </xdr:from>
    <xdr:to>
      <xdr:col>1</xdr:col>
      <xdr:colOff>570</xdr:colOff>
      <xdr:row>38</xdr:row>
      <xdr:rowOff>160920</xdr:rowOff>
    </xdr:to>
    <xdr:pic>
      <xdr:nvPicPr>
        <xdr:cNvPr id="42" name="Picture 11">
          <a:extLst>
            <a:ext uri="{FF2B5EF4-FFF2-40B4-BE49-F238E27FC236}">
              <a16:creationId xmlns:a16="http://schemas.microsoft.com/office/drawing/2014/main" id="{00000000-0008-0000-0300-00002A000000}"/>
            </a:ext>
          </a:extLst>
        </xdr:cNvPr>
        <xdr:cNvPicPr/>
      </xdr:nvPicPr>
      <xdr:blipFill>
        <a:blip xmlns:r="http://schemas.openxmlformats.org/officeDocument/2006/relationships" r:embed="rId9"/>
        <a:stretch/>
      </xdr:blipFill>
      <xdr:spPr>
        <a:xfrm>
          <a:off x="0" y="6962760"/>
          <a:ext cx="362520" cy="322560"/>
        </a:xfrm>
        <a:prstGeom prst="rect">
          <a:avLst/>
        </a:prstGeom>
        <a:ln>
          <a:noFill/>
        </a:ln>
      </xdr:spPr>
    </xdr:pic>
    <xdr:clientData/>
  </xdr:twoCellAnchor>
  <xdr:twoCellAnchor editAs="oneCell">
    <xdr:from>
      <xdr:col>0</xdr:col>
      <xdr:colOff>0</xdr:colOff>
      <xdr:row>177</xdr:row>
      <xdr:rowOff>0</xdr:rowOff>
    </xdr:from>
    <xdr:to>
      <xdr:col>1</xdr:col>
      <xdr:colOff>570</xdr:colOff>
      <xdr:row>178</xdr:row>
      <xdr:rowOff>161280</xdr:rowOff>
    </xdr:to>
    <xdr:pic>
      <xdr:nvPicPr>
        <xdr:cNvPr id="43" name="Picture 12">
          <a:extLst>
            <a:ext uri="{FF2B5EF4-FFF2-40B4-BE49-F238E27FC236}">
              <a16:creationId xmlns:a16="http://schemas.microsoft.com/office/drawing/2014/main" id="{00000000-0008-0000-0300-00002B000000}"/>
            </a:ext>
          </a:extLst>
        </xdr:cNvPr>
        <xdr:cNvPicPr/>
      </xdr:nvPicPr>
      <xdr:blipFill>
        <a:blip xmlns:r="http://schemas.openxmlformats.org/officeDocument/2006/relationships" r:embed="rId10"/>
        <a:stretch/>
      </xdr:blipFill>
      <xdr:spPr>
        <a:xfrm>
          <a:off x="0" y="30861000"/>
          <a:ext cx="362520" cy="322920"/>
        </a:xfrm>
        <a:prstGeom prst="rect">
          <a:avLst/>
        </a:prstGeom>
        <a:ln>
          <a:noFill/>
        </a:ln>
      </xdr:spPr>
    </xdr:pic>
    <xdr:clientData/>
  </xdr:twoCellAnchor>
  <xdr:twoCellAnchor editAs="oneCell">
    <xdr:from>
      <xdr:col>0</xdr:col>
      <xdr:colOff>0</xdr:colOff>
      <xdr:row>89</xdr:row>
      <xdr:rowOff>9360</xdr:rowOff>
    </xdr:from>
    <xdr:to>
      <xdr:col>1</xdr:col>
      <xdr:colOff>570</xdr:colOff>
      <xdr:row>90</xdr:row>
      <xdr:rowOff>9000</xdr:rowOff>
    </xdr:to>
    <xdr:pic>
      <xdr:nvPicPr>
        <xdr:cNvPr id="44" name="Picture 13">
          <a:extLst>
            <a:ext uri="{FF2B5EF4-FFF2-40B4-BE49-F238E27FC236}">
              <a16:creationId xmlns:a16="http://schemas.microsoft.com/office/drawing/2014/main" id="{00000000-0008-0000-0300-00002C000000}"/>
            </a:ext>
          </a:extLst>
        </xdr:cNvPr>
        <xdr:cNvPicPr/>
      </xdr:nvPicPr>
      <xdr:blipFill>
        <a:blip xmlns:r="http://schemas.openxmlformats.org/officeDocument/2006/relationships" r:embed="rId11"/>
        <a:stretch/>
      </xdr:blipFill>
      <xdr:spPr>
        <a:xfrm>
          <a:off x="0" y="15439680"/>
          <a:ext cx="362520" cy="237600"/>
        </a:xfrm>
        <a:prstGeom prst="rect">
          <a:avLst/>
        </a:prstGeom>
        <a:ln>
          <a:noFill/>
        </a:ln>
      </xdr:spPr>
    </xdr:pic>
    <xdr:clientData/>
  </xdr:twoCellAnchor>
  <xdr:twoCellAnchor editAs="oneCell">
    <xdr:from>
      <xdr:col>0</xdr:col>
      <xdr:colOff>9360</xdr:colOff>
      <xdr:row>118</xdr:row>
      <xdr:rowOff>9360</xdr:rowOff>
    </xdr:from>
    <xdr:to>
      <xdr:col>1</xdr:col>
      <xdr:colOff>9360</xdr:colOff>
      <xdr:row>118</xdr:row>
      <xdr:rowOff>237600</xdr:rowOff>
    </xdr:to>
    <xdr:pic>
      <xdr:nvPicPr>
        <xdr:cNvPr id="45" name="Picture 14">
          <a:extLst>
            <a:ext uri="{FF2B5EF4-FFF2-40B4-BE49-F238E27FC236}">
              <a16:creationId xmlns:a16="http://schemas.microsoft.com/office/drawing/2014/main" id="{00000000-0008-0000-0300-00002D000000}"/>
            </a:ext>
          </a:extLst>
        </xdr:cNvPr>
        <xdr:cNvPicPr/>
      </xdr:nvPicPr>
      <xdr:blipFill>
        <a:blip xmlns:r="http://schemas.openxmlformats.org/officeDocument/2006/relationships" r:embed="rId12"/>
        <a:stretch/>
      </xdr:blipFill>
      <xdr:spPr>
        <a:xfrm>
          <a:off x="9360" y="20611800"/>
          <a:ext cx="362520" cy="228240"/>
        </a:xfrm>
        <a:prstGeom prst="rect">
          <a:avLst/>
        </a:prstGeom>
        <a:ln>
          <a:noFill/>
        </a:ln>
      </xdr:spPr>
    </xdr:pic>
    <xdr:clientData/>
  </xdr:twoCellAnchor>
  <xdr:twoCellAnchor editAs="oneCell">
    <xdr:from>
      <xdr:col>0</xdr:col>
      <xdr:colOff>9360</xdr:colOff>
      <xdr:row>119</xdr:row>
      <xdr:rowOff>9360</xdr:rowOff>
    </xdr:from>
    <xdr:to>
      <xdr:col>1</xdr:col>
      <xdr:colOff>210</xdr:colOff>
      <xdr:row>119</xdr:row>
      <xdr:rowOff>237960</xdr:rowOff>
    </xdr:to>
    <xdr:pic>
      <xdr:nvPicPr>
        <xdr:cNvPr id="46" name="Picture 15">
          <a:extLst>
            <a:ext uri="{FF2B5EF4-FFF2-40B4-BE49-F238E27FC236}">
              <a16:creationId xmlns:a16="http://schemas.microsoft.com/office/drawing/2014/main" id="{00000000-0008-0000-0300-00002E000000}"/>
            </a:ext>
          </a:extLst>
        </xdr:cNvPr>
        <xdr:cNvPicPr/>
      </xdr:nvPicPr>
      <xdr:blipFill>
        <a:blip xmlns:r="http://schemas.openxmlformats.org/officeDocument/2006/relationships" r:embed="rId13"/>
        <a:stretch/>
      </xdr:blipFill>
      <xdr:spPr>
        <a:xfrm>
          <a:off x="9360" y="20849760"/>
          <a:ext cx="352800" cy="228600"/>
        </a:xfrm>
        <a:prstGeom prst="rect">
          <a:avLst/>
        </a:prstGeom>
        <a:ln>
          <a:noFill/>
        </a:ln>
      </xdr:spPr>
    </xdr:pic>
    <xdr:clientData/>
  </xdr:twoCellAnchor>
  <xdr:twoCellAnchor editAs="oneCell">
    <xdr:from>
      <xdr:col>0</xdr:col>
      <xdr:colOff>0</xdr:colOff>
      <xdr:row>180</xdr:row>
      <xdr:rowOff>0</xdr:rowOff>
    </xdr:from>
    <xdr:to>
      <xdr:col>1</xdr:col>
      <xdr:colOff>210</xdr:colOff>
      <xdr:row>181</xdr:row>
      <xdr:rowOff>161280</xdr:rowOff>
    </xdr:to>
    <xdr:pic>
      <xdr:nvPicPr>
        <xdr:cNvPr id="47" name="Picture 16">
          <a:extLst>
            <a:ext uri="{FF2B5EF4-FFF2-40B4-BE49-F238E27FC236}">
              <a16:creationId xmlns:a16="http://schemas.microsoft.com/office/drawing/2014/main" id="{00000000-0008-0000-0300-00002F000000}"/>
            </a:ext>
          </a:extLst>
        </xdr:cNvPr>
        <xdr:cNvPicPr/>
      </xdr:nvPicPr>
      <xdr:blipFill>
        <a:blip xmlns:r="http://schemas.openxmlformats.org/officeDocument/2006/relationships" r:embed="rId14"/>
        <a:stretch/>
      </xdr:blipFill>
      <xdr:spPr>
        <a:xfrm>
          <a:off x="0" y="31346640"/>
          <a:ext cx="362160" cy="323280"/>
        </a:xfrm>
        <a:prstGeom prst="rect">
          <a:avLst/>
        </a:prstGeom>
        <a:ln>
          <a:noFill/>
        </a:ln>
      </xdr:spPr>
    </xdr:pic>
    <xdr:clientData/>
  </xdr:twoCellAnchor>
  <xdr:twoCellAnchor editAs="oneCell">
    <xdr:from>
      <xdr:col>0</xdr:col>
      <xdr:colOff>4680</xdr:colOff>
      <xdr:row>42</xdr:row>
      <xdr:rowOff>4680</xdr:rowOff>
    </xdr:from>
    <xdr:to>
      <xdr:col>1</xdr:col>
      <xdr:colOff>210</xdr:colOff>
      <xdr:row>43</xdr:row>
      <xdr:rowOff>161640</xdr:rowOff>
    </xdr:to>
    <xdr:pic>
      <xdr:nvPicPr>
        <xdr:cNvPr id="48" name="Picture 17">
          <a:extLst>
            <a:ext uri="{FF2B5EF4-FFF2-40B4-BE49-F238E27FC236}">
              <a16:creationId xmlns:a16="http://schemas.microsoft.com/office/drawing/2014/main" id="{00000000-0008-0000-0300-000030000000}"/>
            </a:ext>
          </a:extLst>
        </xdr:cNvPr>
        <xdr:cNvPicPr/>
      </xdr:nvPicPr>
      <xdr:blipFill>
        <a:blip xmlns:r="http://schemas.openxmlformats.org/officeDocument/2006/relationships" r:embed="rId15"/>
        <a:stretch/>
      </xdr:blipFill>
      <xdr:spPr>
        <a:xfrm>
          <a:off x="4680" y="7777080"/>
          <a:ext cx="357480" cy="318600"/>
        </a:xfrm>
        <a:prstGeom prst="rect">
          <a:avLst/>
        </a:prstGeom>
        <a:ln>
          <a:noFill/>
        </a:ln>
      </xdr:spPr>
    </xdr:pic>
    <xdr:clientData/>
  </xdr:twoCellAnchor>
  <xdr:twoCellAnchor editAs="oneCell">
    <xdr:from>
      <xdr:col>0</xdr:col>
      <xdr:colOff>5040</xdr:colOff>
      <xdr:row>49</xdr:row>
      <xdr:rowOff>4320</xdr:rowOff>
    </xdr:from>
    <xdr:to>
      <xdr:col>1</xdr:col>
      <xdr:colOff>210</xdr:colOff>
      <xdr:row>50</xdr:row>
      <xdr:rowOff>161640</xdr:rowOff>
    </xdr:to>
    <xdr:pic>
      <xdr:nvPicPr>
        <xdr:cNvPr id="49" name="Picture 18">
          <a:extLst>
            <a:ext uri="{FF2B5EF4-FFF2-40B4-BE49-F238E27FC236}">
              <a16:creationId xmlns:a16="http://schemas.microsoft.com/office/drawing/2014/main" id="{00000000-0008-0000-0300-000031000000}"/>
            </a:ext>
          </a:extLst>
        </xdr:cNvPr>
        <xdr:cNvPicPr/>
      </xdr:nvPicPr>
      <xdr:blipFill>
        <a:blip xmlns:r="http://schemas.openxmlformats.org/officeDocument/2006/relationships" r:embed="rId16"/>
        <a:stretch/>
      </xdr:blipFill>
      <xdr:spPr>
        <a:xfrm>
          <a:off x="5040" y="9033840"/>
          <a:ext cx="357120" cy="319320"/>
        </a:xfrm>
        <a:prstGeom prst="rect">
          <a:avLst/>
        </a:prstGeom>
        <a:ln>
          <a:noFill/>
        </a:ln>
      </xdr:spPr>
    </xdr:pic>
    <xdr:clientData/>
  </xdr:twoCellAnchor>
  <xdr:twoCellAnchor editAs="oneCell">
    <xdr:from>
      <xdr:col>0</xdr:col>
      <xdr:colOff>5040</xdr:colOff>
      <xdr:row>60</xdr:row>
      <xdr:rowOff>0</xdr:rowOff>
    </xdr:from>
    <xdr:to>
      <xdr:col>1</xdr:col>
      <xdr:colOff>210</xdr:colOff>
      <xdr:row>61</xdr:row>
      <xdr:rowOff>161280</xdr:rowOff>
    </xdr:to>
    <xdr:pic>
      <xdr:nvPicPr>
        <xdr:cNvPr id="50" name="Picture 19">
          <a:extLst>
            <a:ext uri="{FF2B5EF4-FFF2-40B4-BE49-F238E27FC236}">
              <a16:creationId xmlns:a16="http://schemas.microsoft.com/office/drawing/2014/main" id="{00000000-0008-0000-0300-000032000000}"/>
            </a:ext>
          </a:extLst>
        </xdr:cNvPr>
        <xdr:cNvPicPr/>
      </xdr:nvPicPr>
      <xdr:blipFill>
        <a:blip xmlns:r="http://schemas.openxmlformats.org/officeDocument/2006/relationships" r:embed="rId17"/>
        <a:stretch/>
      </xdr:blipFill>
      <xdr:spPr>
        <a:xfrm>
          <a:off x="5040" y="10648800"/>
          <a:ext cx="357120" cy="323280"/>
        </a:xfrm>
        <a:prstGeom prst="rect">
          <a:avLst/>
        </a:prstGeom>
        <a:ln>
          <a:noFill/>
        </a:ln>
      </xdr:spPr>
    </xdr:pic>
    <xdr:clientData/>
  </xdr:twoCellAnchor>
  <xdr:twoCellAnchor editAs="oneCell">
    <xdr:from>
      <xdr:col>0</xdr:col>
      <xdr:colOff>5040</xdr:colOff>
      <xdr:row>55</xdr:row>
      <xdr:rowOff>4320</xdr:rowOff>
    </xdr:from>
    <xdr:to>
      <xdr:col>1</xdr:col>
      <xdr:colOff>210</xdr:colOff>
      <xdr:row>56</xdr:row>
      <xdr:rowOff>161640</xdr:rowOff>
    </xdr:to>
    <xdr:pic>
      <xdr:nvPicPr>
        <xdr:cNvPr id="51" name="Picture 20">
          <a:extLst>
            <a:ext uri="{FF2B5EF4-FFF2-40B4-BE49-F238E27FC236}">
              <a16:creationId xmlns:a16="http://schemas.microsoft.com/office/drawing/2014/main" id="{00000000-0008-0000-0300-000033000000}"/>
            </a:ext>
          </a:extLst>
        </xdr:cNvPr>
        <xdr:cNvPicPr/>
      </xdr:nvPicPr>
      <xdr:blipFill>
        <a:blip xmlns:r="http://schemas.openxmlformats.org/officeDocument/2006/relationships" r:embed="rId18"/>
        <a:stretch/>
      </xdr:blipFill>
      <xdr:spPr>
        <a:xfrm>
          <a:off x="5040" y="9843480"/>
          <a:ext cx="357120" cy="319320"/>
        </a:xfrm>
        <a:prstGeom prst="rect">
          <a:avLst/>
        </a:prstGeom>
        <a:ln>
          <a:noFill/>
        </a:ln>
      </xdr:spPr>
    </xdr:pic>
    <xdr:clientData/>
  </xdr:twoCellAnchor>
  <xdr:twoCellAnchor editAs="oneCell">
    <xdr:from>
      <xdr:col>0</xdr:col>
      <xdr:colOff>0</xdr:colOff>
      <xdr:row>166</xdr:row>
      <xdr:rowOff>9360</xdr:rowOff>
    </xdr:from>
    <xdr:to>
      <xdr:col>1</xdr:col>
      <xdr:colOff>570</xdr:colOff>
      <xdr:row>167</xdr:row>
      <xdr:rowOff>161280</xdr:rowOff>
    </xdr:to>
    <xdr:pic>
      <xdr:nvPicPr>
        <xdr:cNvPr id="52" name="Picture 21">
          <a:extLst>
            <a:ext uri="{FF2B5EF4-FFF2-40B4-BE49-F238E27FC236}">
              <a16:creationId xmlns:a16="http://schemas.microsoft.com/office/drawing/2014/main" id="{00000000-0008-0000-0300-000034000000}"/>
            </a:ext>
          </a:extLst>
        </xdr:cNvPr>
        <xdr:cNvPicPr/>
      </xdr:nvPicPr>
      <xdr:blipFill>
        <a:blip xmlns:r="http://schemas.openxmlformats.org/officeDocument/2006/relationships" r:embed="rId19"/>
        <a:stretch/>
      </xdr:blipFill>
      <xdr:spPr>
        <a:xfrm>
          <a:off x="0" y="28841400"/>
          <a:ext cx="362520" cy="313920"/>
        </a:xfrm>
        <a:prstGeom prst="rect">
          <a:avLst/>
        </a:prstGeom>
        <a:ln>
          <a:noFill/>
        </a:ln>
      </xdr:spPr>
    </xdr:pic>
    <xdr:clientData/>
  </xdr:twoCellAnchor>
  <xdr:twoCellAnchor editAs="oneCell">
    <xdr:from>
      <xdr:col>0</xdr:col>
      <xdr:colOff>0</xdr:colOff>
      <xdr:row>70</xdr:row>
      <xdr:rowOff>0</xdr:rowOff>
    </xdr:from>
    <xdr:to>
      <xdr:col>1</xdr:col>
      <xdr:colOff>570</xdr:colOff>
      <xdr:row>71</xdr:row>
      <xdr:rowOff>160920</xdr:rowOff>
    </xdr:to>
    <xdr:pic>
      <xdr:nvPicPr>
        <xdr:cNvPr id="53" name="Picture 22">
          <a:extLst>
            <a:ext uri="{FF2B5EF4-FFF2-40B4-BE49-F238E27FC236}">
              <a16:creationId xmlns:a16="http://schemas.microsoft.com/office/drawing/2014/main" id="{00000000-0008-0000-0300-000035000000}"/>
            </a:ext>
          </a:extLst>
        </xdr:cNvPr>
        <xdr:cNvPicPr/>
      </xdr:nvPicPr>
      <xdr:blipFill>
        <a:blip xmlns:r="http://schemas.openxmlformats.org/officeDocument/2006/relationships" r:embed="rId20"/>
        <a:stretch/>
      </xdr:blipFill>
      <xdr:spPr>
        <a:xfrm>
          <a:off x="0" y="12229920"/>
          <a:ext cx="362520" cy="322920"/>
        </a:xfrm>
        <a:prstGeom prst="rect">
          <a:avLst/>
        </a:prstGeom>
        <a:ln>
          <a:noFill/>
        </a:ln>
      </xdr:spPr>
    </xdr:pic>
    <xdr:clientData/>
  </xdr:twoCellAnchor>
  <xdr:twoCellAnchor editAs="oneCell">
    <xdr:from>
      <xdr:col>0</xdr:col>
      <xdr:colOff>0</xdr:colOff>
      <xdr:row>95</xdr:row>
      <xdr:rowOff>9360</xdr:rowOff>
    </xdr:from>
    <xdr:to>
      <xdr:col>1</xdr:col>
      <xdr:colOff>8640</xdr:colOff>
      <xdr:row>96</xdr:row>
      <xdr:rowOff>161640</xdr:rowOff>
    </xdr:to>
    <xdr:pic>
      <xdr:nvPicPr>
        <xdr:cNvPr id="54" name="Picture 23">
          <a:extLst>
            <a:ext uri="{FF2B5EF4-FFF2-40B4-BE49-F238E27FC236}">
              <a16:creationId xmlns:a16="http://schemas.microsoft.com/office/drawing/2014/main" id="{00000000-0008-0000-0300-000036000000}"/>
            </a:ext>
          </a:extLst>
        </xdr:cNvPr>
        <xdr:cNvPicPr/>
      </xdr:nvPicPr>
      <xdr:blipFill>
        <a:blip xmlns:r="http://schemas.openxmlformats.org/officeDocument/2006/relationships" r:embed="rId21"/>
        <a:stretch/>
      </xdr:blipFill>
      <xdr:spPr>
        <a:xfrm>
          <a:off x="0" y="16687440"/>
          <a:ext cx="371160" cy="314280"/>
        </a:xfrm>
        <a:prstGeom prst="rect">
          <a:avLst/>
        </a:prstGeom>
        <a:ln>
          <a:noFill/>
        </a:ln>
      </xdr:spPr>
    </xdr:pic>
    <xdr:clientData/>
  </xdr:twoCellAnchor>
  <xdr:twoCellAnchor editAs="oneCell">
    <xdr:from>
      <xdr:col>0</xdr:col>
      <xdr:colOff>0</xdr:colOff>
      <xdr:row>160</xdr:row>
      <xdr:rowOff>9360</xdr:rowOff>
    </xdr:from>
    <xdr:to>
      <xdr:col>1</xdr:col>
      <xdr:colOff>570</xdr:colOff>
      <xdr:row>161</xdr:row>
      <xdr:rowOff>161280</xdr:rowOff>
    </xdr:to>
    <xdr:pic>
      <xdr:nvPicPr>
        <xdr:cNvPr id="55" name="Picture 24">
          <a:extLst>
            <a:ext uri="{FF2B5EF4-FFF2-40B4-BE49-F238E27FC236}">
              <a16:creationId xmlns:a16="http://schemas.microsoft.com/office/drawing/2014/main" id="{00000000-0008-0000-0300-000037000000}"/>
            </a:ext>
          </a:extLst>
        </xdr:cNvPr>
        <xdr:cNvPicPr/>
      </xdr:nvPicPr>
      <xdr:blipFill>
        <a:blip xmlns:r="http://schemas.openxmlformats.org/officeDocument/2006/relationships" r:embed="rId21"/>
        <a:stretch/>
      </xdr:blipFill>
      <xdr:spPr>
        <a:xfrm>
          <a:off x="0" y="27869760"/>
          <a:ext cx="362520" cy="313920"/>
        </a:xfrm>
        <a:prstGeom prst="rect">
          <a:avLst/>
        </a:prstGeom>
        <a:ln>
          <a:noFill/>
        </a:ln>
      </xdr:spPr>
    </xdr:pic>
    <xdr:clientData/>
  </xdr:twoCellAnchor>
  <xdr:twoCellAnchor editAs="oneCell">
    <xdr:from>
      <xdr:col>0</xdr:col>
      <xdr:colOff>9360</xdr:colOff>
      <xdr:row>98</xdr:row>
      <xdr:rowOff>9360</xdr:rowOff>
    </xdr:from>
    <xdr:to>
      <xdr:col>1</xdr:col>
      <xdr:colOff>210</xdr:colOff>
      <xdr:row>99</xdr:row>
      <xdr:rowOff>161640</xdr:rowOff>
    </xdr:to>
    <xdr:pic>
      <xdr:nvPicPr>
        <xdr:cNvPr id="56" name="Picture 25">
          <a:extLst>
            <a:ext uri="{FF2B5EF4-FFF2-40B4-BE49-F238E27FC236}">
              <a16:creationId xmlns:a16="http://schemas.microsoft.com/office/drawing/2014/main" id="{00000000-0008-0000-0300-000038000000}"/>
            </a:ext>
          </a:extLst>
        </xdr:cNvPr>
        <xdr:cNvPicPr/>
      </xdr:nvPicPr>
      <xdr:blipFill>
        <a:blip xmlns:r="http://schemas.openxmlformats.org/officeDocument/2006/relationships" r:embed="rId22"/>
        <a:stretch/>
      </xdr:blipFill>
      <xdr:spPr>
        <a:xfrm>
          <a:off x="9360" y="17173080"/>
          <a:ext cx="352800" cy="314280"/>
        </a:xfrm>
        <a:prstGeom prst="rect">
          <a:avLst/>
        </a:prstGeom>
        <a:ln>
          <a:noFill/>
        </a:ln>
      </xdr:spPr>
    </xdr:pic>
    <xdr:clientData/>
  </xdr:twoCellAnchor>
  <xdr:twoCellAnchor editAs="oneCell">
    <xdr:from>
      <xdr:col>0</xdr:col>
      <xdr:colOff>9360</xdr:colOff>
      <xdr:row>101</xdr:row>
      <xdr:rowOff>9360</xdr:rowOff>
    </xdr:from>
    <xdr:to>
      <xdr:col>1</xdr:col>
      <xdr:colOff>210</xdr:colOff>
      <xdr:row>102</xdr:row>
      <xdr:rowOff>161280</xdr:rowOff>
    </xdr:to>
    <xdr:pic>
      <xdr:nvPicPr>
        <xdr:cNvPr id="57" name="Picture 26">
          <a:extLst>
            <a:ext uri="{FF2B5EF4-FFF2-40B4-BE49-F238E27FC236}">
              <a16:creationId xmlns:a16="http://schemas.microsoft.com/office/drawing/2014/main" id="{00000000-0008-0000-0300-000039000000}"/>
            </a:ext>
          </a:extLst>
        </xdr:cNvPr>
        <xdr:cNvPicPr/>
      </xdr:nvPicPr>
      <xdr:blipFill>
        <a:blip xmlns:r="http://schemas.openxmlformats.org/officeDocument/2006/relationships" r:embed="rId23"/>
        <a:stretch/>
      </xdr:blipFill>
      <xdr:spPr>
        <a:xfrm>
          <a:off x="9360" y="17659080"/>
          <a:ext cx="352800" cy="313920"/>
        </a:xfrm>
        <a:prstGeom prst="rect">
          <a:avLst/>
        </a:prstGeom>
        <a:ln>
          <a:noFill/>
        </a:ln>
      </xdr:spPr>
    </xdr:pic>
    <xdr:clientData/>
  </xdr:twoCellAnchor>
  <xdr:twoCellAnchor editAs="oneCell">
    <xdr:from>
      <xdr:col>0</xdr:col>
      <xdr:colOff>0</xdr:colOff>
      <xdr:row>190</xdr:row>
      <xdr:rowOff>9360</xdr:rowOff>
    </xdr:from>
    <xdr:to>
      <xdr:col>1</xdr:col>
      <xdr:colOff>570</xdr:colOff>
      <xdr:row>191</xdr:row>
      <xdr:rowOff>161280</xdr:rowOff>
    </xdr:to>
    <xdr:pic>
      <xdr:nvPicPr>
        <xdr:cNvPr id="58" name="Picture 27">
          <a:extLst>
            <a:ext uri="{FF2B5EF4-FFF2-40B4-BE49-F238E27FC236}">
              <a16:creationId xmlns:a16="http://schemas.microsoft.com/office/drawing/2014/main" id="{00000000-0008-0000-0300-00003A000000}"/>
            </a:ext>
          </a:extLst>
        </xdr:cNvPr>
        <xdr:cNvPicPr/>
      </xdr:nvPicPr>
      <xdr:blipFill>
        <a:blip xmlns:r="http://schemas.openxmlformats.org/officeDocument/2006/relationships" r:embed="rId24"/>
        <a:stretch/>
      </xdr:blipFill>
      <xdr:spPr>
        <a:xfrm>
          <a:off x="0" y="33099120"/>
          <a:ext cx="362520" cy="313920"/>
        </a:xfrm>
        <a:prstGeom prst="rect">
          <a:avLst/>
        </a:prstGeom>
        <a:ln>
          <a:noFill/>
        </a:ln>
      </xdr:spPr>
    </xdr:pic>
    <xdr:clientData/>
  </xdr:twoCellAnchor>
  <xdr:twoCellAnchor editAs="oneCell">
    <xdr:from>
      <xdr:col>0</xdr:col>
      <xdr:colOff>0</xdr:colOff>
      <xdr:row>104</xdr:row>
      <xdr:rowOff>9360</xdr:rowOff>
    </xdr:from>
    <xdr:to>
      <xdr:col>1</xdr:col>
      <xdr:colOff>570</xdr:colOff>
      <xdr:row>106</xdr:row>
      <xdr:rowOff>160920</xdr:rowOff>
    </xdr:to>
    <xdr:pic>
      <xdr:nvPicPr>
        <xdr:cNvPr id="59" name="Picture 28">
          <a:extLst>
            <a:ext uri="{FF2B5EF4-FFF2-40B4-BE49-F238E27FC236}">
              <a16:creationId xmlns:a16="http://schemas.microsoft.com/office/drawing/2014/main" id="{00000000-0008-0000-0300-00003B000000}"/>
            </a:ext>
          </a:extLst>
        </xdr:cNvPr>
        <xdr:cNvPicPr/>
      </xdr:nvPicPr>
      <xdr:blipFill>
        <a:blip xmlns:r="http://schemas.openxmlformats.org/officeDocument/2006/relationships" r:embed="rId25"/>
        <a:stretch/>
      </xdr:blipFill>
      <xdr:spPr>
        <a:xfrm>
          <a:off x="0" y="18144720"/>
          <a:ext cx="362520" cy="475560"/>
        </a:xfrm>
        <a:prstGeom prst="rect">
          <a:avLst/>
        </a:prstGeom>
        <a:ln>
          <a:noFill/>
        </a:ln>
      </xdr:spPr>
    </xdr:pic>
    <xdr:clientData/>
  </xdr:twoCellAnchor>
  <xdr:twoCellAnchor editAs="oneCell">
    <xdr:from>
      <xdr:col>0</xdr:col>
      <xdr:colOff>0</xdr:colOff>
      <xdr:row>169</xdr:row>
      <xdr:rowOff>9360</xdr:rowOff>
    </xdr:from>
    <xdr:to>
      <xdr:col>1</xdr:col>
      <xdr:colOff>570</xdr:colOff>
      <xdr:row>171</xdr:row>
      <xdr:rowOff>161280</xdr:rowOff>
    </xdr:to>
    <xdr:pic>
      <xdr:nvPicPr>
        <xdr:cNvPr id="60" name="Picture 29">
          <a:extLst>
            <a:ext uri="{FF2B5EF4-FFF2-40B4-BE49-F238E27FC236}">
              <a16:creationId xmlns:a16="http://schemas.microsoft.com/office/drawing/2014/main" id="{00000000-0008-0000-0300-00003C000000}"/>
            </a:ext>
          </a:extLst>
        </xdr:cNvPr>
        <xdr:cNvPicPr/>
      </xdr:nvPicPr>
      <xdr:blipFill>
        <a:blip xmlns:r="http://schemas.openxmlformats.org/officeDocument/2006/relationships" r:embed="rId26"/>
        <a:stretch/>
      </xdr:blipFill>
      <xdr:spPr>
        <a:xfrm>
          <a:off x="0" y="29450880"/>
          <a:ext cx="362520" cy="475920"/>
        </a:xfrm>
        <a:prstGeom prst="rect">
          <a:avLst/>
        </a:prstGeom>
        <a:ln>
          <a:noFill/>
        </a:ln>
      </xdr:spPr>
    </xdr:pic>
    <xdr:clientData/>
  </xdr:twoCellAnchor>
  <xdr:twoCellAnchor editAs="oneCell">
    <xdr:from>
      <xdr:col>0</xdr:col>
      <xdr:colOff>0</xdr:colOff>
      <xdr:row>143</xdr:row>
      <xdr:rowOff>9360</xdr:rowOff>
    </xdr:from>
    <xdr:to>
      <xdr:col>1</xdr:col>
      <xdr:colOff>570</xdr:colOff>
      <xdr:row>144</xdr:row>
      <xdr:rowOff>161280</xdr:rowOff>
    </xdr:to>
    <xdr:pic>
      <xdr:nvPicPr>
        <xdr:cNvPr id="61" name="Picture 30">
          <a:extLst>
            <a:ext uri="{FF2B5EF4-FFF2-40B4-BE49-F238E27FC236}">
              <a16:creationId xmlns:a16="http://schemas.microsoft.com/office/drawing/2014/main" id="{00000000-0008-0000-0300-00003D000000}"/>
            </a:ext>
          </a:extLst>
        </xdr:cNvPr>
        <xdr:cNvPicPr/>
      </xdr:nvPicPr>
      <xdr:blipFill>
        <a:blip xmlns:r="http://schemas.openxmlformats.org/officeDocument/2006/relationships" r:embed="rId27"/>
        <a:stretch/>
      </xdr:blipFill>
      <xdr:spPr>
        <a:xfrm>
          <a:off x="0" y="24869520"/>
          <a:ext cx="362520" cy="313920"/>
        </a:xfrm>
        <a:prstGeom prst="rect">
          <a:avLst/>
        </a:prstGeom>
        <a:ln>
          <a:noFill/>
        </a:ln>
      </xdr:spPr>
    </xdr:pic>
    <xdr:clientData/>
  </xdr:twoCellAnchor>
  <xdr:twoCellAnchor editAs="oneCell">
    <xdr:from>
      <xdr:col>0</xdr:col>
      <xdr:colOff>0</xdr:colOff>
      <xdr:row>146</xdr:row>
      <xdr:rowOff>9360</xdr:rowOff>
    </xdr:from>
    <xdr:to>
      <xdr:col>1</xdr:col>
      <xdr:colOff>570</xdr:colOff>
      <xdr:row>148</xdr:row>
      <xdr:rowOff>161640</xdr:rowOff>
    </xdr:to>
    <xdr:pic>
      <xdr:nvPicPr>
        <xdr:cNvPr id="62" name="Picture 31">
          <a:extLst>
            <a:ext uri="{FF2B5EF4-FFF2-40B4-BE49-F238E27FC236}">
              <a16:creationId xmlns:a16="http://schemas.microsoft.com/office/drawing/2014/main" id="{00000000-0008-0000-0300-00003E000000}"/>
            </a:ext>
          </a:extLst>
        </xdr:cNvPr>
        <xdr:cNvPicPr/>
      </xdr:nvPicPr>
      <xdr:blipFill>
        <a:blip xmlns:r="http://schemas.openxmlformats.org/officeDocument/2006/relationships" r:embed="rId28"/>
        <a:stretch/>
      </xdr:blipFill>
      <xdr:spPr>
        <a:xfrm>
          <a:off x="0" y="25355160"/>
          <a:ext cx="362520" cy="476280"/>
        </a:xfrm>
        <a:prstGeom prst="rect">
          <a:avLst/>
        </a:prstGeom>
        <a:ln>
          <a:noFill/>
        </a:ln>
      </xdr:spPr>
    </xdr:pic>
    <xdr:clientData/>
  </xdr:twoCellAnchor>
  <xdr:twoCellAnchor editAs="oneCell">
    <xdr:from>
      <xdr:col>0</xdr:col>
      <xdr:colOff>0</xdr:colOff>
      <xdr:row>193</xdr:row>
      <xdr:rowOff>9360</xdr:rowOff>
    </xdr:from>
    <xdr:to>
      <xdr:col>1</xdr:col>
      <xdr:colOff>210</xdr:colOff>
      <xdr:row>195</xdr:row>
      <xdr:rowOff>161640</xdr:rowOff>
    </xdr:to>
    <xdr:pic>
      <xdr:nvPicPr>
        <xdr:cNvPr id="63" name="Picture 32">
          <a:extLst>
            <a:ext uri="{FF2B5EF4-FFF2-40B4-BE49-F238E27FC236}">
              <a16:creationId xmlns:a16="http://schemas.microsoft.com/office/drawing/2014/main" id="{00000000-0008-0000-0300-00003F000000}"/>
            </a:ext>
          </a:extLst>
        </xdr:cNvPr>
        <xdr:cNvPicPr/>
      </xdr:nvPicPr>
      <xdr:blipFill>
        <a:blip xmlns:r="http://schemas.openxmlformats.org/officeDocument/2006/relationships" r:embed="rId29"/>
        <a:stretch/>
      </xdr:blipFill>
      <xdr:spPr>
        <a:xfrm>
          <a:off x="0" y="33584760"/>
          <a:ext cx="362160" cy="476280"/>
        </a:xfrm>
        <a:prstGeom prst="rect">
          <a:avLst/>
        </a:prstGeom>
        <a:ln>
          <a:noFill/>
        </a:ln>
      </xdr:spPr>
    </xdr:pic>
    <xdr:clientData/>
  </xdr:twoCellAnchor>
  <xdr:twoCellAnchor editAs="oneCell">
    <xdr:from>
      <xdr:col>0</xdr:col>
      <xdr:colOff>0</xdr:colOff>
      <xdr:row>73</xdr:row>
      <xdr:rowOff>0</xdr:rowOff>
    </xdr:from>
    <xdr:to>
      <xdr:col>1</xdr:col>
      <xdr:colOff>8640</xdr:colOff>
      <xdr:row>75</xdr:row>
      <xdr:rowOff>795</xdr:rowOff>
    </xdr:to>
    <xdr:pic>
      <xdr:nvPicPr>
        <xdr:cNvPr id="64" name="Picture 33">
          <a:extLst>
            <a:ext uri="{FF2B5EF4-FFF2-40B4-BE49-F238E27FC236}">
              <a16:creationId xmlns:a16="http://schemas.microsoft.com/office/drawing/2014/main" id="{00000000-0008-0000-0300-000040000000}"/>
            </a:ext>
          </a:extLst>
        </xdr:cNvPr>
        <xdr:cNvPicPr/>
      </xdr:nvPicPr>
      <xdr:blipFill>
        <a:blip xmlns:r="http://schemas.openxmlformats.org/officeDocument/2006/relationships" r:embed="rId30"/>
        <a:stretch/>
      </xdr:blipFill>
      <xdr:spPr>
        <a:xfrm>
          <a:off x="0" y="12715560"/>
          <a:ext cx="371160" cy="324720"/>
        </a:xfrm>
        <a:prstGeom prst="rect">
          <a:avLst/>
        </a:prstGeom>
        <a:ln>
          <a:noFill/>
        </a:ln>
      </xdr:spPr>
    </xdr:pic>
    <xdr:clientData/>
  </xdr:twoCellAnchor>
  <xdr:twoCellAnchor editAs="oneCell">
    <xdr:from>
      <xdr:col>0</xdr:col>
      <xdr:colOff>0</xdr:colOff>
      <xdr:row>197</xdr:row>
      <xdr:rowOff>9360</xdr:rowOff>
    </xdr:from>
    <xdr:to>
      <xdr:col>1</xdr:col>
      <xdr:colOff>570</xdr:colOff>
      <xdr:row>198</xdr:row>
      <xdr:rowOff>161280</xdr:rowOff>
    </xdr:to>
    <xdr:pic>
      <xdr:nvPicPr>
        <xdr:cNvPr id="65" name="Picture 34">
          <a:extLst>
            <a:ext uri="{FF2B5EF4-FFF2-40B4-BE49-F238E27FC236}">
              <a16:creationId xmlns:a16="http://schemas.microsoft.com/office/drawing/2014/main" id="{00000000-0008-0000-0300-000041000000}"/>
            </a:ext>
          </a:extLst>
        </xdr:cNvPr>
        <xdr:cNvPicPr/>
      </xdr:nvPicPr>
      <xdr:blipFill>
        <a:blip xmlns:r="http://schemas.openxmlformats.org/officeDocument/2006/relationships" r:embed="rId31"/>
        <a:stretch/>
      </xdr:blipFill>
      <xdr:spPr>
        <a:xfrm>
          <a:off x="0" y="34232400"/>
          <a:ext cx="362520" cy="313920"/>
        </a:xfrm>
        <a:prstGeom prst="rect">
          <a:avLst/>
        </a:prstGeom>
        <a:ln>
          <a:noFill/>
        </a:ln>
      </xdr:spPr>
    </xdr:pic>
    <xdr:clientData/>
  </xdr:twoCellAnchor>
  <xdr:twoCellAnchor editAs="oneCell">
    <xdr:from>
      <xdr:col>0</xdr:col>
      <xdr:colOff>0</xdr:colOff>
      <xdr:row>111</xdr:row>
      <xdr:rowOff>9360</xdr:rowOff>
    </xdr:from>
    <xdr:to>
      <xdr:col>1</xdr:col>
      <xdr:colOff>570</xdr:colOff>
      <xdr:row>112</xdr:row>
      <xdr:rowOff>161280</xdr:rowOff>
    </xdr:to>
    <xdr:pic>
      <xdr:nvPicPr>
        <xdr:cNvPr id="66" name="Picture 35">
          <a:extLst>
            <a:ext uri="{FF2B5EF4-FFF2-40B4-BE49-F238E27FC236}">
              <a16:creationId xmlns:a16="http://schemas.microsoft.com/office/drawing/2014/main" id="{00000000-0008-0000-0300-000042000000}"/>
            </a:ext>
          </a:extLst>
        </xdr:cNvPr>
        <xdr:cNvPicPr/>
      </xdr:nvPicPr>
      <xdr:blipFill>
        <a:blip xmlns:r="http://schemas.openxmlformats.org/officeDocument/2006/relationships" r:embed="rId32"/>
        <a:stretch/>
      </xdr:blipFill>
      <xdr:spPr>
        <a:xfrm>
          <a:off x="0" y="19354320"/>
          <a:ext cx="362520" cy="313920"/>
        </a:xfrm>
        <a:prstGeom prst="rect">
          <a:avLst/>
        </a:prstGeom>
        <a:ln>
          <a:noFill/>
        </a:ln>
      </xdr:spPr>
    </xdr:pic>
    <xdr:clientData/>
  </xdr:twoCellAnchor>
  <xdr:twoCellAnchor editAs="oneCell">
    <xdr:from>
      <xdr:col>0</xdr:col>
      <xdr:colOff>0</xdr:colOff>
      <xdr:row>154</xdr:row>
      <xdr:rowOff>9360</xdr:rowOff>
    </xdr:from>
    <xdr:to>
      <xdr:col>1</xdr:col>
      <xdr:colOff>8640</xdr:colOff>
      <xdr:row>155</xdr:row>
      <xdr:rowOff>161280</xdr:rowOff>
    </xdr:to>
    <xdr:pic>
      <xdr:nvPicPr>
        <xdr:cNvPr id="67" name="Picture 37">
          <a:extLst>
            <a:ext uri="{FF2B5EF4-FFF2-40B4-BE49-F238E27FC236}">
              <a16:creationId xmlns:a16="http://schemas.microsoft.com/office/drawing/2014/main" id="{00000000-0008-0000-0300-000043000000}"/>
            </a:ext>
          </a:extLst>
        </xdr:cNvPr>
        <xdr:cNvPicPr/>
      </xdr:nvPicPr>
      <xdr:blipFill>
        <a:blip xmlns:r="http://schemas.openxmlformats.org/officeDocument/2006/relationships" r:embed="rId33"/>
        <a:stretch/>
      </xdr:blipFill>
      <xdr:spPr>
        <a:xfrm>
          <a:off x="0" y="26774280"/>
          <a:ext cx="371160" cy="313920"/>
        </a:xfrm>
        <a:prstGeom prst="rect">
          <a:avLst/>
        </a:prstGeom>
        <a:ln>
          <a:noFill/>
        </a:ln>
      </xdr:spPr>
    </xdr:pic>
    <xdr:clientData/>
  </xdr:twoCellAnchor>
  <xdr:twoCellAnchor editAs="oneCell">
    <xdr:from>
      <xdr:col>0</xdr:col>
      <xdr:colOff>0</xdr:colOff>
      <xdr:row>200</xdr:row>
      <xdr:rowOff>9360</xdr:rowOff>
    </xdr:from>
    <xdr:to>
      <xdr:col>1</xdr:col>
      <xdr:colOff>570</xdr:colOff>
      <xdr:row>202</xdr:row>
      <xdr:rowOff>161280</xdr:rowOff>
    </xdr:to>
    <xdr:pic>
      <xdr:nvPicPr>
        <xdr:cNvPr id="68" name="Picture 38">
          <a:extLst>
            <a:ext uri="{FF2B5EF4-FFF2-40B4-BE49-F238E27FC236}">
              <a16:creationId xmlns:a16="http://schemas.microsoft.com/office/drawing/2014/main" id="{00000000-0008-0000-0300-000044000000}"/>
            </a:ext>
          </a:extLst>
        </xdr:cNvPr>
        <xdr:cNvPicPr/>
      </xdr:nvPicPr>
      <xdr:blipFill>
        <a:blip xmlns:r="http://schemas.openxmlformats.org/officeDocument/2006/relationships" r:embed="rId34"/>
        <a:stretch/>
      </xdr:blipFill>
      <xdr:spPr>
        <a:xfrm>
          <a:off x="0" y="34842240"/>
          <a:ext cx="362520" cy="475560"/>
        </a:xfrm>
        <a:prstGeom prst="rect">
          <a:avLst/>
        </a:prstGeom>
        <a:ln>
          <a:noFill/>
        </a:ln>
      </xdr:spPr>
    </xdr:pic>
    <xdr:clientData/>
  </xdr:twoCellAnchor>
  <xdr:twoCellAnchor editAs="oneCell">
    <xdr:from>
      <xdr:col>0</xdr:col>
      <xdr:colOff>0</xdr:colOff>
      <xdr:row>77</xdr:row>
      <xdr:rowOff>0</xdr:rowOff>
    </xdr:from>
    <xdr:to>
      <xdr:col>1</xdr:col>
      <xdr:colOff>570</xdr:colOff>
      <xdr:row>80</xdr:row>
      <xdr:rowOff>161280</xdr:rowOff>
    </xdr:to>
    <xdr:pic>
      <xdr:nvPicPr>
        <xdr:cNvPr id="69" name="Picture 39">
          <a:extLst>
            <a:ext uri="{FF2B5EF4-FFF2-40B4-BE49-F238E27FC236}">
              <a16:creationId xmlns:a16="http://schemas.microsoft.com/office/drawing/2014/main" id="{00000000-0008-0000-0300-000045000000}"/>
            </a:ext>
          </a:extLst>
        </xdr:cNvPr>
        <xdr:cNvPicPr/>
      </xdr:nvPicPr>
      <xdr:blipFill>
        <a:blip xmlns:r="http://schemas.openxmlformats.org/officeDocument/2006/relationships" r:embed="rId35"/>
        <a:stretch/>
      </xdr:blipFill>
      <xdr:spPr>
        <a:xfrm>
          <a:off x="0" y="13363560"/>
          <a:ext cx="362520" cy="646920"/>
        </a:xfrm>
        <a:prstGeom prst="rect">
          <a:avLst/>
        </a:prstGeom>
        <a:ln>
          <a:noFill/>
        </a:ln>
      </xdr:spPr>
    </xdr:pic>
    <xdr:clientData/>
  </xdr:twoCellAnchor>
  <xdr:twoCellAnchor editAs="oneCell">
    <xdr:from>
      <xdr:col>0</xdr:col>
      <xdr:colOff>9360</xdr:colOff>
      <xdr:row>92</xdr:row>
      <xdr:rowOff>9360</xdr:rowOff>
    </xdr:from>
    <xdr:to>
      <xdr:col>1</xdr:col>
      <xdr:colOff>1440</xdr:colOff>
      <xdr:row>93</xdr:row>
      <xdr:rowOff>160920</xdr:rowOff>
    </xdr:to>
    <xdr:pic>
      <xdr:nvPicPr>
        <xdr:cNvPr id="70" name="Afbeelding 42">
          <a:extLst>
            <a:ext uri="{FF2B5EF4-FFF2-40B4-BE49-F238E27FC236}">
              <a16:creationId xmlns:a16="http://schemas.microsoft.com/office/drawing/2014/main" id="{00000000-0008-0000-0300-000046000000}"/>
            </a:ext>
          </a:extLst>
        </xdr:cNvPr>
        <xdr:cNvPicPr/>
      </xdr:nvPicPr>
      <xdr:blipFill>
        <a:blip xmlns:r="http://schemas.openxmlformats.org/officeDocument/2006/relationships" r:embed="rId36"/>
        <a:stretch/>
      </xdr:blipFill>
      <xdr:spPr>
        <a:xfrm>
          <a:off x="9360" y="16077960"/>
          <a:ext cx="354600" cy="313560"/>
        </a:xfrm>
        <a:prstGeom prst="rect">
          <a:avLst/>
        </a:prstGeom>
        <a:ln>
          <a:noFill/>
        </a:ln>
      </xdr:spPr>
    </xdr:pic>
    <xdr:clientData/>
  </xdr:twoCellAnchor>
  <xdr:twoCellAnchor editAs="oneCell">
    <xdr:from>
      <xdr:col>0</xdr:col>
      <xdr:colOff>0</xdr:colOff>
      <xdr:row>82</xdr:row>
      <xdr:rowOff>9360</xdr:rowOff>
    </xdr:from>
    <xdr:to>
      <xdr:col>1</xdr:col>
      <xdr:colOff>570</xdr:colOff>
      <xdr:row>83</xdr:row>
      <xdr:rowOff>161280</xdr:rowOff>
    </xdr:to>
    <xdr:pic>
      <xdr:nvPicPr>
        <xdr:cNvPr id="71" name="Afbeelding 2">
          <a:extLst>
            <a:ext uri="{FF2B5EF4-FFF2-40B4-BE49-F238E27FC236}">
              <a16:creationId xmlns:a16="http://schemas.microsoft.com/office/drawing/2014/main" id="{00000000-0008-0000-0300-000047000000}"/>
            </a:ext>
          </a:extLst>
        </xdr:cNvPr>
        <xdr:cNvPicPr/>
      </xdr:nvPicPr>
      <xdr:blipFill>
        <a:blip xmlns:r="http://schemas.openxmlformats.org/officeDocument/2006/relationships" r:embed="rId37"/>
        <a:stretch/>
      </xdr:blipFill>
      <xdr:spPr>
        <a:xfrm>
          <a:off x="0" y="14182560"/>
          <a:ext cx="362520" cy="313560"/>
        </a:xfrm>
        <a:prstGeom prst="rect">
          <a:avLst/>
        </a:prstGeom>
        <a:ln>
          <a:noFill/>
        </a:ln>
      </xdr:spPr>
    </xdr:pic>
    <xdr:clientData/>
  </xdr:twoCellAnchor>
  <xdr:twoCellAnchor editAs="oneCell">
    <xdr:from>
      <xdr:col>0</xdr:col>
      <xdr:colOff>0</xdr:colOff>
      <xdr:row>204</xdr:row>
      <xdr:rowOff>9360</xdr:rowOff>
    </xdr:from>
    <xdr:to>
      <xdr:col>0</xdr:col>
      <xdr:colOff>342360</xdr:colOff>
      <xdr:row>205</xdr:row>
      <xdr:rowOff>161280</xdr:rowOff>
    </xdr:to>
    <xdr:pic>
      <xdr:nvPicPr>
        <xdr:cNvPr id="72" name="Afbeelding 45">
          <a:extLst>
            <a:ext uri="{FF2B5EF4-FFF2-40B4-BE49-F238E27FC236}">
              <a16:creationId xmlns:a16="http://schemas.microsoft.com/office/drawing/2014/main" id="{00000000-0008-0000-0300-000048000000}"/>
            </a:ext>
          </a:extLst>
        </xdr:cNvPr>
        <xdr:cNvPicPr/>
      </xdr:nvPicPr>
      <xdr:blipFill>
        <a:blip xmlns:r="http://schemas.openxmlformats.org/officeDocument/2006/relationships" r:embed="rId38"/>
        <a:stretch/>
      </xdr:blipFill>
      <xdr:spPr>
        <a:xfrm>
          <a:off x="0" y="35613720"/>
          <a:ext cx="342360" cy="313920"/>
        </a:xfrm>
        <a:prstGeom prst="rect">
          <a:avLst/>
        </a:prstGeom>
        <a:ln>
          <a:noFill/>
        </a:ln>
      </xdr:spPr>
    </xdr:pic>
    <xdr:clientData/>
  </xdr:twoCellAnchor>
  <xdr:twoCellAnchor editAs="oneCell">
    <xdr:from>
      <xdr:col>0</xdr:col>
      <xdr:colOff>5040</xdr:colOff>
      <xdr:row>30</xdr:row>
      <xdr:rowOff>159840</xdr:rowOff>
    </xdr:from>
    <xdr:to>
      <xdr:col>1</xdr:col>
      <xdr:colOff>5040</xdr:colOff>
      <xdr:row>33</xdr:row>
      <xdr:rowOff>159120</xdr:rowOff>
    </xdr:to>
    <xdr:pic>
      <xdr:nvPicPr>
        <xdr:cNvPr id="73" name="Afbeelding 4">
          <a:extLst>
            <a:ext uri="{FF2B5EF4-FFF2-40B4-BE49-F238E27FC236}">
              <a16:creationId xmlns:a16="http://schemas.microsoft.com/office/drawing/2014/main" id="{00000000-0008-0000-0300-000049000000}"/>
            </a:ext>
          </a:extLst>
        </xdr:cNvPr>
        <xdr:cNvPicPr/>
      </xdr:nvPicPr>
      <xdr:blipFill>
        <a:blip xmlns:r="http://schemas.openxmlformats.org/officeDocument/2006/relationships" r:embed="rId39"/>
        <a:stretch/>
      </xdr:blipFill>
      <xdr:spPr>
        <a:xfrm>
          <a:off x="5040" y="5988960"/>
          <a:ext cx="362520" cy="484920"/>
        </a:xfrm>
        <a:prstGeom prst="rect">
          <a:avLst/>
        </a:prstGeom>
        <a:ln>
          <a:noFill/>
        </a:ln>
      </xdr:spPr>
    </xdr:pic>
    <xdr:clientData/>
  </xdr:twoCellAnchor>
  <xdr:twoCellAnchor>
    <xdr:from>
      <xdr:col>0</xdr:col>
      <xdr:colOff>9360</xdr:colOff>
      <xdr:row>150</xdr:row>
      <xdr:rowOff>9360</xdr:rowOff>
    </xdr:from>
    <xdr:to>
      <xdr:col>0</xdr:col>
      <xdr:colOff>342000</xdr:colOff>
      <xdr:row>151</xdr:row>
      <xdr:rowOff>160920</xdr:rowOff>
    </xdr:to>
    <xdr:pic>
      <xdr:nvPicPr>
        <xdr:cNvPr id="74" name="Afbeelding 43">
          <a:extLst>
            <a:ext uri="{FF2B5EF4-FFF2-40B4-BE49-F238E27FC236}">
              <a16:creationId xmlns:a16="http://schemas.microsoft.com/office/drawing/2014/main" id="{00000000-0008-0000-0300-00004A000000}"/>
            </a:ext>
          </a:extLst>
        </xdr:cNvPr>
        <xdr:cNvPicPr/>
      </xdr:nvPicPr>
      <xdr:blipFill>
        <a:blip xmlns:r="http://schemas.openxmlformats.org/officeDocument/2006/relationships" r:embed="rId40"/>
        <a:stretch/>
      </xdr:blipFill>
      <xdr:spPr>
        <a:xfrm>
          <a:off x="9360" y="26002800"/>
          <a:ext cx="332640" cy="313560"/>
        </a:xfrm>
        <a:prstGeom prst="rect">
          <a:avLst/>
        </a:prstGeom>
        <a:ln>
          <a:noFill/>
        </a:ln>
      </xdr:spPr>
    </xdr:pic>
    <xdr:clientData/>
  </xdr:twoCellAnchor>
  <xdr:twoCellAnchor editAs="oneCell">
    <xdr:from>
      <xdr:col>0</xdr:col>
      <xdr:colOff>0</xdr:colOff>
      <xdr:row>108</xdr:row>
      <xdr:rowOff>9360</xdr:rowOff>
    </xdr:from>
    <xdr:to>
      <xdr:col>1</xdr:col>
      <xdr:colOff>210</xdr:colOff>
      <xdr:row>110</xdr:row>
      <xdr:rowOff>9000</xdr:rowOff>
    </xdr:to>
    <xdr:pic>
      <xdr:nvPicPr>
        <xdr:cNvPr id="75" name="Afbeelding 103">
          <a:extLst>
            <a:ext uri="{FF2B5EF4-FFF2-40B4-BE49-F238E27FC236}">
              <a16:creationId xmlns:a16="http://schemas.microsoft.com/office/drawing/2014/main" id="{00000000-0008-0000-0300-00004B000000}"/>
            </a:ext>
          </a:extLst>
        </xdr:cNvPr>
        <xdr:cNvPicPr/>
      </xdr:nvPicPr>
      <xdr:blipFill>
        <a:blip xmlns:r="http://schemas.openxmlformats.org/officeDocument/2006/relationships" r:embed="rId41"/>
        <a:stretch/>
      </xdr:blipFill>
      <xdr:spPr>
        <a:xfrm>
          <a:off x="0" y="18792360"/>
          <a:ext cx="362160" cy="399960"/>
        </a:xfrm>
        <a:prstGeom prst="rect">
          <a:avLst/>
        </a:prstGeom>
        <a:ln>
          <a:noFill/>
        </a:ln>
      </xdr:spPr>
    </xdr:pic>
    <xdr:clientData/>
  </xdr:twoCellAnchor>
  <xdr:twoCellAnchor editAs="oneCell">
    <xdr:from>
      <xdr:col>0</xdr:col>
      <xdr:colOff>9360</xdr:colOff>
      <xdr:row>90</xdr:row>
      <xdr:rowOff>13320</xdr:rowOff>
    </xdr:from>
    <xdr:to>
      <xdr:col>1</xdr:col>
      <xdr:colOff>210</xdr:colOff>
      <xdr:row>90</xdr:row>
      <xdr:rowOff>237960</xdr:rowOff>
    </xdr:to>
    <xdr:pic>
      <xdr:nvPicPr>
        <xdr:cNvPr id="76" name="Afbeelding 1">
          <a:extLst>
            <a:ext uri="{FF2B5EF4-FFF2-40B4-BE49-F238E27FC236}">
              <a16:creationId xmlns:a16="http://schemas.microsoft.com/office/drawing/2014/main" id="{00000000-0008-0000-0300-00004C000000}"/>
            </a:ext>
          </a:extLst>
        </xdr:cNvPr>
        <xdr:cNvPicPr/>
      </xdr:nvPicPr>
      <xdr:blipFill>
        <a:blip xmlns:r="http://schemas.openxmlformats.org/officeDocument/2006/relationships" r:embed="rId42"/>
        <a:stretch/>
      </xdr:blipFill>
      <xdr:spPr>
        <a:xfrm>
          <a:off x="9360" y="15681600"/>
          <a:ext cx="352800" cy="224640"/>
        </a:xfrm>
        <a:prstGeom prst="rect">
          <a:avLst/>
        </a:prstGeom>
        <a:ln>
          <a:noFill/>
        </a:ln>
      </xdr:spPr>
    </xdr:pic>
    <xdr:clientData/>
  </xdr:twoCellAnchor>
  <xdr:twoCellAnchor>
    <xdr:from>
      <xdr:col>0</xdr:col>
      <xdr:colOff>9360</xdr:colOff>
      <xdr:row>120</xdr:row>
      <xdr:rowOff>13320</xdr:rowOff>
    </xdr:from>
    <xdr:to>
      <xdr:col>0</xdr:col>
      <xdr:colOff>342360</xdr:colOff>
      <xdr:row>120</xdr:row>
      <xdr:rowOff>237960</xdr:rowOff>
    </xdr:to>
    <xdr:pic>
      <xdr:nvPicPr>
        <xdr:cNvPr id="77" name="Afbeelding 61">
          <a:extLst>
            <a:ext uri="{FF2B5EF4-FFF2-40B4-BE49-F238E27FC236}">
              <a16:creationId xmlns:a16="http://schemas.microsoft.com/office/drawing/2014/main" id="{00000000-0008-0000-0300-00004D000000}"/>
            </a:ext>
          </a:extLst>
        </xdr:cNvPr>
        <xdr:cNvPicPr/>
      </xdr:nvPicPr>
      <xdr:blipFill>
        <a:blip xmlns:r="http://schemas.openxmlformats.org/officeDocument/2006/relationships" r:embed="rId42"/>
        <a:stretch/>
      </xdr:blipFill>
      <xdr:spPr>
        <a:xfrm>
          <a:off x="9360" y="21092040"/>
          <a:ext cx="333000" cy="224640"/>
        </a:xfrm>
        <a:prstGeom prst="rect">
          <a:avLst/>
        </a:prstGeom>
        <a:ln>
          <a:noFill/>
        </a:ln>
      </xdr:spPr>
    </xdr:pic>
    <xdr:clientData/>
  </xdr:twoCellAnchor>
  <xdr:twoCellAnchor editAs="oneCell">
    <xdr:from>
      <xdr:col>0</xdr:col>
      <xdr:colOff>0</xdr:colOff>
      <xdr:row>140</xdr:row>
      <xdr:rowOff>9360</xdr:rowOff>
    </xdr:from>
    <xdr:to>
      <xdr:col>1</xdr:col>
      <xdr:colOff>8640</xdr:colOff>
      <xdr:row>141</xdr:row>
      <xdr:rowOff>161640</xdr:rowOff>
    </xdr:to>
    <xdr:pic>
      <xdr:nvPicPr>
        <xdr:cNvPr id="78" name="Picture 23">
          <a:extLst>
            <a:ext uri="{FF2B5EF4-FFF2-40B4-BE49-F238E27FC236}">
              <a16:creationId xmlns:a16="http://schemas.microsoft.com/office/drawing/2014/main" id="{00000000-0008-0000-0300-00004E000000}"/>
            </a:ext>
          </a:extLst>
        </xdr:cNvPr>
        <xdr:cNvPicPr/>
      </xdr:nvPicPr>
      <xdr:blipFill>
        <a:blip xmlns:r="http://schemas.openxmlformats.org/officeDocument/2006/relationships" r:embed="rId21"/>
        <a:stretch/>
      </xdr:blipFill>
      <xdr:spPr>
        <a:xfrm>
          <a:off x="0" y="24402600"/>
          <a:ext cx="371160" cy="314280"/>
        </a:xfrm>
        <a:prstGeom prst="rect">
          <a:avLst/>
        </a:prstGeom>
        <a:ln>
          <a:noFill/>
        </a:ln>
      </xdr:spPr>
    </xdr:pic>
    <xdr:clientData/>
  </xdr:twoCellAnchor>
  <xdr:twoCellAnchor>
    <xdr:from>
      <xdr:col>0</xdr:col>
      <xdr:colOff>0</xdr:colOff>
      <xdr:row>163</xdr:row>
      <xdr:rowOff>0</xdr:rowOff>
    </xdr:from>
    <xdr:to>
      <xdr:col>0</xdr:col>
      <xdr:colOff>342720</xdr:colOff>
      <xdr:row>164</xdr:row>
      <xdr:rowOff>161280</xdr:rowOff>
    </xdr:to>
    <xdr:pic>
      <xdr:nvPicPr>
        <xdr:cNvPr id="79" name="Picture 22">
          <a:extLst>
            <a:ext uri="{FF2B5EF4-FFF2-40B4-BE49-F238E27FC236}">
              <a16:creationId xmlns:a16="http://schemas.microsoft.com/office/drawing/2014/main" id="{00000000-0008-0000-0300-00004F000000}"/>
            </a:ext>
          </a:extLst>
        </xdr:cNvPr>
        <xdr:cNvPicPr/>
      </xdr:nvPicPr>
      <xdr:blipFill>
        <a:blip xmlns:r="http://schemas.openxmlformats.org/officeDocument/2006/relationships" r:embed="rId20"/>
        <a:stretch/>
      </xdr:blipFill>
      <xdr:spPr>
        <a:xfrm>
          <a:off x="0" y="28346400"/>
          <a:ext cx="342720" cy="322920"/>
        </a:xfrm>
        <a:prstGeom prst="rect">
          <a:avLst/>
        </a:prstGeom>
        <a:ln>
          <a:noFill/>
        </a:ln>
      </xdr:spPr>
    </xdr:pic>
    <xdr:clientData/>
  </xdr:twoCellAnchor>
  <xdr:twoCellAnchor>
    <xdr:from>
      <xdr:col>0</xdr:col>
      <xdr:colOff>9360</xdr:colOff>
      <xdr:row>187</xdr:row>
      <xdr:rowOff>9360</xdr:rowOff>
    </xdr:from>
    <xdr:to>
      <xdr:col>0</xdr:col>
      <xdr:colOff>342360</xdr:colOff>
      <xdr:row>188</xdr:row>
      <xdr:rowOff>161280</xdr:rowOff>
    </xdr:to>
    <xdr:pic>
      <xdr:nvPicPr>
        <xdr:cNvPr id="80" name="Afbeelding 66">
          <a:extLst>
            <a:ext uri="{FF2B5EF4-FFF2-40B4-BE49-F238E27FC236}">
              <a16:creationId xmlns:a16="http://schemas.microsoft.com/office/drawing/2014/main" id="{00000000-0008-0000-0300-000050000000}"/>
            </a:ext>
          </a:extLst>
        </xdr:cNvPr>
        <xdr:cNvPicPr/>
      </xdr:nvPicPr>
      <xdr:blipFill>
        <a:blip xmlns:r="http://schemas.openxmlformats.org/officeDocument/2006/relationships" r:embed="rId43"/>
        <a:stretch/>
      </xdr:blipFill>
      <xdr:spPr>
        <a:xfrm>
          <a:off x="9360" y="32613120"/>
          <a:ext cx="333000" cy="313920"/>
        </a:xfrm>
        <a:prstGeom prst="rect">
          <a:avLst/>
        </a:prstGeom>
        <a:ln>
          <a:noFill/>
        </a:ln>
      </xdr:spPr>
    </xdr:pic>
    <xdr:clientData/>
  </xdr:twoCellAnchor>
  <xdr:twoCellAnchor editAs="oneCell">
    <xdr:from>
      <xdr:col>0</xdr:col>
      <xdr:colOff>7200</xdr:colOff>
      <xdr:row>211</xdr:row>
      <xdr:rowOff>9360</xdr:rowOff>
    </xdr:from>
    <xdr:to>
      <xdr:col>1</xdr:col>
      <xdr:colOff>210</xdr:colOff>
      <xdr:row>212</xdr:row>
      <xdr:rowOff>160560</xdr:rowOff>
    </xdr:to>
    <xdr:pic>
      <xdr:nvPicPr>
        <xdr:cNvPr id="81" name="Afbeelding 3">
          <a:extLst>
            <a:ext uri="{FF2B5EF4-FFF2-40B4-BE49-F238E27FC236}">
              <a16:creationId xmlns:a16="http://schemas.microsoft.com/office/drawing/2014/main" id="{00000000-0008-0000-0300-000051000000}"/>
            </a:ext>
          </a:extLst>
        </xdr:cNvPr>
        <xdr:cNvPicPr/>
      </xdr:nvPicPr>
      <xdr:blipFill>
        <a:blip xmlns:r="http://schemas.openxmlformats.org/officeDocument/2006/relationships" r:embed="rId44"/>
        <a:stretch/>
      </xdr:blipFill>
      <xdr:spPr>
        <a:xfrm>
          <a:off x="7200" y="37099440"/>
          <a:ext cx="354960" cy="313200"/>
        </a:xfrm>
        <a:prstGeom prst="rect">
          <a:avLst/>
        </a:prstGeom>
        <a:ln>
          <a:noFill/>
        </a:ln>
      </xdr:spPr>
    </xdr:pic>
    <xdr:clientData/>
  </xdr:twoCellAnchor>
  <xdr:twoCellAnchor editAs="oneCell">
    <xdr:from>
      <xdr:col>0</xdr:col>
      <xdr:colOff>0</xdr:colOff>
      <xdr:row>214</xdr:row>
      <xdr:rowOff>9360</xdr:rowOff>
    </xdr:from>
    <xdr:to>
      <xdr:col>1</xdr:col>
      <xdr:colOff>9000</xdr:colOff>
      <xdr:row>216</xdr:row>
      <xdr:rowOff>161640</xdr:rowOff>
    </xdr:to>
    <xdr:pic>
      <xdr:nvPicPr>
        <xdr:cNvPr id="82" name="Afbeelding 5">
          <a:extLst>
            <a:ext uri="{FF2B5EF4-FFF2-40B4-BE49-F238E27FC236}">
              <a16:creationId xmlns:a16="http://schemas.microsoft.com/office/drawing/2014/main" id="{00000000-0008-0000-0300-000052000000}"/>
            </a:ext>
          </a:extLst>
        </xdr:cNvPr>
        <xdr:cNvPicPr/>
      </xdr:nvPicPr>
      <xdr:blipFill>
        <a:blip xmlns:r="http://schemas.openxmlformats.org/officeDocument/2006/relationships" r:embed="rId45"/>
        <a:stretch/>
      </xdr:blipFill>
      <xdr:spPr>
        <a:xfrm>
          <a:off x="0" y="37585440"/>
          <a:ext cx="371520" cy="475920"/>
        </a:xfrm>
        <a:prstGeom prst="rect">
          <a:avLst/>
        </a:prstGeom>
        <a:ln>
          <a:noFill/>
        </a:ln>
      </xdr:spPr>
    </xdr:pic>
    <xdr:clientData/>
  </xdr:twoCellAnchor>
  <xdr:twoCellAnchor>
    <xdr:from>
      <xdr:col>0</xdr:col>
      <xdr:colOff>0</xdr:colOff>
      <xdr:row>218</xdr:row>
      <xdr:rowOff>0</xdr:rowOff>
    </xdr:from>
    <xdr:to>
      <xdr:col>0</xdr:col>
      <xdr:colOff>343080</xdr:colOff>
      <xdr:row>219</xdr:row>
      <xdr:rowOff>162000</xdr:rowOff>
    </xdr:to>
    <xdr:pic>
      <xdr:nvPicPr>
        <xdr:cNvPr id="83" name="Afbeelding 72">
          <a:extLst>
            <a:ext uri="{FF2B5EF4-FFF2-40B4-BE49-F238E27FC236}">
              <a16:creationId xmlns:a16="http://schemas.microsoft.com/office/drawing/2014/main" id="{00000000-0008-0000-0300-000053000000}"/>
            </a:ext>
          </a:extLst>
        </xdr:cNvPr>
        <xdr:cNvPicPr/>
      </xdr:nvPicPr>
      <xdr:blipFill>
        <a:blip xmlns:r="http://schemas.openxmlformats.org/officeDocument/2006/relationships" r:embed="rId43"/>
        <a:stretch/>
      </xdr:blipFill>
      <xdr:spPr>
        <a:xfrm>
          <a:off x="0" y="38614320"/>
          <a:ext cx="343080" cy="323640"/>
        </a:xfrm>
        <a:prstGeom prst="rect">
          <a:avLst/>
        </a:prstGeom>
        <a:ln>
          <a:noFill/>
        </a:ln>
      </xdr:spPr>
    </xdr:pic>
    <xdr:clientData/>
  </xdr:twoCellAnchor>
  <xdr:twoCellAnchor editAs="oneCell">
    <xdr:from>
      <xdr:col>0</xdr:col>
      <xdr:colOff>0</xdr:colOff>
      <xdr:row>221</xdr:row>
      <xdr:rowOff>0</xdr:rowOff>
    </xdr:from>
    <xdr:to>
      <xdr:col>1</xdr:col>
      <xdr:colOff>210</xdr:colOff>
      <xdr:row>222</xdr:row>
      <xdr:rowOff>161640</xdr:rowOff>
    </xdr:to>
    <xdr:pic>
      <xdr:nvPicPr>
        <xdr:cNvPr id="84" name="Picture 25">
          <a:extLst>
            <a:ext uri="{FF2B5EF4-FFF2-40B4-BE49-F238E27FC236}">
              <a16:creationId xmlns:a16="http://schemas.microsoft.com/office/drawing/2014/main" id="{00000000-0008-0000-0300-000054000000}"/>
            </a:ext>
          </a:extLst>
        </xdr:cNvPr>
        <xdr:cNvPicPr/>
      </xdr:nvPicPr>
      <xdr:blipFill>
        <a:blip xmlns:r="http://schemas.openxmlformats.org/officeDocument/2006/relationships" r:embed="rId22"/>
        <a:stretch/>
      </xdr:blipFill>
      <xdr:spPr>
        <a:xfrm>
          <a:off x="0" y="39099960"/>
          <a:ext cx="362160" cy="323640"/>
        </a:xfrm>
        <a:prstGeom prst="rect">
          <a:avLst/>
        </a:prstGeom>
        <a:ln>
          <a:noFill/>
        </a:ln>
      </xdr:spPr>
    </xdr:pic>
    <xdr:clientData/>
  </xdr:twoCellAnchor>
  <xdr:twoCellAnchor editAs="oneCell">
    <xdr:from>
      <xdr:col>0</xdr:col>
      <xdr:colOff>9360</xdr:colOff>
      <xdr:row>224</xdr:row>
      <xdr:rowOff>9360</xdr:rowOff>
    </xdr:from>
    <xdr:to>
      <xdr:col>1</xdr:col>
      <xdr:colOff>210</xdr:colOff>
      <xdr:row>226</xdr:row>
      <xdr:rowOff>161640</xdr:rowOff>
    </xdr:to>
    <xdr:pic>
      <xdr:nvPicPr>
        <xdr:cNvPr id="85" name="Afbeelding 7">
          <a:extLst>
            <a:ext uri="{FF2B5EF4-FFF2-40B4-BE49-F238E27FC236}">
              <a16:creationId xmlns:a16="http://schemas.microsoft.com/office/drawing/2014/main" id="{00000000-0008-0000-0300-000055000000}"/>
            </a:ext>
          </a:extLst>
        </xdr:cNvPr>
        <xdr:cNvPicPr/>
      </xdr:nvPicPr>
      <xdr:blipFill>
        <a:blip xmlns:r="http://schemas.openxmlformats.org/officeDocument/2006/relationships" r:embed="rId46"/>
        <a:stretch/>
      </xdr:blipFill>
      <xdr:spPr>
        <a:xfrm>
          <a:off x="9360" y="39594960"/>
          <a:ext cx="352800" cy="4762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xdr:col>
      <xdr:colOff>8640</xdr:colOff>
      <xdr:row>35</xdr:row>
      <xdr:rowOff>161280</xdr:rowOff>
    </xdr:to>
    <xdr:pic>
      <xdr:nvPicPr>
        <xdr:cNvPr id="86" name="Picture 1">
          <a:extLst>
            <a:ext uri="{FF2B5EF4-FFF2-40B4-BE49-F238E27FC236}">
              <a16:creationId xmlns:a16="http://schemas.microsoft.com/office/drawing/2014/main" id="{00000000-0008-0000-0400-000056000000}"/>
            </a:ext>
          </a:extLst>
        </xdr:cNvPr>
        <xdr:cNvPicPr/>
      </xdr:nvPicPr>
      <xdr:blipFill>
        <a:blip xmlns:r="http://schemas.openxmlformats.org/officeDocument/2006/relationships" r:embed="rId1"/>
        <a:stretch/>
      </xdr:blipFill>
      <xdr:spPr>
        <a:xfrm>
          <a:off x="0" y="6724440"/>
          <a:ext cx="381240" cy="351720"/>
        </a:xfrm>
        <a:prstGeom prst="rect">
          <a:avLst/>
        </a:prstGeom>
        <a:ln>
          <a:noFill/>
        </a:ln>
      </xdr:spPr>
    </xdr:pic>
    <xdr:clientData/>
  </xdr:twoCellAnchor>
  <xdr:twoCellAnchor editAs="oneCell">
    <xdr:from>
      <xdr:col>0</xdr:col>
      <xdr:colOff>0</xdr:colOff>
      <xdr:row>37</xdr:row>
      <xdr:rowOff>0</xdr:rowOff>
    </xdr:from>
    <xdr:to>
      <xdr:col>1</xdr:col>
      <xdr:colOff>8640</xdr:colOff>
      <xdr:row>39</xdr:row>
      <xdr:rowOff>8640</xdr:rowOff>
    </xdr:to>
    <xdr:pic>
      <xdr:nvPicPr>
        <xdr:cNvPr id="87" name="Picture 2">
          <a:extLst>
            <a:ext uri="{FF2B5EF4-FFF2-40B4-BE49-F238E27FC236}">
              <a16:creationId xmlns:a16="http://schemas.microsoft.com/office/drawing/2014/main" id="{00000000-0008-0000-0400-000057000000}"/>
            </a:ext>
          </a:extLst>
        </xdr:cNvPr>
        <xdr:cNvPicPr/>
      </xdr:nvPicPr>
      <xdr:blipFill>
        <a:blip xmlns:r="http://schemas.openxmlformats.org/officeDocument/2006/relationships" r:embed="rId2"/>
        <a:stretch/>
      </xdr:blipFill>
      <xdr:spPr>
        <a:xfrm>
          <a:off x="0" y="7248240"/>
          <a:ext cx="381240" cy="361080"/>
        </a:xfrm>
        <a:prstGeom prst="rect">
          <a:avLst/>
        </a:prstGeom>
        <a:ln>
          <a:noFill/>
        </a:ln>
      </xdr:spPr>
    </xdr:pic>
    <xdr:clientData/>
  </xdr:twoCellAnchor>
  <xdr:twoCellAnchor editAs="oneCell">
    <xdr:from>
      <xdr:col>0</xdr:col>
      <xdr:colOff>0</xdr:colOff>
      <xdr:row>40</xdr:row>
      <xdr:rowOff>-360</xdr:rowOff>
    </xdr:from>
    <xdr:to>
      <xdr:col>1</xdr:col>
      <xdr:colOff>8640</xdr:colOff>
      <xdr:row>42</xdr:row>
      <xdr:rowOff>161640</xdr:rowOff>
    </xdr:to>
    <xdr:pic>
      <xdr:nvPicPr>
        <xdr:cNvPr id="88" name="Picture 3">
          <a:extLst>
            <a:ext uri="{FF2B5EF4-FFF2-40B4-BE49-F238E27FC236}">
              <a16:creationId xmlns:a16="http://schemas.microsoft.com/office/drawing/2014/main" id="{00000000-0008-0000-0400-000058000000}"/>
            </a:ext>
          </a:extLst>
        </xdr:cNvPr>
        <xdr:cNvPicPr/>
      </xdr:nvPicPr>
      <xdr:blipFill>
        <a:blip xmlns:r="http://schemas.openxmlformats.org/officeDocument/2006/relationships" r:embed="rId3"/>
        <a:stretch/>
      </xdr:blipFill>
      <xdr:spPr>
        <a:xfrm>
          <a:off x="0" y="7772040"/>
          <a:ext cx="381240" cy="514080"/>
        </a:xfrm>
        <a:prstGeom prst="rect">
          <a:avLst/>
        </a:prstGeom>
        <a:ln>
          <a:noFill/>
        </a:ln>
      </xdr:spPr>
    </xdr:pic>
    <xdr:clientData/>
  </xdr:twoCellAnchor>
  <xdr:twoCellAnchor editAs="oneCell">
    <xdr:from>
      <xdr:col>0</xdr:col>
      <xdr:colOff>0</xdr:colOff>
      <xdr:row>44</xdr:row>
      <xdr:rowOff>0</xdr:rowOff>
    </xdr:from>
    <xdr:to>
      <xdr:col>1</xdr:col>
      <xdr:colOff>1485</xdr:colOff>
      <xdr:row>45</xdr:row>
      <xdr:rowOff>161280</xdr:rowOff>
    </xdr:to>
    <xdr:pic>
      <xdr:nvPicPr>
        <xdr:cNvPr id="89" name="Picture 4">
          <a:extLst>
            <a:ext uri="{FF2B5EF4-FFF2-40B4-BE49-F238E27FC236}">
              <a16:creationId xmlns:a16="http://schemas.microsoft.com/office/drawing/2014/main" id="{00000000-0008-0000-0400-000059000000}"/>
            </a:ext>
          </a:extLst>
        </xdr:cNvPr>
        <xdr:cNvPicPr/>
      </xdr:nvPicPr>
      <xdr:blipFill>
        <a:blip xmlns:r="http://schemas.openxmlformats.org/officeDocument/2006/relationships" r:embed="rId4"/>
        <a:stretch/>
      </xdr:blipFill>
      <xdr:spPr>
        <a:xfrm>
          <a:off x="0" y="8448480"/>
          <a:ext cx="372960" cy="351720"/>
        </a:xfrm>
        <a:prstGeom prst="rect">
          <a:avLst/>
        </a:prstGeom>
        <a:ln>
          <a:noFill/>
        </a:ln>
      </xdr:spPr>
    </xdr:pic>
    <xdr:clientData/>
  </xdr:twoCellAnchor>
  <xdr:twoCellAnchor editAs="oneCell">
    <xdr:from>
      <xdr:col>0</xdr:col>
      <xdr:colOff>0</xdr:colOff>
      <xdr:row>54</xdr:row>
      <xdr:rowOff>0</xdr:rowOff>
    </xdr:from>
    <xdr:to>
      <xdr:col>0</xdr:col>
      <xdr:colOff>351720</xdr:colOff>
      <xdr:row>55</xdr:row>
      <xdr:rowOff>161280</xdr:rowOff>
    </xdr:to>
    <xdr:pic>
      <xdr:nvPicPr>
        <xdr:cNvPr id="90" name="Picture 5">
          <a:extLst>
            <a:ext uri="{FF2B5EF4-FFF2-40B4-BE49-F238E27FC236}">
              <a16:creationId xmlns:a16="http://schemas.microsoft.com/office/drawing/2014/main" id="{00000000-0008-0000-0400-00005A000000}"/>
            </a:ext>
          </a:extLst>
        </xdr:cNvPr>
        <xdr:cNvPicPr/>
      </xdr:nvPicPr>
      <xdr:blipFill>
        <a:blip xmlns:r="http://schemas.openxmlformats.org/officeDocument/2006/relationships" r:embed="rId5"/>
        <a:stretch/>
      </xdr:blipFill>
      <xdr:spPr>
        <a:xfrm>
          <a:off x="0" y="10220040"/>
          <a:ext cx="351720" cy="351720"/>
        </a:xfrm>
        <a:prstGeom prst="rect">
          <a:avLst/>
        </a:prstGeom>
        <a:ln>
          <a:noFill/>
        </a:ln>
      </xdr:spPr>
    </xdr:pic>
    <xdr:clientData/>
  </xdr:twoCellAnchor>
  <xdr:twoCellAnchor editAs="oneCell">
    <xdr:from>
      <xdr:col>0</xdr:col>
      <xdr:colOff>0</xdr:colOff>
      <xdr:row>57</xdr:row>
      <xdr:rowOff>0</xdr:rowOff>
    </xdr:from>
    <xdr:to>
      <xdr:col>0</xdr:col>
      <xdr:colOff>351720</xdr:colOff>
      <xdr:row>58</xdr:row>
      <xdr:rowOff>160920</xdr:rowOff>
    </xdr:to>
    <xdr:pic>
      <xdr:nvPicPr>
        <xdr:cNvPr id="91" name="Picture 6">
          <a:extLst>
            <a:ext uri="{FF2B5EF4-FFF2-40B4-BE49-F238E27FC236}">
              <a16:creationId xmlns:a16="http://schemas.microsoft.com/office/drawing/2014/main" id="{00000000-0008-0000-0400-00005B000000}"/>
            </a:ext>
          </a:extLst>
        </xdr:cNvPr>
        <xdr:cNvPicPr/>
      </xdr:nvPicPr>
      <xdr:blipFill>
        <a:blip xmlns:r="http://schemas.openxmlformats.org/officeDocument/2006/relationships" r:embed="rId6"/>
        <a:stretch/>
      </xdr:blipFill>
      <xdr:spPr>
        <a:xfrm>
          <a:off x="0" y="10744200"/>
          <a:ext cx="351720" cy="351360"/>
        </a:xfrm>
        <a:prstGeom prst="rect">
          <a:avLst/>
        </a:prstGeom>
        <a:ln>
          <a:noFill/>
        </a:ln>
      </xdr:spPr>
    </xdr:pic>
    <xdr:clientData/>
  </xdr:twoCellAnchor>
  <xdr:twoCellAnchor editAs="oneCell">
    <xdr:from>
      <xdr:col>0</xdr:col>
      <xdr:colOff>0</xdr:colOff>
      <xdr:row>60</xdr:row>
      <xdr:rowOff>0</xdr:rowOff>
    </xdr:from>
    <xdr:to>
      <xdr:col>1</xdr:col>
      <xdr:colOff>1485</xdr:colOff>
      <xdr:row>61</xdr:row>
      <xdr:rowOff>161280</xdr:rowOff>
    </xdr:to>
    <xdr:pic>
      <xdr:nvPicPr>
        <xdr:cNvPr id="92" name="Picture 7">
          <a:extLst>
            <a:ext uri="{FF2B5EF4-FFF2-40B4-BE49-F238E27FC236}">
              <a16:creationId xmlns:a16="http://schemas.microsoft.com/office/drawing/2014/main" id="{00000000-0008-0000-0400-00005C000000}"/>
            </a:ext>
          </a:extLst>
        </xdr:cNvPr>
        <xdr:cNvPicPr/>
      </xdr:nvPicPr>
      <xdr:blipFill>
        <a:blip xmlns:r="http://schemas.openxmlformats.org/officeDocument/2006/relationships" r:embed="rId7"/>
        <a:stretch/>
      </xdr:blipFill>
      <xdr:spPr>
        <a:xfrm>
          <a:off x="0" y="11258280"/>
          <a:ext cx="372960" cy="351720"/>
        </a:xfrm>
        <a:prstGeom prst="rect">
          <a:avLst/>
        </a:prstGeom>
        <a:ln>
          <a:noFill/>
        </a:ln>
      </xdr:spPr>
    </xdr:pic>
    <xdr:clientData/>
  </xdr:twoCellAnchor>
  <xdr:twoCellAnchor editAs="oneCell">
    <xdr:from>
      <xdr:col>0</xdr:col>
      <xdr:colOff>0</xdr:colOff>
      <xdr:row>63</xdr:row>
      <xdr:rowOff>0</xdr:rowOff>
    </xdr:from>
    <xdr:to>
      <xdr:col>0</xdr:col>
      <xdr:colOff>351720</xdr:colOff>
      <xdr:row>64</xdr:row>
      <xdr:rowOff>161280</xdr:rowOff>
    </xdr:to>
    <xdr:pic>
      <xdr:nvPicPr>
        <xdr:cNvPr id="93" name="Picture 8">
          <a:extLst>
            <a:ext uri="{FF2B5EF4-FFF2-40B4-BE49-F238E27FC236}">
              <a16:creationId xmlns:a16="http://schemas.microsoft.com/office/drawing/2014/main" id="{00000000-0008-0000-0400-00005D000000}"/>
            </a:ext>
          </a:extLst>
        </xdr:cNvPr>
        <xdr:cNvPicPr/>
      </xdr:nvPicPr>
      <xdr:blipFill>
        <a:blip xmlns:r="http://schemas.openxmlformats.org/officeDocument/2006/relationships" r:embed="rId8"/>
        <a:stretch/>
      </xdr:blipFill>
      <xdr:spPr>
        <a:xfrm>
          <a:off x="0" y="11772720"/>
          <a:ext cx="351720" cy="323280"/>
        </a:xfrm>
        <a:prstGeom prst="rect">
          <a:avLst/>
        </a:prstGeom>
        <a:ln>
          <a:noFill/>
        </a:ln>
      </xdr:spPr>
    </xdr:pic>
    <xdr:clientData/>
  </xdr:twoCellAnchor>
  <xdr:twoCellAnchor editAs="oneCell">
    <xdr:from>
      <xdr:col>0</xdr:col>
      <xdr:colOff>0</xdr:colOff>
      <xdr:row>68</xdr:row>
      <xdr:rowOff>0</xdr:rowOff>
    </xdr:from>
    <xdr:to>
      <xdr:col>0</xdr:col>
      <xdr:colOff>351720</xdr:colOff>
      <xdr:row>70</xdr:row>
      <xdr:rowOff>8640</xdr:rowOff>
    </xdr:to>
    <xdr:pic>
      <xdr:nvPicPr>
        <xdr:cNvPr id="94" name="Picture 9">
          <a:extLst>
            <a:ext uri="{FF2B5EF4-FFF2-40B4-BE49-F238E27FC236}">
              <a16:creationId xmlns:a16="http://schemas.microsoft.com/office/drawing/2014/main" id="{00000000-0008-0000-0400-00005E000000}"/>
            </a:ext>
          </a:extLst>
        </xdr:cNvPr>
        <xdr:cNvPicPr/>
      </xdr:nvPicPr>
      <xdr:blipFill>
        <a:blip xmlns:r="http://schemas.openxmlformats.org/officeDocument/2006/relationships" r:embed="rId9"/>
        <a:stretch/>
      </xdr:blipFill>
      <xdr:spPr>
        <a:xfrm>
          <a:off x="0" y="12582360"/>
          <a:ext cx="351720" cy="332640"/>
        </a:xfrm>
        <a:prstGeom prst="rect">
          <a:avLst/>
        </a:prstGeom>
        <a:ln>
          <a:noFill/>
        </a:ln>
      </xdr:spPr>
    </xdr:pic>
    <xdr:clientData/>
  </xdr:twoCellAnchor>
  <xdr:twoCellAnchor editAs="oneCell">
    <xdr:from>
      <xdr:col>0</xdr:col>
      <xdr:colOff>0</xdr:colOff>
      <xdr:row>78</xdr:row>
      <xdr:rowOff>0</xdr:rowOff>
    </xdr:from>
    <xdr:to>
      <xdr:col>1</xdr:col>
      <xdr:colOff>1485</xdr:colOff>
      <xdr:row>80</xdr:row>
      <xdr:rowOff>8640</xdr:rowOff>
    </xdr:to>
    <xdr:pic>
      <xdr:nvPicPr>
        <xdr:cNvPr id="95" name="Picture 10">
          <a:extLst>
            <a:ext uri="{FF2B5EF4-FFF2-40B4-BE49-F238E27FC236}">
              <a16:creationId xmlns:a16="http://schemas.microsoft.com/office/drawing/2014/main" id="{00000000-0008-0000-0400-00005F000000}"/>
            </a:ext>
          </a:extLst>
        </xdr:cNvPr>
        <xdr:cNvPicPr/>
      </xdr:nvPicPr>
      <xdr:blipFill>
        <a:blip xmlns:r="http://schemas.openxmlformats.org/officeDocument/2006/relationships" r:embed="rId10"/>
        <a:stretch/>
      </xdr:blipFill>
      <xdr:spPr>
        <a:xfrm>
          <a:off x="0" y="14582520"/>
          <a:ext cx="372960" cy="361080"/>
        </a:xfrm>
        <a:prstGeom prst="rect">
          <a:avLst/>
        </a:prstGeom>
        <a:ln>
          <a:noFill/>
        </a:ln>
      </xdr:spPr>
    </xdr:pic>
    <xdr:clientData/>
  </xdr:twoCellAnchor>
  <xdr:twoCellAnchor editAs="oneCell">
    <xdr:from>
      <xdr:col>0</xdr:col>
      <xdr:colOff>0</xdr:colOff>
      <xdr:row>81</xdr:row>
      <xdr:rowOff>0</xdr:rowOff>
    </xdr:from>
    <xdr:to>
      <xdr:col>1</xdr:col>
      <xdr:colOff>8640</xdr:colOff>
      <xdr:row>83</xdr:row>
      <xdr:rowOff>8640</xdr:rowOff>
    </xdr:to>
    <xdr:pic>
      <xdr:nvPicPr>
        <xdr:cNvPr id="96" name="Picture 11">
          <a:extLst>
            <a:ext uri="{FF2B5EF4-FFF2-40B4-BE49-F238E27FC236}">
              <a16:creationId xmlns:a16="http://schemas.microsoft.com/office/drawing/2014/main" id="{00000000-0008-0000-0400-000060000000}"/>
            </a:ext>
          </a:extLst>
        </xdr:cNvPr>
        <xdr:cNvPicPr/>
      </xdr:nvPicPr>
      <xdr:blipFill>
        <a:blip xmlns:r="http://schemas.openxmlformats.org/officeDocument/2006/relationships" r:embed="rId11"/>
        <a:stretch/>
      </xdr:blipFill>
      <xdr:spPr>
        <a:xfrm>
          <a:off x="0" y="15096960"/>
          <a:ext cx="381240" cy="361080"/>
        </a:xfrm>
        <a:prstGeom prst="rect">
          <a:avLst/>
        </a:prstGeom>
        <a:ln>
          <a:noFill/>
        </a:ln>
      </xdr:spPr>
    </xdr:pic>
    <xdr:clientData/>
  </xdr:twoCellAnchor>
  <xdr:twoCellAnchor editAs="oneCell">
    <xdr:from>
      <xdr:col>0</xdr:col>
      <xdr:colOff>0</xdr:colOff>
      <xdr:row>84</xdr:row>
      <xdr:rowOff>0</xdr:rowOff>
    </xdr:from>
    <xdr:to>
      <xdr:col>1</xdr:col>
      <xdr:colOff>8640</xdr:colOff>
      <xdr:row>86</xdr:row>
      <xdr:rowOff>161280</xdr:rowOff>
    </xdr:to>
    <xdr:pic>
      <xdr:nvPicPr>
        <xdr:cNvPr id="97" name="Picture 12">
          <a:extLst>
            <a:ext uri="{FF2B5EF4-FFF2-40B4-BE49-F238E27FC236}">
              <a16:creationId xmlns:a16="http://schemas.microsoft.com/office/drawing/2014/main" id="{00000000-0008-0000-0400-000061000000}"/>
            </a:ext>
          </a:extLst>
        </xdr:cNvPr>
        <xdr:cNvPicPr/>
      </xdr:nvPicPr>
      <xdr:blipFill>
        <a:blip xmlns:r="http://schemas.openxmlformats.org/officeDocument/2006/relationships" r:embed="rId12"/>
        <a:stretch/>
      </xdr:blipFill>
      <xdr:spPr>
        <a:xfrm>
          <a:off x="0" y="15611400"/>
          <a:ext cx="381240" cy="513720"/>
        </a:xfrm>
        <a:prstGeom prst="rect">
          <a:avLst/>
        </a:prstGeom>
        <a:ln>
          <a:noFill/>
        </a:ln>
      </xdr:spPr>
    </xdr:pic>
    <xdr:clientData/>
  </xdr:twoCellAnchor>
  <xdr:twoCellAnchor editAs="oneCell">
    <xdr:from>
      <xdr:col>0</xdr:col>
      <xdr:colOff>0</xdr:colOff>
      <xdr:row>88</xdr:row>
      <xdr:rowOff>0</xdr:rowOff>
    </xdr:from>
    <xdr:to>
      <xdr:col>1</xdr:col>
      <xdr:colOff>1485</xdr:colOff>
      <xdr:row>90</xdr:row>
      <xdr:rowOff>435</xdr:rowOff>
    </xdr:to>
    <xdr:pic>
      <xdr:nvPicPr>
        <xdr:cNvPr id="98" name="Picture 13">
          <a:extLst>
            <a:ext uri="{FF2B5EF4-FFF2-40B4-BE49-F238E27FC236}">
              <a16:creationId xmlns:a16="http://schemas.microsoft.com/office/drawing/2014/main" id="{00000000-0008-0000-0400-000062000000}"/>
            </a:ext>
          </a:extLst>
        </xdr:cNvPr>
        <xdr:cNvPicPr/>
      </xdr:nvPicPr>
      <xdr:blipFill>
        <a:blip xmlns:r="http://schemas.openxmlformats.org/officeDocument/2006/relationships" r:embed="rId13"/>
        <a:stretch/>
      </xdr:blipFill>
      <xdr:spPr>
        <a:xfrm>
          <a:off x="0" y="16287480"/>
          <a:ext cx="372960" cy="352800"/>
        </a:xfrm>
        <a:prstGeom prst="rect">
          <a:avLst/>
        </a:prstGeom>
        <a:ln>
          <a:noFill/>
        </a:ln>
      </xdr:spPr>
    </xdr:pic>
    <xdr:clientData/>
  </xdr:twoCellAnchor>
  <xdr:twoCellAnchor editAs="oneCell">
    <xdr:from>
      <xdr:col>0</xdr:col>
      <xdr:colOff>0</xdr:colOff>
      <xdr:row>97</xdr:row>
      <xdr:rowOff>0</xdr:rowOff>
    </xdr:from>
    <xdr:to>
      <xdr:col>1</xdr:col>
      <xdr:colOff>1485</xdr:colOff>
      <xdr:row>98</xdr:row>
      <xdr:rowOff>160920</xdr:rowOff>
    </xdr:to>
    <xdr:pic>
      <xdr:nvPicPr>
        <xdr:cNvPr id="99" name="Picture 14">
          <a:extLst>
            <a:ext uri="{FF2B5EF4-FFF2-40B4-BE49-F238E27FC236}">
              <a16:creationId xmlns:a16="http://schemas.microsoft.com/office/drawing/2014/main" id="{00000000-0008-0000-0400-000063000000}"/>
            </a:ext>
          </a:extLst>
        </xdr:cNvPr>
        <xdr:cNvPicPr/>
      </xdr:nvPicPr>
      <xdr:blipFill>
        <a:blip xmlns:r="http://schemas.openxmlformats.org/officeDocument/2006/relationships" r:embed="rId14"/>
        <a:stretch/>
      </xdr:blipFill>
      <xdr:spPr>
        <a:xfrm>
          <a:off x="0" y="17897400"/>
          <a:ext cx="372960" cy="322920"/>
        </a:xfrm>
        <a:prstGeom prst="rect">
          <a:avLst/>
        </a:prstGeom>
        <a:ln>
          <a:noFill/>
        </a:ln>
      </xdr:spPr>
    </xdr:pic>
    <xdr:clientData/>
  </xdr:twoCellAnchor>
  <xdr:twoCellAnchor editAs="oneCell">
    <xdr:from>
      <xdr:col>0</xdr:col>
      <xdr:colOff>0</xdr:colOff>
      <xdr:row>101</xdr:row>
      <xdr:rowOff>0</xdr:rowOff>
    </xdr:from>
    <xdr:to>
      <xdr:col>1</xdr:col>
      <xdr:colOff>1485</xdr:colOff>
      <xdr:row>102</xdr:row>
      <xdr:rowOff>161280</xdr:rowOff>
    </xdr:to>
    <xdr:pic>
      <xdr:nvPicPr>
        <xdr:cNvPr id="100" name="Picture 15">
          <a:extLst>
            <a:ext uri="{FF2B5EF4-FFF2-40B4-BE49-F238E27FC236}">
              <a16:creationId xmlns:a16="http://schemas.microsoft.com/office/drawing/2014/main" id="{00000000-0008-0000-0400-000064000000}"/>
            </a:ext>
          </a:extLst>
        </xdr:cNvPr>
        <xdr:cNvPicPr/>
      </xdr:nvPicPr>
      <xdr:blipFill>
        <a:blip xmlns:r="http://schemas.openxmlformats.org/officeDocument/2006/relationships" r:embed="rId15"/>
        <a:stretch/>
      </xdr:blipFill>
      <xdr:spPr>
        <a:xfrm>
          <a:off x="0" y="18545040"/>
          <a:ext cx="372960" cy="323280"/>
        </a:xfrm>
        <a:prstGeom prst="rect">
          <a:avLst/>
        </a:prstGeom>
        <a:ln>
          <a:noFill/>
        </a:ln>
      </xdr:spPr>
    </xdr:pic>
    <xdr:clientData/>
  </xdr:twoCellAnchor>
  <xdr:twoCellAnchor editAs="oneCell">
    <xdr:from>
      <xdr:col>0</xdr:col>
      <xdr:colOff>0</xdr:colOff>
      <xdr:row>111</xdr:row>
      <xdr:rowOff>0</xdr:rowOff>
    </xdr:from>
    <xdr:to>
      <xdr:col>1</xdr:col>
      <xdr:colOff>12600</xdr:colOff>
      <xdr:row>112</xdr:row>
      <xdr:rowOff>161280</xdr:rowOff>
    </xdr:to>
    <xdr:pic>
      <xdr:nvPicPr>
        <xdr:cNvPr id="101" name="Picture 16">
          <a:extLst>
            <a:ext uri="{FF2B5EF4-FFF2-40B4-BE49-F238E27FC236}">
              <a16:creationId xmlns:a16="http://schemas.microsoft.com/office/drawing/2014/main" id="{00000000-0008-0000-0400-000065000000}"/>
            </a:ext>
          </a:extLst>
        </xdr:cNvPr>
        <xdr:cNvPicPr/>
      </xdr:nvPicPr>
      <xdr:blipFill>
        <a:blip xmlns:r="http://schemas.openxmlformats.org/officeDocument/2006/relationships" r:embed="rId16"/>
        <a:stretch/>
      </xdr:blipFill>
      <xdr:spPr>
        <a:xfrm>
          <a:off x="0" y="20412000"/>
          <a:ext cx="385200" cy="351720"/>
        </a:xfrm>
        <a:prstGeom prst="rect">
          <a:avLst/>
        </a:prstGeom>
        <a:ln>
          <a:noFill/>
        </a:ln>
      </xdr:spPr>
    </xdr:pic>
    <xdr:clientData/>
  </xdr:twoCellAnchor>
  <xdr:twoCellAnchor editAs="oneCell">
    <xdr:from>
      <xdr:col>0</xdr:col>
      <xdr:colOff>0</xdr:colOff>
      <xdr:row>120</xdr:row>
      <xdr:rowOff>0</xdr:rowOff>
    </xdr:from>
    <xdr:to>
      <xdr:col>1</xdr:col>
      <xdr:colOff>8640</xdr:colOff>
      <xdr:row>121</xdr:row>
      <xdr:rowOff>161280</xdr:rowOff>
    </xdr:to>
    <xdr:pic>
      <xdr:nvPicPr>
        <xdr:cNvPr id="102" name="Picture 17">
          <a:extLst>
            <a:ext uri="{FF2B5EF4-FFF2-40B4-BE49-F238E27FC236}">
              <a16:creationId xmlns:a16="http://schemas.microsoft.com/office/drawing/2014/main" id="{00000000-0008-0000-0400-000066000000}"/>
            </a:ext>
          </a:extLst>
        </xdr:cNvPr>
        <xdr:cNvPicPr/>
      </xdr:nvPicPr>
      <xdr:blipFill>
        <a:blip xmlns:r="http://schemas.openxmlformats.org/officeDocument/2006/relationships" r:embed="rId17"/>
        <a:stretch/>
      </xdr:blipFill>
      <xdr:spPr>
        <a:xfrm>
          <a:off x="0" y="22269240"/>
          <a:ext cx="381240" cy="323280"/>
        </a:xfrm>
        <a:prstGeom prst="rect">
          <a:avLst/>
        </a:prstGeom>
        <a:ln>
          <a:noFill/>
        </a:ln>
      </xdr:spPr>
    </xdr:pic>
    <xdr:clientData/>
  </xdr:twoCellAnchor>
  <xdr:twoCellAnchor editAs="oneCell">
    <xdr:from>
      <xdr:col>0</xdr:col>
      <xdr:colOff>0</xdr:colOff>
      <xdr:row>123</xdr:row>
      <xdr:rowOff>0</xdr:rowOff>
    </xdr:from>
    <xdr:to>
      <xdr:col>0</xdr:col>
      <xdr:colOff>351720</xdr:colOff>
      <xdr:row>124</xdr:row>
      <xdr:rowOff>161280</xdr:rowOff>
    </xdr:to>
    <xdr:pic>
      <xdr:nvPicPr>
        <xdr:cNvPr id="103" name="Picture 18">
          <a:extLst>
            <a:ext uri="{FF2B5EF4-FFF2-40B4-BE49-F238E27FC236}">
              <a16:creationId xmlns:a16="http://schemas.microsoft.com/office/drawing/2014/main" id="{00000000-0008-0000-0400-000067000000}"/>
            </a:ext>
          </a:extLst>
        </xdr:cNvPr>
        <xdr:cNvPicPr/>
      </xdr:nvPicPr>
      <xdr:blipFill>
        <a:blip xmlns:r="http://schemas.openxmlformats.org/officeDocument/2006/relationships" r:embed="rId18"/>
        <a:stretch/>
      </xdr:blipFill>
      <xdr:spPr>
        <a:xfrm>
          <a:off x="0" y="22878720"/>
          <a:ext cx="351720" cy="323280"/>
        </a:xfrm>
        <a:prstGeom prst="rect">
          <a:avLst/>
        </a:prstGeom>
        <a:ln>
          <a:noFill/>
        </a:ln>
      </xdr:spPr>
    </xdr:pic>
    <xdr:clientData/>
  </xdr:twoCellAnchor>
  <xdr:twoCellAnchor editAs="oneCell">
    <xdr:from>
      <xdr:col>0</xdr:col>
      <xdr:colOff>9360</xdr:colOff>
      <xdr:row>149</xdr:row>
      <xdr:rowOff>9360</xdr:rowOff>
    </xdr:from>
    <xdr:to>
      <xdr:col>1</xdr:col>
      <xdr:colOff>8640</xdr:colOff>
      <xdr:row>150</xdr:row>
      <xdr:rowOff>161280</xdr:rowOff>
    </xdr:to>
    <xdr:pic>
      <xdr:nvPicPr>
        <xdr:cNvPr id="104" name="Picture 19">
          <a:extLst>
            <a:ext uri="{FF2B5EF4-FFF2-40B4-BE49-F238E27FC236}">
              <a16:creationId xmlns:a16="http://schemas.microsoft.com/office/drawing/2014/main" id="{00000000-0008-0000-0400-000068000000}"/>
            </a:ext>
          </a:extLst>
        </xdr:cNvPr>
        <xdr:cNvPicPr/>
      </xdr:nvPicPr>
      <xdr:blipFill>
        <a:blip xmlns:r="http://schemas.openxmlformats.org/officeDocument/2006/relationships" r:embed="rId19"/>
        <a:stretch/>
      </xdr:blipFill>
      <xdr:spPr>
        <a:xfrm>
          <a:off x="9360" y="27469800"/>
          <a:ext cx="371880" cy="313920"/>
        </a:xfrm>
        <a:prstGeom prst="rect">
          <a:avLst/>
        </a:prstGeom>
        <a:ln>
          <a:noFill/>
        </a:ln>
      </xdr:spPr>
    </xdr:pic>
    <xdr:clientData/>
  </xdr:twoCellAnchor>
  <xdr:twoCellAnchor editAs="oneCell">
    <xdr:from>
      <xdr:col>0</xdr:col>
      <xdr:colOff>0</xdr:colOff>
      <xdr:row>152</xdr:row>
      <xdr:rowOff>9360</xdr:rowOff>
    </xdr:from>
    <xdr:to>
      <xdr:col>0</xdr:col>
      <xdr:colOff>351720</xdr:colOff>
      <xdr:row>153</xdr:row>
      <xdr:rowOff>160560</xdr:rowOff>
    </xdr:to>
    <xdr:pic>
      <xdr:nvPicPr>
        <xdr:cNvPr id="105" name="Picture 20">
          <a:extLst>
            <a:ext uri="{FF2B5EF4-FFF2-40B4-BE49-F238E27FC236}">
              <a16:creationId xmlns:a16="http://schemas.microsoft.com/office/drawing/2014/main" id="{00000000-0008-0000-0400-000069000000}"/>
            </a:ext>
          </a:extLst>
        </xdr:cNvPr>
        <xdr:cNvPicPr/>
      </xdr:nvPicPr>
      <xdr:blipFill>
        <a:blip xmlns:r="http://schemas.openxmlformats.org/officeDocument/2006/relationships" r:embed="rId20"/>
        <a:stretch/>
      </xdr:blipFill>
      <xdr:spPr>
        <a:xfrm>
          <a:off x="0" y="27955440"/>
          <a:ext cx="351720" cy="313200"/>
        </a:xfrm>
        <a:prstGeom prst="rect">
          <a:avLst/>
        </a:prstGeom>
        <a:ln>
          <a:noFill/>
        </a:ln>
      </xdr:spPr>
    </xdr:pic>
    <xdr:clientData/>
  </xdr:twoCellAnchor>
  <xdr:twoCellAnchor editAs="oneCell">
    <xdr:from>
      <xdr:col>0</xdr:col>
      <xdr:colOff>9360</xdr:colOff>
      <xdr:row>158</xdr:row>
      <xdr:rowOff>9360</xdr:rowOff>
    </xdr:from>
    <xdr:to>
      <xdr:col>0</xdr:col>
      <xdr:colOff>351720</xdr:colOff>
      <xdr:row>159</xdr:row>
      <xdr:rowOff>160920</xdr:rowOff>
    </xdr:to>
    <xdr:pic>
      <xdr:nvPicPr>
        <xdr:cNvPr id="106" name="Picture 21">
          <a:extLst>
            <a:ext uri="{FF2B5EF4-FFF2-40B4-BE49-F238E27FC236}">
              <a16:creationId xmlns:a16="http://schemas.microsoft.com/office/drawing/2014/main" id="{00000000-0008-0000-0400-00006A000000}"/>
            </a:ext>
          </a:extLst>
        </xdr:cNvPr>
        <xdr:cNvPicPr/>
      </xdr:nvPicPr>
      <xdr:blipFill>
        <a:blip xmlns:r="http://schemas.openxmlformats.org/officeDocument/2006/relationships" r:embed="rId21"/>
        <a:stretch/>
      </xdr:blipFill>
      <xdr:spPr>
        <a:xfrm>
          <a:off x="9360" y="28927080"/>
          <a:ext cx="342360" cy="313560"/>
        </a:xfrm>
        <a:prstGeom prst="rect">
          <a:avLst/>
        </a:prstGeom>
        <a:ln>
          <a:noFill/>
        </a:ln>
      </xdr:spPr>
    </xdr:pic>
    <xdr:clientData/>
  </xdr:twoCellAnchor>
  <xdr:twoCellAnchor editAs="oneCell">
    <xdr:from>
      <xdr:col>0</xdr:col>
      <xdr:colOff>0</xdr:colOff>
      <xdr:row>161</xdr:row>
      <xdr:rowOff>9360</xdr:rowOff>
    </xdr:from>
    <xdr:to>
      <xdr:col>0</xdr:col>
      <xdr:colOff>351720</xdr:colOff>
      <xdr:row>162</xdr:row>
      <xdr:rowOff>161280</xdr:rowOff>
    </xdr:to>
    <xdr:pic>
      <xdr:nvPicPr>
        <xdr:cNvPr id="107" name="Picture 22">
          <a:extLst>
            <a:ext uri="{FF2B5EF4-FFF2-40B4-BE49-F238E27FC236}">
              <a16:creationId xmlns:a16="http://schemas.microsoft.com/office/drawing/2014/main" id="{00000000-0008-0000-0400-00006B000000}"/>
            </a:ext>
          </a:extLst>
        </xdr:cNvPr>
        <xdr:cNvPicPr/>
      </xdr:nvPicPr>
      <xdr:blipFill>
        <a:blip xmlns:r="http://schemas.openxmlformats.org/officeDocument/2006/relationships" r:embed="rId22"/>
        <a:stretch/>
      </xdr:blipFill>
      <xdr:spPr>
        <a:xfrm>
          <a:off x="0" y="29412720"/>
          <a:ext cx="351720" cy="313920"/>
        </a:xfrm>
        <a:prstGeom prst="rect">
          <a:avLst/>
        </a:prstGeom>
        <a:ln>
          <a:noFill/>
        </a:ln>
      </xdr:spPr>
    </xdr:pic>
    <xdr:clientData/>
  </xdr:twoCellAnchor>
  <xdr:twoCellAnchor editAs="oneCell">
    <xdr:from>
      <xdr:col>0</xdr:col>
      <xdr:colOff>0</xdr:colOff>
      <xdr:row>164</xdr:row>
      <xdr:rowOff>0</xdr:rowOff>
    </xdr:from>
    <xdr:to>
      <xdr:col>1</xdr:col>
      <xdr:colOff>8640</xdr:colOff>
      <xdr:row>165</xdr:row>
      <xdr:rowOff>161280</xdr:rowOff>
    </xdr:to>
    <xdr:pic>
      <xdr:nvPicPr>
        <xdr:cNvPr id="108" name="Picture 23">
          <a:extLst>
            <a:ext uri="{FF2B5EF4-FFF2-40B4-BE49-F238E27FC236}">
              <a16:creationId xmlns:a16="http://schemas.microsoft.com/office/drawing/2014/main" id="{00000000-0008-0000-0400-00006C000000}"/>
            </a:ext>
          </a:extLst>
        </xdr:cNvPr>
        <xdr:cNvPicPr/>
      </xdr:nvPicPr>
      <xdr:blipFill>
        <a:blip xmlns:r="http://schemas.openxmlformats.org/officeDocument/2006/relationships" r:embed="rId23"/>
        <a:stretch/>
      </xdr:blipFill>
      <xdr:spPr>
        <a:xfrm>
          <a:off x="0" y="29889360"/>
          <a:ext cx="381240" cy="323280"/>
        </a:xfrm>
        <a:prstGeom prst="rect">
          <a:avLst/>
        </a:prstGeom>
        <a:ln>
          <a:noFill/>
        </a:ln>
      </xdr:spPr>
    </xdr:pic>
    <xdr:clientData/>
  </xdr:twoCellAnchor>
  <xdr:twoCellAnchor editAs="oneCell">
    <xdr:from>
      <xdr:col>0</xdr:col>
      <xdr:colOff>0</xdr:colOff>
      <xdr:row>167</xdr:row>
      <xdr:rowOff>0</xdr:rowOff>
    </xdr:from>
    <xdr:to>
      <xdr:col>0</xdr:col>
      <xdr:colOff>351720</xdr:colOff>
      <xdr:row>169</xdr:row>
      <xdr:rowOff>8640</xdr:rowOff>
    </xdr:to>
    <xdr:pic>
      <xdr:nvPicPr>
        <xdr:cNvPr id="109" name="Picture 24">
          <a:extLst>
            <a:ext uri="{FF2B5EF4-FFF2-40B4-BE49-F238E27FC236}">
              <a16:creationId xmlns:a16="http://schemas.microsoft.com/office/drawing/2014/main" id="{00000000-0008-0000-0400-00006D000000}"/>
            </a:ext>
          </a:extLst>
        </xdr:cNvPr>
        <xdr:cNvPicPr/>
      </xdr:nvPicPr>
      <xdr:blipFill>
        <a:blip xmlns:r="http://schemas.openxmlformats.org/officeDocument/2006/relationships" r:embed="rId24"/>
        <a:stretch/>
      </xdr:blipFill>
      <xdr:spPr>
        <a:xfrm>
          <a:off x="0" y="30375000"/>
          <a:ext cx="351720" cy="332640"/>
        </a:xfrm>
        <a:prstGeom prst="rect">
          <a:avLst/>
        </a:prstGeom>
        <a:ln>
          <a:noFill/>
        </a:ln>
      </xdr:spPr>
    </xdr:pic>
    <xdr:clientData/>
  </xdr:twoCellAnchor>
  <xdr:twoCellAnchor editAs="oneCell">
    <xdr:from>
      <xdr:col>0</xdr:col>
      <xdr:colOff>0</xdr:colOff>
      <xdr:row>170</xdr:row>
      <xdr:rowOff>0</xdr:rowOff>
    </xdr:from>
    <xdr:to>
      <xdr:col>0</xdr:col>
      <xdr:colOff>351720</xdr:colOff>
      <xdr:row>171</xdr:row>
      <xdr:rowOff>161280</xdr:rowOff>
    </xdr:to>
    <xdr:pic>
      <xdr:nvPicPr>
        <xdr:cNvPr id="110" name="Picture 25">
          <a:extLst>
            <a:ext uri="{FF2B5EF4-FFF2-40B4-BE49-F238E27FC236}">
              <a16:creationId xmlns:a16="http://schemas.microsoft.com/office/drawing/2014/main" id="{00000000-0008-0000-0400-00006E000000}"/>
            </a:ext>
          </a:extLst>
        </xdr:cNvPr>
        <xdr:cNvPicPr/>
      </xdr:nvPicPr>
      <xdr:blipFill>
        <a:blip xmlns:r="http://schemas.openxmlformats.org/officeDocument/2006/relationships" r:embed="rId25"/>
        <a:stretch/>
      </xdr:blipFill>
      <xdr:spPr>
        <a:xfrm>
          <a:off x="0" y="30861000"/>
          <a:ext cx="351720" cy="322920"/>
        </a:xfrm>
        <a:prstGeom prst="rect">
          <a:avLst/>
        </a:prstGeom>
        <a:ln>
          <a:noFill/>
        </a:ln>
      </xdr:spPr>
    </xdr:pic>
    <xdr:clientData/>
  </xdr:twoCellAnchor>
  <xdr:twoCellAnchor editAs="oneCell">
    <xdr:from>
      <xdr:col>0</xdr:col>
      <xdr:colOff>0</xdr:colOff>
      <xdr:row>173</xdr:row>
      <xdr:rowOff>0</xdr:rowOff>
    </xdr:from>
    <xdr:to>
      <xdr:col>1</xdr:col>
      <xdr:colOff>1485</xdr:colOff>
      <xdr:row>174</xdr:row>
      <xdr:rowOff>161280</xdr:rowOff>
    </xdr:to>
    <xdr:pic>
      <xdr:nvPicPr>
        <xdr:cNvPr id="111" name="Picture 26">
          <a:extLst>
            <a:ext uri="{FF2B5EF4-FFF2-40B4-BE49-F238E27FC236}">
              <a16:creationId xmlns:a16="http://schemas.microsoft.com/office/drawing/2014/main" id="{00000000-0008-0000-0400-00006F000000}"/>
            </a:ext>
          </a:extLst>
        </xdr:cNvPr>
        <xdr:cNvPicPr/>
      </xdr:nvPicPr>
      <xdr:blipFill>
        <a:blip xmlns:r="http://schemas.openxmlformats.org/officeDocument/2006/relationships" r:embed="rId26"/>
        <a:stretch/>
      </xdr:blipFill>
      <xdr:spPr>
        <a:xfrm>
          <a:off x="0" y="31346640"/>
          <a:ext cx="372960" cy="323280"/>
        </a:xfrm>
        <a:prstGeom prst="rect">
          <a:avLst/>
        </a:prstGeom>
        <a:ln>
          <a:noFill/>
        </a:ln>
      </xdr:spPr>
    </xdr:pic>
    <xdr:clientData/>
  </xdr:twoCellAnchor>
  <xdr:twoCellAnchor editAs="oneCell">
    <xdr:from>
      <xdr:col>0</xdr:col>
      <xdr:colOff>0</xdr:colOff>
      <xdr:row>176</xdr:row>
      <xdr:rowOff>0</xdr:rowOff>
    </xdr:from>
    <xdr:to>
      <xdr:col>1</xdr:col>
      <xdr:colOff>1485</xdr:colOff>
      <xdr:row>177</xdr:row>
      <xdr:rowOff>161280</xdr:rowOff>
    </xdr:to>
    <xdr:pic>
      <xdr:nvPicPr>
        <xdr:cNvPr id="112" name="Picture 27">
          <a:extLst>
            <a:ext uri="{FF2B5EF4-FFF2-40B4-BE49-F238E27FC236}">
              <a16:creationId xmlns:a16="http://schemas.microsoft.com/office/drawing/2014/main" id="{00000000-0008-0000-0400-000070000000}"/>
            </a:ext>
          </a:extLst>
        </xdr:cNvPr>
        <xdr:cNvPicPr/>
      </xdr:nvPicPr>
      <xdr:blipFill>
        <a:blip xmlns:r="http://schemas.openxmlformats.org/officeDocument/2006/relationships" r:embed="rId27"/>
        <a:stretch/>
      </xdr:blipFill>
      <xdr:spPr>
        <a:xfrm>
          <a:off x="0" y="31832280"/>
          <a:ext cx="372960" cy="323280"/>
        </a:xfrm>
        <a:prstGeom prst="rect">
          <a:avLst/>
        </a:prstGeom>
        <a:ln>
          <a:noFill/>
        </a:ln>
      </xdr:spPr>
    </xdr:pic>
    <xdr:clientData/>
  </xdr:twoCellAnchor>
  <xdr:twoCellAnchor editAs="oneCell">
    <xdr:from>
      <xdr:col>0</xdr:col>
      <xdr:colOff>0</xdr:colOff>
      <xdr:row>179</xdr:row>
      <xdr:rowOff>0</xdr:rowOff>
    </xdr:from>
    <xdr:to>
      <xdr:col>0</xdr:col>
      <xdr:colOff>351720</xdr:colOff>
      <xdr:row>180</xdr:row>
      <xdr:rowOff>161280</xdr:rowOff>
    </xdr:to>
    <xdr:pic>
      <xdr:nvPicPr>
        <xdr:cNvPr id="113" name="Picture 28">
          <a:extLst>
            <a:ext uri="{FF2B5EF4-FFF2-40B4-BE49-F238E27FC236}">
              <a16:creationId xmlns:a16="http://schemas.microsoft.com/office/drawing/2014/main" id="{00000000-0008-0000-0400-000071000000}"/>
            </a:ext>
          </a:extLst>
        </xdr:cNvPr>
        <xdr:cNvPicPr/>
      </xdr:nvPicPr>
      <xdr:blipFill>
        <a:blip xmlns:r="http://schemas.openxmlformats.org/officeDocument/2006/relationships" r:embed="rId28"/>
        <a:stretch/>
      </xdr:blipFill>
      <xdr:spPr>
        <a:xfrm>
          <a:off x="0" y="32318280"/>
          <a:ext cx="351720" cy="322920"/>
        </a:xfrm>
        <a:prstGeom prst="rect">
          <a:avLst/>
        </a:prstGeom>
        <a:ln>
          <a:noFill/>
        </a:ln>
      </xdr:spPr>
    </xdr:pic>
    <xdr:clientData/>
  </xdr:twoCellAnchor>
  <xdr:twoCellAnchor editAs="oneCell">
    <xdr:from>
      <xdr:col>0</xdr:col>
      <xdr:colOff>0</xdr:colOff>
      <xdr:row>182</xdr:row>
      <xdr:rowOff>0</xdr:rowOff>
    </xdr:from>
    <xdr:to>
      <xdr:col>0</xdr:col>
      <xdr:colOff>351720</xdr:colOff>
      <xdr:row>183</xdr:row>
      <xdr:rowOff>160920</xdr:rowOff>
    </xdr:to>
    <xdr:pic>
      <xdr:nvPicPr>
        <xdr:cNvPr id="114" name="Picture 29">
          <a:extLst>
            <a:ext uri="{FF2B5EF4-FFF2-40B4-BE49-F238E27FC236}">
              <a16:creationId xmlns:a16="http://schemas.microsoft.com/office/drawing/2014/main" id="{00000000-0008-0000-0400-000072000000}"/>
            </a:ext>
          </a:extLst>
        </xdr:cNvPr>
        <xdr:cNvPicPr/>
      </xdr:nvPicPr>
      <xdr:blipFill>
        <a:blip xmlns:r="http://schemas.openxmlformats.org/officeDocument/2006/relationships" r:embed="rId29"/>
        <a:stretch/>
      </xdr:blipFill>
      <xdr:spPr>
        <a:xfrm>
          <a:off x="0" y="32803920"/>
          <a:ext cx="351720" cy="322920"/>
        </a:xfrm>
        <a:prstGeom prst="rect">
          <a:avLst/>
        </a:prstGeom>
        <a:ln>
          <a:noFill/>
        </a:ln>
      </xdr:spPr>
    </xdr:pic>
    <xdr:clientData/>
  </xdr:twoCellAnchor>
  <xdr:twoCellAnchor editAs="oneCell">
    <xdr:from>
      <xdr:col>0</xdr:col>
      <xdr:colOff>0</xdr:colOff>
      <xdr:row>185</xdr:row>
      <xdr:rowOff>0</xdr:rowOff>
    </xdr:from>
    <xdr:to>
      <xdr:col>0</xdr:col>
      <xdr:colOff>351720</xdr:colOff>
      <xdr:row>186</xdr:row>
      <xdr:rowOff>161280</xdr:rowOff>
    </xdr:to>
    <xdr:pic>
      <xdr:nvPicPr>
        <xdr:cNvPr id="115" name="Picture 30">
          <a:extLst>
            <a:ext uri="{FF2B5EF4-FFF2-40B4-BE49-F238E27FC236}">
              <a16:creationId xmlns:a16="http://schemas.microsoft.com/office/drawing/2014/main" id="{00000000-0008-0000-0400-000073000000}"/>
            </a:ext>
          </a:extLst>
        </xdr:cNvPr>
        <xdr:cNvPicPr/>
      </xdr:nvPicPr>
      <xdr:blipFill>
        <a:blip xmlns:r="http://schemas.openxmlformats.org/officeDocument/2006/relationships" r:embed="rId30"/>
        <a:stretch/>
      </xdr:blipFill>
      <xdr:spPr>
        <a:xfrm>
          <a:off x="0" y="33289560"/>
          <a:ext cx="351720" cy="323280"/>
        </a:xfrm>
        <a:prstGeom prst="rect">
          <a:avLst/>
        </a:prstGeom>
        <a:ln>
          <a:noFill/>
        </a:ln>
      </xdr:spPr>
    </xdr:pic>
    <xdr:clientData/>
  </xdr:twoCellAnchor>
  <xdr:twoCellAnchor editAs="oneCell">
    <xdr:from>
      <xdr:col>0</xdr:col>
      <xdr:colOff>0</xdr:colOff>
      <xdr:row>188</xdr:row>
      <xdr:rowOff>9360</xdr:rowOff>
    </xdr:from>
    <xdr:to>
      <xdr:col>0</xdr:col>
      <xdr:colOff>351720</xdr:colOff>
      <xdr:row>189</xdr:row>
      <xdr:rowOff>160920</xdr:rowOff>
    </xdr:to>
    <xdr:pic>
      <xdr:nvPicPr>
        <xdr:cNvPr id="116" name="Picture 31">
          <a:extLst>
            <a:ext uri="{FF2B5EF4-FFF2-40B4-BE49-F238E27FC236}">
              <a16:creationId xmlns:a16="http://schemas.microsoft.com/office/drawing/2014/main" id="{00000000-0008-0000-0400-000074000000}"/>
            </a:ext>
          </a:extLst>
        </xdr:cNvPr>
        <xdr:cNvPicPr/>
      </xdr:nvPicPr>
      <xdr:blipFill>
        <a:blip xmlns:r="http://schemas.openxmlformats.org/officeDocument/2006/relationships" r:embed="rId31"/>
        <a:stretch/>
      </xdr:blipFill>
      <xdr:spPr>
        <a:xfrm>
          <a:off x="0" y="33784920"/>
          <a:ext cx="351720" cy="313560"/>
        </a:xfrm>
        <a:prstGeom prst="rect">
          <a:avLst/>
        </a:prstGeom>
        <a:ln>
          <a:noFill/>
        </a:ln>
      </xdr:spPr>
    </xdr:pic>
    <xdr:clientData/>
  </xdr:twoCellAnchor>
  <xdr:twoCellAnchor editAs="oneCell">
    <xdr:from>
      <xdr:col>0</xdr:col>
      <xdr:colOff>0</xdr:colOff>
      <xdr:row>196</xdr:row>
      <xdr:rowOff>0</xdr:rowOff>
    </xdr:from>
    <xdr:to>
      <xdr:col>1</xdr:col>
      <xdr:colOff>1485</xdr:colOff>
      <xdr:row>197</xdr:row>
      <xdr:rowOff>161280</xdr:rowOff>
    </xdr:to>
    <xdr:pic>
      <xdr:nvPicPr>
        <xdr:cNvPr id="117" name="Picture 32">
          <a:extLst>
            <a:ext uri="{FF2B5EF4-FFF2-40B4-BE49-F238E27FC236}">
              <a16:creationId xmlns:a16="http://schemas.microsoft.com/office/drawing/2014/main" id="{00000000-0008-0000-0400-000075000000}"/>
            </a:ext>
          </a:extLst>
        </xdr:cNvPr>
        <xdr:cNvPicPr/>
      </xdr:nvPicPr>
      <xdr:blipFill>
        <a:blip xmlns:r="http://schemas.openxmlformats.org/officeDocument/2006/relationships" r:embed="rId32"/>
        <a:stretch/>
      </xdr:blipFill>
      <xdr:spPr>
        <a:xfrm>
          <a:off x="0" y="35232840"/>
          <a:ext cx="372960" cy="323280"/>
        </a:xfrm>
        <a:prstGeom prst="rect">
          <a:avLst/>
        </a:prstGeom>
        <a:ln>
          <a:noFill/>
        </a:ln>
      </xdr:spPr>
    </xdr:pic>
    <xdr:clientData/>
  </xdr:twoCellAnchor>
  <xdr:twoCellAnchor editAs="oneCell">
    <xdr:from>
      <xdr:col>0</xdr:col>
      <xdr:colOff>9360</xdr:colOff>
      <xdr:row>199</xdr:row>
      <xdr:rowOff>9360</xdr:rowOff>
    </xdr:from>
    <xdr:to>
      <xdr:col>1</xdr:col>
      <xdr:colOff>1485</xdr:colOff>
      <xdr:row>200</xdr:row>
      <xdr:rowOff>160920</xdr:rowOff>
    </xdr:to>
    <xdr:pic>
      <xdr:nvPicPr>
        <xdr:cNvPr id="118" name="Picture 33">
          <a:extLst>
            <a:ext uri="{FF2B5EF4-FFF2-40B4-BE49-F238E27FC236}">
              <a16:creationId xmlns:a16="http://schemas.microsoft.com/office/drawing/2014/main" id="{00000000-0008-0000-0400-000076000000}"/>
            </a:ext>
          </a:extLst>
        </xdr:cNvPr>
        <xdr:cNvPicPr/>
      </xdr:nvPicPr>
      <xdr:blipFill>
        <a:blip xmlns:r="http://schemas.openxmlformats.org/officeDocument/2006/relationships" r:embed="rId33"/>
        <a:stretch/>
      </xdr:blipFill>
      <xdr:spPr>
        <a:xfrm>
          <a:off x="9360" y="35727840"/>
          <a:ext cx="363600" cy="313560"/>
        </a:xfrm>
        <a:prstGeom prst="rect">
          <a:avLst/>
        </a:prstGeom>
        <a:ln>
          <a:noFill/>
        </a:ln>
      </xdr:spPr>
    </xdr:pic>
    <xdr:clientData/>
  </xdr:twoCellAnchor>
  <xdr:twoCellAnchor editAs="oneCell">
    <xdr:from>
      <xdr:col>0</xdr:col>
      <xdr:colOff>0</xdr:colOff>
      <xdr:row>202</xdr:row>
      <xdr:rowOff>0</xdr:rowOff>
    </xdr:from>
    <xdr:to>
      <xdr:col>0</xdr:col>
      <xdr:colOff>351720</xdr:colOff>
      <xdr:row>203</xdr:row>
      <xdr:rowOff>160920</xdr:rowOff>
    </xdr:to>
    <xdr:pic>
      <xdr:nvPicPr>
        <xdr:cNvPr id="119" name="Picture 34">
          <a:extLst>
            <a:ext uri="{FF2B5EF4-FFF2-40B4-BE49-F238E27FC236}">
              <a16:creationId xmlns:a16="http://schemas.microsoft.com/office/drawing/2014/main" id="{00000000-0008-0000-0400-000077000000}"/>
            </a:ext>
          </a:extLst>
        </xdr:cNvPr>
        <xdr:cNvPicPr/>
      </xdr:nvPicPr>
      <xdr:blipFill>
        <a:blip xmlns:r="http://schemas.openxmlformats.org/officeDocument/2006/relationships" r:embed="rId34"/>
        <a:stretch/>
      </xdr:blipFill>
      <xdr:spPr>
        <a:xfrm>
          <a:off x="0" y="36204480"/>
          <a:ext cx="351720" cy="322560"/>
        </a:xfrm>
        <a:prstGeom prst="rect">
          <a:avLst/>
        </a:prstGeom>
        <a:ln>
          <a:noFill/>
        </a:ln>
      </xdr:spPr>
    </xdr:pic>
    <xdr:clientData/>
  </xdr:twoCellAnchor>
  <xdr:twoCellAnchor editAs="oneCell">
    <xdr:from>
      <xdr:col>0</xdr:col>
      <xdr:colOff>0</xdr:colOff>
      <xdr:row>205</xdr:row>
      <xdr:rowOff>0</xdr:rowOff>
    </xdr:from>
    <xdr:to>
      <xdr:col>1</xdr:col>
      <xdr:colOff>1485</xdr:colOff>
      <xdr:row>207</xdr:row>
      <xdr:rowOff>8640</xdr:rowOff>
    </xdr:to>
    <xdr:pic>
      <xdr:nvPicPr>
        <xdr:cNvPr id="120" name="Picture 35">
          <a:extLst>
            <a:ext uri="{FF2B5EF4-FFF2-40B4-BE49-F238E27FC236}">
              <a16:creationId xmlns:a16="http://schemas.microsoft.com/office/drawing/2014/main" id="{00000000-0008-0000-0400-000078000000}"/>
            </a:ext>
          </a:extLst>
        </xdr:cNvPr>
        <xdr:cNvPicPr/>
      </xdr:nvPicPr>
      <xdr:blipFill>
        <a:blip xmlns:r="http://schemas.openxmlformats.org/officeDocument/2006/relationships" r:embed="rId35"/>
        <a:stretch/>
      </xdr:blipFill>
      <xdr:spPr>
        <a:xfrm>
          <a:off x="0" y="36690120"/>
          <a:ext cx="372960" cy="332640"/>
        </a:xfrm>
        <a:prstGeom prst="rect">
          <a:avLst/>
        </a:prstGeom>
        <a:ln>
          <a:noFill/>
        </a:ln>
      </xdr:spPr>
    </xdr:pic>
    <xdr:clientData/>
  </xdr:twoCellAnchor>
  <xdr:twoCellAnchor editAs="oneCell">
    <xdr:from>
      <xdr:col>0</xdr:col>
      <xdr:colOff>0</xdr:colOff>
      <xdr:row>208</xdr:row>
      <xdr:rowOff>0</xdr:rowOff>
    </xdr:from>
    <xdr:to>
      <xdr:col>0</xdr:col>
      <xdr:colOff>351720</xdr:colOff>
      <xdr:row>209</xdr:row>
      <xdr:rowOff>161280</xdr:rowOff>
    </xdr:to>
    <xdr:pic>
      <xdr:nvPicPr>
        <xdr:cNvPr id="121" name="Picture 36">
          <a:extLst>
            <a:ext uri="{FF2B5EF4-FFF2-40B4-BE49-F238E27FC236}">
              <a16:creationId xmlns:a16="http://schemas.microsoft.com/office/drawing/2014/main" id="{00000000-0008-0000-0400-000079000000}"/>
            </a:ext>
          </a:extLst>
        </xdr:cNvPr>
        <xdr:cNvPicPr/>
      </xdr:nvPicPr>
      <xdr:blipFill>
        <a:blip xmlns:r="http://schemas.openxmlformats.org/officeDocument/2006/relationships" r:embed="rId36"/>
        <a:stretch/>
      </xdr:blipFill>
      <xdr:spPr>
        <a:xfrm>
          <a:off x="0" y="37175760"/>
          <a:ext cx="351720" cy="323280"/>
        </a:xfrm>
        <a:prstGeom prst="rect">
          <a:avLst/>
        </a:prstGeom>
        <a:ln>
          <a:noFill/>
        </a:ln>
      </xdr:spPr>
    </xdr:pic>
    <xdr:clientData/>
  </xdr:twoCellAnchor>
  <xdr:twoCellAnchor editAs="oneCell">
    <xdr:from>
      <xdr:col>0</xdr:col>
      <xdr:colOff>9360</xdr:colOff>
      <xdr:row>214</xdr:row>
      <xdr:rowOff>9360</xdr:rowOff>
    </xdr:from>
    <xdr:to>
      <xdr:col>1</xdr:col>
      <xdr:colOff>1485</xdr:colOff>
      <xdr:row>215</xdr:row>
      <xdr:rowOff>160920</xdr:rowOff>
    </xdr:to>
    <xdr:pic>
      <xdr:nvPicPr>
        <xdr:cNvPr id="122" name="Picture 37">
          <a:extLst>
            <a:ext uri="{FF2B5EF4-FFF2-40B4-BE49-F238E27FC236}">
              <a16:creationId xmlns:a16="http://schemas.microsoft.com/office/drawing/2014/main" id="{00000000-0008-0000-0400-00007A000000}"/>
            </a:ext>
          </a:extLst>
        </xdr:cNvPr>
        <xdr:cNvPicPr/>
      </xdr:nvPicPr>
      <xdr:blipFill>
        <a:blip xmlns:r="http://schemas.openxmlformats.org/officeDocument/2006/relationships" r:embed="rId37"/>
        <a:stretch/>
      </xdr:blipFill>
      <xdr:spPr>
        <a:xfrm>
          <a:off x="9360" y="38156760"/>
          <a:ext cx="363600" cy="313560"/>
        </a:xfrm>
        <a:prstGeom prst="rect">
          <a:avLst/>
        </a:prstGeom>
        <a:ln>
          <a:noFill/>
        </a:ln>
      </xdr:spPr>
    </xdr:pic>
    <xdr:clientData/>
  </xdr:twoCellAnchor>
  <xdr:twoCellAnchor editAs="oneCell">
    <xdr:from>
      <xdr:col>0</xdr:col>
      <xdr:colOff>9360</xdr:colOff>
      <xdr:row>217</xdr:row>
      <xdr:rowOff>9360</xdr:rowOff>
    </xdr:from>
    <xdr:to>
      <xdr:col>1</xdr:col>
      <xdr:colOff>1485</xdr:colOff>
      <xdr:row>218</xdr:row>
      <xdr:rowOff>161280</xdr:rowOff>
    </xdr:to>
    <xdr:pic>
      <xdr:nvPicPr>
        <xdr:cNvPr id="123" name="Picture 38">
          <a:extLst>
            <a:ext uri="{FF2B5EF4-FFF2-40B4-BE49-F238E27FC236}">
              <a16:creationId xmlns:a16="http://schemas.microsoft.com/office/drawing/2014/main" id="{00000000-0008-0000-0400-00007B000000}"/>
            </a:ext>
          </a:extLst>
        </xdr:cNvPr>
        <xdr:cNvPicPr/>
      </xdr:nvPicPr>
      <xdr:blipFill>
        <a:blip xmlns:r="http://schemas.openxmlformats.org/officeDocument/2006/relationships" r:embed="rId38"/>
        <a:stretch/>
      </xdr:blipFill>
      <xdr:spPr>
        <a:xfrm>
          <a:off x="9360" y="38642760"/>
          <a:ext cx="363600" cy="313560"/>
        </a:xfrm>
        <a:prstGeom prst="rect">
          <a:avLst/>
        </a:prstGeom>
        <a:ln>
          <a:noFill/>
        </a:ln>
      </xdr:spPr>
    </xdr:pic>
    <xdr:clientData/>
  </xdr:twoCellAnchor>
  <xdr:twoCellAnchor editAs="oneCell">
    <xdr:from>
      <xdr:col>0</xdr:col>
      <xdr:colOff>9360</xdr:colOff>
      <xdr:row>220</xdr:row>
      <xdr:rowOff>9360</xdr:rowOff>
    </xdr:from>
    <xdr:to>
      <xdr:col>1</xdr:col>
      <xdr:colOff>8640</xdr:colOff>
      <xdr:row>221</xdr:row>
      <xdr:rowOff>160920</xdr:rowOff>
    </xdr:to>
    <xdr:pic>
      <xdr:nvPicPr>
        <xdr:cNvPr id="124" name="Picture 39">
          <a:extLst>
            <a:ext uri="{FF2B5EF4-FFF2-40B4-BE49-F238E27FC236}">
              <a16:creationId xmlns:a16="http://schemas.microsoft.com/office/drawing/2014/main" id="{00000000-0008-0000-0400-00007C000000}"/>
            </a:ext>
          </a:extLst>
        </xdr:cNvPr>
        <xdr:cNvPicPr/>
      </xdr:nvPicPr>
      <xdr:blipFill>
        <a:blip xmlns:r="http://schemas.openxmlformats.org/officeDocument/2006/relationships" r:embed="rId39"/>
        <a:stretch/>
      </xdr:blipFill>
      <xdr:spPr>
        <a:xfrm>
          <a:off x="9360" y="39128400"/>
          <a:ext cx="371880" cy="313560"/>
        </a:xfrm>
        <a:prstGeom prst="rect">
          <a:avLst/>
        </a:prstGeom>
        <a:ln>
          <a:noFill/>
        </a:ln>
      </xdr:spPr>
    </xdr:pic>
    <xdr:clientData/>
  </xdr:twoCellAnchor>
  <xdr:twoCellAnchor editAs="oneCell">
    <xdr:from>
      <xdr:col>0</xdr:col>
      <xdr:colOff>0</xdr:colOff>
      <xdr:row>223</xdr:row>
      <xdr:rowOff>0</xdr:rowOff>
    </xdr:from>
    <xdr:to>
      <xdr:col>1</xdr:col>
      <xdr:colOff>8640</xdr:colOff>
      <xdr:row>224</xdr:row>
      <xdr:rowOff>161280</xdr:rowOff>
    </xdr:to>
    <xdr:pic>
      <xdr:nvPicPr>
        <xdr:cNvPr id="125" name="Picture 40">
          <a:extLst>
            <a:ext uri="{FF2B5EF4-FFF2-40B4-BE49-F238E27FC236}">
              <a16:creationId xmlns:a16="http://schemas.microsoft.com/office/drawing/2014/main" id="{00000000-0008-0000-0400-00007D000000}"/>
            </a:ext>
          </a:extLst>
        </xdr:cNvPr>
        <xdr:cNvPicPr/>
      </xdr:nvPicPr>
      <xdr:blipFill>
        <a:blip xmlns:r="http://schemas.openxmlformats.org/officeDocument/2006/relationships" r:embed="rId40"/>
        <a:stretch/>
      </xdr:blipFill>
      <xdr:spPr>
        <a:xfrm>
          <a:off x="0" y="39604680"/>
          <a:ext cx="381240" cy="323280"/>
        </a:xfrm>
        <a:prstGeom prst="rect">
          <a:avLst/>
        </a:prstGeom>
        <a:ln>
          <a:noFill/>
        </a:ln>
      </xdr:spPr>
    </xdr:pic>
    <xdr:clientData/>
  </xdr:twoCellAnchor>
  <xdr:twoCellAnchor editAs="oneCell">
    <xdr:from>
      <xdr:col>0</xdr:col>
      <xdr:colOff>0</xdr:colOff>
      <xdr:row>226</xdr:row>
      <xdr:rowOff>0</xdr:rowOff>
    </xdr:from>
    <xdr:to>
      <xdr:col>0</xdr:col>
      <xdr:colOff>351720</xdr:colOff>
      <xdr:row>227</xdr:row>
      <xdr:rowOff>161280</xdr:rowOff>
    </xdr:to>
    <xdr:pic>
      <xdr:nvPicPr>
        <xdr:cNvPr id="126" name="Picture 41">
          <a:extLst>
            <a:ext uri="{FF2B5EF4-FFF2-40B4-BE49-F238E27FC236}">
              <a16:creationId xmlns:a16="http://schemas.microsoft.com/office/drawing/2014/main" id="{00000000-0008-0000-0400-00007E000000}"/>
            </a:ext>
          </a:extLst>
        </xdr:cNvPr>
        <xdr:cNvPicPr/>
      </xdr:nvPicPr>
      <xdr:blipFill>
        <a:blip xmlns:r="http://schemas.openxmlformats.org/officeDocument/2006/relationships" r:embed="rId41"/>
        <a:stretch/>
      </xdr:blipFill>
      <xdr:spPr>
        <a:xfrm>
          <a:off x="0" y="40090680"/>
          <a:ext cx="351720" cy="322920"/>
        </a:xfrm>
        <a:prstGeom prst="rect">
          <a:avLst/>
        </a:prstGeom>
        <a:ln>
          <a:noFill/>
        </a:ln>
      </xdr:spPr>
    </xdr:pic>
    <xdr:clientData/>
  </xdr:twoCellAnchor>
  <xdr:twoCellAnchor editAs="oneCell">
    <xdr:from>
      <xdr:col>0</xdr:col>
      <xdr:colOff>0</xdr:colOff>
      <xdr:row>229</xdr:row>
      <xdr:rowOff>0</xdr:rowOff>
    </xdr:from>
    <xdr:to>
      <xdr:col>1</xdr:col>
      <xdr:colOff>1485</xdr:colOff>
      <xdr:row>230</xdr:row>
      <xdr:rowOff>161280</xdr:rowOff>
    </xdr:to>
    <xdr:pic>
      <xdr:nvPicPr>
        <xdr:cNvPr id="127" name="Picture 42">
          <a:extLst>
            <a:ext uri="{FF2B5EF4-FFF2-40B4-BE49-F238E27FC236}">
              <a16:creationId xmlns:a16="http://schemas.microsoft.com/office/drawing/2014/main" id="{00000000-0008-0000-0400-00007F000000}"/>
            </a:ext>
          </a:extLst>
        </xdr:cNvPr>
        <xdr:cNvPicPr/>
      </xdr:nvPicPr>
      <xdr:blipFill>
        <a:blip xmlns:r="http://schemas.openxmlformats.org/officeDocument/2006/relationships" r:embed="rId42"/>
        <a:stretch/>
      </xdr:blipFill>
      <xdr:spPr>
        <a:xfrm>
          <a:off x="0" y="40576320"/>
          <a:ext cx="372960" cy="323280"/>
        </a:xfrm>
        <a:prstGeom prst="rect">
          <a:avLst/>
        </a:prstGeom>
        <a:ln>
          <a:noFill/>
        </a:ln>
      </xdr:spPr>
    </xdr:pic>
    <xdr:clientData/>
  </xdr:twoCellAnchor>
  <xdr:twoCellAnchor editAs="oneCell">
    <xdr:from>
      <xdr:col>0</xdr:col>
      <xdr:colOff>0</xdr:colOff>
      <xdr:row>232</xdr:row>
      <xdr:rowOff>0</xdr:rowOff>
    </xdr:from>
    <xdr:to>
      <xdr:col>1</xdr:col>
      <xdr:colOff>1485</xdr:colOff>
      <xdr:row>233</xdr:row>
      <xdr:rowOff>161280</xdr:rowOff>
    </xdr:to>
    <xdr:pic>
      <xdr:nvPicPr>
        <xdr:cNvPr id="128" name="Picture 43">
          <a:extLst>
            <a:ext uri="{FF2B5EF4-FFF2-40B4-BE49-F238E27FC236}">
              <a16:creationId xmlns:a16="http://schemas.microsoft.com/office/drawing/2014/main" id="{00000000-0008-0000-0400-000080000000}"/>
            </a:ext>
          </a:extLst>
        </xdr:cNvPr>
        <xdr:cNvPicPr/>
      </xdr:nvPicPr>
      <xdr:blipFill>
        <a:blip xmlns:r="http://schemas.openxmlformats.org/officeDocument/2006/relationships" r:embed="rId43"/>
        <a:stretch/>
      </xdr:blipFill>
      <xdr:spPr>
        <a:xfrm>
          <a:off x="0" y="41061960"/>
          <a:ext cx="372960" cy="323280"/>
        </a:xfrm>
        <a:prstGeom prst="rect">
          <a:avLst/>
        </a:prstGeom>
        <a:ln>
          <a:noFill/>
        </a:ln>
      </xdr:spPr>
    </xdr:pic>
    <xdr:clientData/>
  </xdr:twoCellAnchor>
  <xdr:twoCellAnchor editAs="oneCell">
    <xdr:from>
      <xdr:col>0</xdr:col>
      <xdr:colOff>9360</xdr:colOff>
      <xdr:row>235</xdr:row>
      <xdr:rowOff>9360</xdr:rowOff>
    </xdr:from>
    <xdr:to>
      <xdr:col>1</xdr:col>
      <xdr:colOff>1485</xdr:colOff>
      <xdr:row>236</xdr:row>
      <xdr:rowOff>161280</xdr:rowOff>
    </xdr:to>
    <xdr:pic>
      <xdr:nvPicPr>
        <xdr:cNvPr id="129" name="Picture 44">
          <a:extLst>
            <a:ext uri="{FF2B5EF4-FFF2-40B4-BE49-F238E27FC236}">
              <a16:creationId xmlns:a16="http://schemas.microsoft.com/office/drawing/2014/main" id="{00000000-0008-0000-0400-000081000000}"/>
            </a:ext>
          </a:extLst>
        </xdr:cNvPr>
        <xdr:cNvPicPr/>
      </xdr:nvPicPr>
      <xdr:blipFill>
        <a:blip xmlns:r="http://schemas.openxmlformats.org/officeDocument/2006/relationships" r:embed="rId44"/>
        <a:stretch/>
      </xdr:blipFill>
      <xdr:spPr>
        <a:xfrm>
          <a:off x="9360" y="41557320"/>
          <a:ext cx="363600" cy="313920"/>
        </a:xfrm>
        <a:prstGeom prst="rect">
          <a:avLst/>
        </a:prstGeom>
        <a:ln>
          <a:noFill/>
        </a:ln>
      </xdr:spPr>
    </xdr:pic>
    <xdr:clientData/>
  </xdr:twoCellAnchor>
  <xdr:twoCellAnchor editAs="oneCell">
    <xdr:from>
      <xdr:col>0</xdr:col>
      <xdr:colOff>9360</xdr:colOff>
      <xdr:row>238</xdr:row>
      <xdr:rowOff>0</xdr:rowOff>
    </xdr:from>
    <xdr:to>
      <xdr:col>1</xdr:col>
      <xdr:colOff>1485</xdr:colOff>
      <xdr:row>240</xdr:row>
      <xdr:rowOff>8640</xdr:rowOff>
    </xdr:to>
    <xdr:pic>
      <xdr:nvPicPr>
        <xdr:cNvPr id="130" name="Picture 45">
          <a:extLst>
            <a:ext uri="{FF2B5EF4-FFF2-40B4-BE49-F238E27FC236}">
              <a16:creationId xmlns:a16="http://schemas.microsoft.com/office/drawing/2014/main" id="{00000000-0008-0000-0400-000082000000}"/>
            </a:ext>
          </a:extLst>
        </xdr:cNvPr>
        <xdr:cNvPicPr/>
      </xdr:nvPicPr>
      <xdr:blipFill>
        <a:blip xmlns:r="http://schemas.openxmlformats.org/officeDocument/2006/relationships" r:embed="rId45"/>
        <a:stretch/>
      </xdr:blipFill>
      <xdr:spPr>
        <a:xfrm>
          <a:off x="9360" y="42033600"/>
          <a:ext cx="363600" cy="332640"/>
        </a:xfrm>
        <a:prstGeom prst="rect">
          <a:avLst/>
        </a:prstGeom>
        <a:ln>
          <a:noFill/>
        </a:ln>
      </xdr:spPr>
    </xdr:pic>
    <xdr:clientData/>
  </xdr:twoCellAnchor>
  <xdr:twoCellAnchor editAs="oneCell">
    <xdr:from>
      <xdr:col>0</xdr:col>
      <xdr:colOff>0</xdr:colOff>
      <xdr:row>241</xdr:row>
      <xdr:rowOff>0</xdr:rowOff>
    </xdr:from>
    <xdr:to>
      <xdr:col>0</xdr:col>
      <xdr:colOff>351720</xdr:colOff>
      <xdr:row>242</xdr:row>
      <xdr:rowOff>161280</xdr:rowOff>
    </xdr:to>
    <xdr:pic>
      <xdr:nvPicPr>
        <xdr:cNvPr id="131" name="Picture 46">
          <a:extLst>
            <a:ext uri="{FF2B5EF4-FFF2-40B4-BE49-F238E27FC236}">
              <a16:creationId xmlns:a16="http://schemas.microsoft.com/office/drawing/2014/main" id="{00000000-0008-0000-0400-000083000000}"/>
            </a:ext>
          </a:extLst>
        </xdr:cNvPr>
        <xdr:cNvPicPr/>
      </xdr:nvPicPr>
      <xdr:blipFill>
        <a:blip xmlns:r="http://schemas.openxmlformats.org/officeDocument/2006/relationships" r:embed="rId27"/>
        <a:stretch/>
      </xdr:blipFill>
      <xdr:spPr>
        <a:xfrm>
          <a:off x="0" y="42519600"/>
          <a:ext cx="351720" cy="322920"/>
        </a:xfrm>
        <a:prstGeom prst="rect">
          <a:avLst/>
        </a:prstGeom>
        <a:ln>
          <a:noFill/>
        </a:ln>
      </xdr:spPr>
    </xdr:pic>
    <xdr:clientData/>
  </xdr:twoCellAnchor>
  <xdr:twoCellAnchor editAs="oneCell">
    <xdr:from>
      <xdr:col>0</xdr:col>
      <xdr:colOff>0</xdr:colOff>
      <xdr:row>244</xdr:row>
      <xdr:rowOff>360</xdr:rowOff>
    </xdr:from>
    <xdr:to>
      <xdr:col>1</xdr:col>
      <xdr:colOff>1485</xdr:colOff>
      <xdr:row>246</xdr:row>
      <xdr:rowOff>9000</xdr:rowOff>
    </xdr:to>
    <xdr:pic>
      <xdr:nvPicPr>
        <xdr:cNvPr id="132" name="Picture 47">
          <a:extLst>
            <a:ext uri="{FF2B5EF4-FFF2-40B4-BE49-F238E27FC236}">
              <a16:creationId xmlns:a16="http://schemas.microsoft.com/office/drawing/2014/main" id="{00000000-0008-0000-0400-000084000000}"/>
            </a:ext>
          </a:extLst>
        </xdr:cNvPr>
        <xdr:cNvPicPr/>
      </xdr:nvPicPr>
      <xdr:blipFill>
        <a:blip xmlns:r="http://schemas.openxmlformats.org/officeDocument/2006/relationships" r:embed="rId46"/>
        <a:stretch/>
      </xdr:blipFill>
      <xdr:spPr>
        <a:xfrm>
          <a:off x="0" y="43005600"/>
          <a:ext cx="372960" cy="332280"/>
        </a:xfrm>
        <a:prstGeom prst="rect">
          <a:avLst/>
        </a:prstGeom>
        <a:ln>
          <a:noFill/>
        </a:ln>
      </xdr:spPr>
    </xdr:pic>
    <xdr:clientData/>
  </xdr:twoCellAnchor>
  <xdr:twoCellAnchor editAs="oneCell">
    <xdr:from>
      <xdr:col>0</xdr:col>
      <xdr:colOff>0</xdr:colOff>
      <xdr:row>247</xdr:row>
      <xdr:rowOff>0</xdr:rowOff>
    </xdr:from>
    <xdr:to>
      <xdr:col>0</xdr:col>
      <xdr:colOff>351720</xdr:colOff>
      <xdr:row>248</xdr:row>
      <xdr:rowOff>160920</xdr:rowOff>
    </xdr:to>
    <xdr:pic>
      <xdr:nvPicPr>
        <xdr:cNvPr id="133" name="Picture 48">
          <a:extLst>
            <a:ext uri="{FF2B5EF4-FFF2-40B4-BE49-F238E27FC236}">
              <a16:creationId xmlns:a16="http://schemas.microsoft.com/office/drawing/2014/main" id="{00000000-0008-0000-0400-000085000000}"/>
            </a:ext>
          </a:extLst>
        </xdr:cNvPr>
        <xdr:cNvPicPr/>
      </xdr:nvPicPr>
      <xdr:blipFill>
        <a:blip xmlns:r="http://schemas.openxmlformats.org/officeDocument/2006/relationships" r:embed="rId47"/>
        <a:stretch/>
      </xdr:blipFill>
      <xdr:spPr>
        <a:xfrm>
          <a:off x="0" y="43490880"/>
          <a:ext cx="351720" cy="322920"/>
        </a:xfrm>
        <a:prstGeom prst="rect">
          <a:avLst/>
        </a:prstGeom>
        <a:ln>
          <a:noFill/>
        </a:ln>
      </xdr:spPr>
    </xdr:pic>
    <xdr:clientData/>
  </xdr:twoCellAnchor>
  <xdr:twoCellAnchor editAs="oneCell">
    <xdr:from>
      <xdr:col>0</xdr:col>
      <xdr:colOff>0</xdr:colOff>
      <xdr:row>254</xdr:row>
      <xdr:rowOff>0</xdr:rowOff>
    </xdr:from>
    <xdr:to>
      <xdr:col>1</xdr:col>
      <xdr:colOff>8640</xdr:colOff>
      <xdr:row>256</xdr:row>
      <xdr:rowOff>4320</xdr:rowOff>
    </xdr:to>
    <xdr:pic>
      <xdr:nvPicPr>
        <xdr:cNvPr id="134" name="Picture 49">
          <a:extLst>
            <a:ext uri="{FF2B5EF4-FFF2-40B4-BE49-F238E27FC236}">
              <a16:creationId xmlns:a16="http://schemas.microsoft.com/office/drawing/2014/main" id="{00000000-0008-0000-0400-000086000000}"/>
            </a:ext>
          </a:extLst>
        </xdr:cNvPr>
        <xdr:cNvPicPr/>
      </xdr:nvPicPr>
      <xdr:blipFill>
        <a:blip xmlns:r="http://schemas.openxmlformats.org/officeDocument/2006/relationships" r:embed="rId48"/>
        <a:stretch/>
      </xdr:blipFill>
      <xdr:spPr>
        <a:xfrm>
          <a:off x="0" y="44738640"/>
          <a:ext cx="381240" cy="328320"/>
        </a:xfrm>
        <a:prstGeom prst="rect">
          <a:avLst/>
        </a:prstGeom>
        <a:ln>
          <a:noFill/>
        </a:ln>
      </xdr:spPr>
    </xdr:pic>
    <xdr:clientData/>
  </xdr:twoCellAnchor>
  <xdr:twoCellAnchor editAs="oneCell">
    <xdr:from>
      <xdr:col>0</xdr:col>
      <xdr:colOff>0</xdr:colOff>
      <xdr:row>257</xdr:row>
      <xdr:rowOff>9360</xdr:rowOff>
    </xdr:from>
    <xdr:to>
      <xdr:col>1</xdr:col>
      <xdr:colOff>1485</xdr:colOff>
      <xdr:row>258</xdr:row>
      <xdr:rowOff>161280</xdr:rowOff>
    </xdr:to>
    <xdr:pic>
      <xdr:nvPicPr>
        <xdr:cNvPr id="135" name="Picture 50">
          <a:extLst>
            <a:ext uri="{FF2B5EF4-FFF2-40B4-BE49-F238E27FC236}">
              <a16:creationId xmlns:a16="http://schemas.microsoft.com/office/drawing/2014/main" id="{00000000-0008-0000-0400-000087000000}"/>
            </a:ext>
          </a:extLst>
        </xdr:cNvPr>
        <xdr:cNvPicPr/>
      </xdr:nvPicPr>
      <xdr:blipFill>
        <a:blip xmlns:r="http://schemas.openxmlformats.org/officeDocument/2006/relationships" r:embed="rId49"/>
        <a:stretch/>
      </xdr:blipFill>
      <xdr:spPr>
        <a:xfrm>
          <a:off x="0" y="45234000"/>
          <a:ext cx="372960" cy="313560"/>
        </a:xfrm>
        <a:prstGeom prst="rect">
          <a:avLst/>
        </a:prstGeom>
        <a:ln>
          <a:noFill/>
        </a:ln>
      </xdr:spPr>
    </xdr:pic>
    <xdr:clientData/>
  </xdr:twoCellAnchor>
  <xdr:twoCellAnchor editAs="oneCell">
    <xdr:from>
      <xdr:col>0</xdr:col>
      <xdr:colOff>0</xdr:colOff>
      <xdr:row>260</xdr:row>
      <xdr:rowOff>0</xdr:rowOff>
    </xdr:from>
    <xdr:to>
      <xdr:col>1</xdr:col>
      <xdr:colOff>1485</xdr:colOff>
      <xdr:row>262</xdr:row>
      <xdr:rowOff>161280</xdr:rowOff>
    </xdr:to>
    <xdr:pic>
      <xdr:nvPicPr>
        <xdr:cNvPr id="136" name="Picture 51">
          <a:extLst>
            <a:ext uri="{FF2B5EF4-FFF2-40B4-BE49-F238E27FC236}">
              <a16:creationId xmlns:a16="http://schemas.microsoft.com/office/drawing/2014/main" id="{00000000-0008-0000-0400-000088000000}"/>
            </a:ext>
          </a:extLst>
        </xdr:cNvPr>
        <xdr:cNvPicPr/>
      </xdr:nvPicPr>
      <xdr:blipFill>
        <a:blip xmlns:r="http://schemas.openxmlformats.org/officeDocument/2006/relationships" r:embed="rId50"/>
        <a:stretch/>
      </xdr:blipFill>
      <xdr:spPr>
        <a:xfrm>
          <a:off x="0" y="45710280"/>
          <a:ext cx="372960" cy="485280"/>
        </a:xfrm>
        <a:prstGeom prst="rect">
          <a:avLst/>
        </a:prstGeom>
        <a:ln>
          <a:noFill/>
        </a:ln>
      </xdr:spPr>
    </xdr:pic>
    <xdr:clientData/>
  </xdr:twoCellAnchor>
  <xdr:twoCellAnchor editAs="oneCell">
    <xdr:from>
      <xdr:col>0</xdr:col>
      <xdr:colOff>0</xdr:colOff>
      <xdr:row>265</xdr:row>
      <xdr:rowOff>0</xdr:rowOff>
    </xdr:from>
    <xdr:to>
      <xdr:col>0</xdr:col>
      <xdr:colOff>351720</xdr:colOff>
      <xdr:row>266</xdr:row>
      <xdr:rowOff>161280</xdr:rowOff>
    </xdr:to>
    <xdr:pic>
      <xdr:nvPicPr>
        <xdr:cNvPr id="137" name="Picture 52">
          <a:extLst>
            <a:ext uri="{FF2B5EF4-FFF2-40B4-BE49-F238E27FC236}">
              <a16:creationId xmlns:a16="http://schemas.microsoft.com/office/drawing/2014/main" id="{00000000-0008-0000-0400-000089000000}"/>
            </a:ext>
          </a:extLst>
        </xdr:cNvPr>
        <xdr:cNvPicPr/>
      </xdr:nvPicPr>
      <xdr:blipFill>
        <a:blip xmlns:r="http://schemas.openxmlformats.org/officeDocument/2006/relationships" r:embed="rId51"/>
        <a:stretch/>
      </xdr:blipFill>
      <xdr:spPr>
        <a:xfrm>
          <a:off x="0" y="46643760"/>
          <a:ext cx="351720" cy="323280"/>
        </a:xfrm>
        <a:prstGeom prst="rect">
          <a:avLst/>
        </a:prstGeom>
        <a:ln>
          <a:noFill/>
        </a:ln>
      </xdr:spPr>
    </xdr:pic>
    <xdr:clientData/>
  </xdr:twoCellAnchor>
  <xdr:twoCellAnchor editAs="oneCell">
    <xdr:from>
      <xdr:col>0</xdr:col>
      <xdr:colOff>0</xdr:colOff>
      <xdr:row>268</xdr:row>
      <xdr:rowOff>0</xdr:rowOff>
    </xdr:from>
    <xdr:to>
      <xdr:col>1</xdr:col>
      <xdr:colOff>1485</xdr:colOff>
      <xdr:row>269</xdr:row>
      <xdr:rowOff>160920</xdr:rowOff>
    </xdr:to>
    <xdr:pic>
      <xdr:nvPicPr>
        <xdr:cNvPr id="138" name="Picture 53">
          <a:extLst>
            <a:ext uri="{FF2B5EF4-FFF2-40B4-BE49-F238E27FC236}">
              <a16:creationId xmlns:a16="http://schemas.microsoft.com/office/drawing/2014/main" id="{00000000-0008-0000-0400-00008A000000}"/>
            </a:ext>
          </a:extLst>
        </xdr:cNvPr>
        <xdr:cNvPicPr/>
      </xdr:nvPicPr>
      <xdr:blipFill>
        <a:blip xmlns:r="http://schemas.openxmlformats.org/officeDocument/2006/relationships" r:embed="rId52"/>
        <a:stretch/>
      </xdr:blipFill>
      <xdr:spPr>
        <a:xfrm>
          <a:off x="0" y="47129400"/>
          <a:ext cx="372960" cy="322920"/>
        </a:xfrm>
        <a:prstGeom prst="rect">
          <a:avLst/>
        </a:prstGeom>
        <a:ln>
          <a:noFill/>
        </a:ln>
      </xdr:spPr>
    </xdr:pic>
    <xdr:clientData/>
  </xdr:twoCellAnchor>
  <xdr:twoCellAnchor editAs="oneCell">
    <xdr:from>
      <xdr:col>0</xdr:col>
      <xdr:colOff>0</xdr:colOff>
      <xdr:row>271</xdr:row>
      <xdr:rowOff>0</xdr:rowOff>
    </xdr:from>
    <xdr:to>
      <xdr:col>0</xdr:col>
      <xdr:colOff>351720</xdr:colOff>
      <xdr:row>272</xdr:row>
      <xdr:rowOff>161280</xdr:rowOff>
    </xdr:to>
    <xdr:pic>
      <xdr:nvPicPr>
        <xdr:cNvPr id="139" name="Picture 54">
          <a:extLst>
            <a:ext uri="{FF2B5EF4-FFF2-40B4-BE49-F238E27FC236}">
              <a16:creationId xmlns:a16="http://schemas.microsoft.com/office/drawing/2014/main" id="{00000000-0008-0000-0400-00008B000000}"/>
            </a:ext>
          </a:extLst>
        </xdr:cNvPr>
        <xdr:cNvPicPr/>
      </xdr:nvPicPr>
      <xdr:blipFill>
        <a:blip xmlns:r="http://schemas.openxmlformats.org/officeDocument/2006/relationships" r:embed="rId53"/>
        <a:stretch/>
      </xdr:blipFill>
      <xdr:spPr>
        <a:xfrm>
          <a:off x="0" y="47615400"/>
          <a:ext cx="351720" cy="323280"/>
        </a:xfrm>
        <a:prstGeom prst="rect">
          <a:avLst/>
        </a:prstGeom>
        <a:ln>
          <a:noFill/>
        </a:ln>
      </xdr:spPr>
    </xdr:pic>
    <xdr:clientData/>
  </xdr:twoCellAnchor>
  <xdr:twoCellAnchor editAs="oneCell">
    <xdr:from>
      <xdr:col>0</xdr:col>
      <xdr:colOff>0</xdr:colOff>
      <xdr:row>274</xdr:row>
      <xdr:rowOff>0</xdr:rowOff>
    </xdr:from>
    <xdr:to>
      <xdr:col>1</xdr:col>
      <xdr:colOff>1485</xdr:colOff>
      <xdr:row>276</xdr:row>
      <xdr:rowOff>8640</xdr:rowOff>
    </xdr:to>
    <xdr:pic>
      <xdr:nvPicPr>
        <xdr:cNvPr id="140" name="Picture 55">
          <a:extLst>
            <a:ext uri="{FF2B5EF4-FFF2-40B4-BE49-F238E27FC236}">
              <a16:creationId xmlns:a16="http://schemas.microsoft.com/office/drawing/2014/main" id="{00000000-0008-0000-0400-00008C000000}"/>
            </a:ext>
          </a:extLst>
        </xdr:cNvPr>
        <xdr:cNvPicPr/>
      </xdr:nvPicPr>
      <xdr:blipFill>
        <a:blip xmlns:r="http://schemas.openxmlformats.org/officeDocument/2006/relationships" r:embed="rId54"/>
        <a:stretch/>
      </xdr:blipFill>
      <xdr:spPr>
        <a:xfrm>
          <a:off x="0" y="48101040"/>
          <a:ext cx="372960" cy="332640"/>
        </a:xfrm>
        <a:prstGeom prst="rect">
          <a:avLst/>
        </a:prstGeom>
        <a:ln>
          <a:noFill/>
        </a:ln>
      </xdr:spPr>
    </xdr:pic>
    <xdr:clientData/>
  </xdr:twoCellAnchor>
  <xdr:twoCellAnchor editAs="oneCell">
    <xdr:from>
      <xdr:col>0</xdr:col>
      <xdr:colOff>0</xdr:colOff>
      <xdr:row>277</xdr:row>
      <xdr:rowOff>0</xdr:rowOff>
    </xdr:from>
    <xdr:to>
      <xdr:col>1</xdr:col>
      <xdr:colOff>8640</xdr:colOff>
      <xdr:row>278</xdr:row>
      <xdr:rowOff>161280</xdr:rowOff>
    </xdr:to>
    <xdr:pic>
      <xdr:nvPicPr>
        <xdr:cNvPr id="141" name="Picture 56">
          <a:extLst>
            <a:ext uri="{FF2B5EF4-FFF2-40B4-BE49-F238E27FC236}">
              <a16:creationId xmlns:a16="http://schemas.microsoft.com/office/drawing/2014/main" id="{00000000-0008-0000-0400-00008D000000}"/>
            </a:ext>
          </a:extLst>
        </xdr:cNvPr>
        <xdr:cNvPicPr/>
      </xdr:nvPicPr>
      <xdr:blipFill>
        <a:blip xmlns:r="http://schemas.openxmlformats.org/officeDocument/2006/relationships" r:embed="rId55"/>
        <a:stretch/>
      </xdr:blipFill>
      <xdr:spPr>
        <a:xfrm>
          <a:off x="0" y="48586680"/>
          <a:ext cx="381240" cy="323280"/>
        </a:xfrm>
        <a:prstGeom prst="rect">
          <a:avLst/>
        </a:prstGeom>
        <a:ln>
          <a:noFill/>
        </a:ln>
      </xdr:spPr>
    </xdr:pic>
    <xdr:clientData/>
  </xdr:twoCellAnchor>
  <xdr:twoCellAnchor editAs="oneCell">
    <xdr:from>
      <xdr:col>0</xdr:col>
      <xdr:colOff>0</xdr:colOff>
      <xdr:row>283</xdr:row>
      <xdr:rowOff>0</xdr:rowOff>
    </xdr:from>
    <xdr:to>
      <xdr:col>1</xdr:col>
      <xdr:colOff>8640</xdr:colOff>
      <xdr:row>284</xdr:row>
      <xdr:rowOff>161280</xdr:rowOff>
    </xdr:to>
    <xdr:pic>
      <xdr:nvPicPr>
        <xdr:cNvPr id="142" name="Picture 57">
          <a:extLst>
            <a:ext uri="{FF2B5EF4-FFF2-40B4-BE49-F238E27FC236}">
              <a16:creationId xmlns:a16="http://schemas.microsoft.com/office/drawing/2014/main" id="{00000000-0008-0000-0400-00008E000000}"/>
            </a:ext>
          </a:extLst>
        </xdr:cNvPr>
        <xdr:cNvPicPr/>
      </xdr:nvPicPr>
      <xdr:blipFill>
        <a:blip xmlns:r="http://schemas.openxmlformats.org/officeDocument/2006/relationships" r:embed="rId56"/>
        <a:stretch/>
      </xdr:blipFill>
      <xdr:spPr>
        <a:xfrm>
          <a:off x="0" y="49558320"/>
          <a:ext cx="381240" cy="323280"/>
        </a:xfrm>
        <a:prstGeom prst="rect">
          <a:avLst/>
        </a:prstGeom>
        <a:ln>
          <a:noFill/>
        </a:ln>
      </xdr:spPr>
    </xdr:pic>
    <xdr:clientData/>
  </xdr:twoCellAnchor>
  <xdr:twoCellAnchor editAs="oneCell">
    <xdr:from>
      <xdr:col>0</xdr:col>
      <xdr:colOff>0</xdr:colOff>
      <xdr:row>298</xdr:row>
      <xdr:rowOff>0</xdr:rowOff>
    </xdr:from>
    <xdr:to>
      <xdr:col>0</xdr:col>
      <xdr:colOff>351720</xdr:colOff>
      <xdr:row>300</xdr:row>
      <xdr:rowOff>8640</xdr:rowOff>
    </xdr:to>
    <xdr:pic>
      <xdr:nvPicPr>
        <xdr:cNvPr id="143" name="Picture 58">
          <a:extLst>
            <a:ext uri="{FF2B5EF4-FFF2-40B4-BE49-F238E27FC236}">
              <a16:creationId xmlns:a16="http://schemas.microsoft.com/office/drawing/2014/main" id="{00000000-0008-0000-0400-00008F000000}"/>
            </a:ext>
          </a:extLst>
        </xdr:cNvPr>
        <xdr:cNvPicPr/>
      </xdr:nvPicPr>
      <xdr:blipFill>
        <a:blip xmlns:r="http://schemas.openxmlformats.org/officeDocument/2006/relationships" r:embed="rId57"/>
        <a:stretch/>
      </xdr:blipFill>
      <xdr:spPr>
        <a:xfrm>
          <a:off x="0" y="52168320"/>
          <a:ext cx="351720" cy="332280"/>
        </a:xfrm>
        <a:prstGeom prst="rect">
          <a:avLst/>
        </a:prstGeom>
        <a:ln>
          <a:noFill/>
        </a:ln>
      </xdr:spPr>
    </xdr:pic>
    <xdr:clientData/>
  </xdr:twoCellAnchor>
  <xdr:twoCellAnchor editAs="oneCell">
    <xdr:from>
      <xdr:col>0</xdr:col>
      <xdr:colOff>0</xdr:colOff>
      <xdr:row>301</xdr:row>
      <xdr:rowOff>0</xdr:rowOff>
    </xdr:from>
    <xdr:to>
      <xdr:col>0</xdr:col>
      <xdr:colOff>351720</xdr:colOff>
      <xdr:row>302</xdr:row>
      <xdr:rowOff>160920</xdr:rowOff>
    </xdr:to>
    <xdr:pic>
      <xdr:nvPicPr>
        <xdr:cNvPr id="144" name="Picture 59">
          <a:extLst>
            <a:ext uri="{FF2B5EF4-FFF2-40B4-BE49-F238E27FC236}">
              <a16:creationId xmlns:a16="http://schemas.microsoft.com/office/drawing/2014/main" id="{00000000-0008-0000-0400-000090000000}"/>
            </a:ext>
          </a:extLst>
        </xdr:cNvPr>
        <xdr:cNvPicPr/>
      </xdr:nvPicPr>
      <xdr:blipFill>
        <a:blip xmlns:r="http://schemas.openxmlformats.org/officeDocument/2006/relationships" r:embed="rId58"/>
        <a:stretch/>
      </xdr:blipFill>
      <xdr:spPr>
        <a:xfrm>
          <a:off x="0" y="52653960"/>
          <a:ext cx="351720" cy="322920"/>
        </a:xfrm>
        <a:prstGeom prst="rect">
          <a:avLst/>
        </a:prstGeom>
        <a:ln>
          <a:noFill/>
        </a:ln>
      </xdr:spPr>
    </xdr:pic>
    <xdr:clientData/>
  </xdr:twoCellAnchor>
  <xdr:twoCellAnchor editAs="oneCell">
    <xdr:from>
      <xdr:col>0</xdr:col>
      <xdr:colOff>0</xdr:colOff>
      <xdr:row>304</xdr:row>
      <xdr:rowOff>0</xdr:rowOff>
    </xdr:from>
    <xdr:to>
      <xdr:col>1</xdr:col>
      <xdr:colOff>1485</xdr:colOff>
      <xdr:row>305</xdr:row>
      <xdr:rowOff>161280</xdr:rowOff>
    </xdr:to>
    <xdr:pic>
      <xdr:nvPicPr>
        <xdr:cNvPr id="145" name="Picture 60">
          <a:extLst>
            <a:ext uri="{FF2B5EF4-FFF2-40B4-BE49-F238E27FC236}">
              <a16:creationId xmlns:a16="http://schemas.microsoft.com/office/drawing/2014/main" id="{00000000-0008-0000-0400-000091000000}"/>
            </a:ext>
          </a:extLst>
        </xdr:cNvPr>
        <xdr:cNvPicPr/>
      </xdr:nvPicPr>
      <xdr:blipFill>
        <a:blip xmlns:r="http://schemas.openxmlformats.org/officeDocument/2006/relationships" r:embed="rId59"/>
        <a:stretch/>
      </xdr:blipFill>
      <xdr:spPr>
        <a:xfrm>
          <a:off x="0" y="53263800"/>
          <a:ext cx="372960" cy="322920"/>
        </a:xfrm>
        <a:prstGeom prst="rect">
          <a:avLst/>
        </a:prstGeom>
        <a:ln>
          <a:noFill/>
        </a:ln>
      </xdr:spPr>
    </xdr:pic>
    <xdr:clientData/>
  </xdr:twoCellAnchor>
  <xdr:twoCellAnchor editAs="oneCell">
    <xdr:from>
      <xdr:col>0</xdr:col>
      <xdr:colOff>0</xdr:colOff>
      <xdr:row>307</xdr:row>
      <xdr:rowOff>0</xdr:rowOff>
    </xdr:from>
    <xdr:to>
      <xdr:col>1</xdr:col>
      <xdr:colOff>1485</xdr:colOff>
      <xdr:row>308</xdr:row>
      <xdr:rowOff>160560</xdr:rowOff>
    </xdr:to>
    <xdr:pic>
      <xdr:nvPicPr>
        <xdr:cNvPr id="146" name="Picture 61">
          <a:extLst>
            <a:ext uri="{FF2B5EF4-FFF2-40B4-BE49-F238E27FC236}">
              <a16:creationId xmlns:a16="http://schemas.microsoft.com/office/drawing/2014/main" id="{00000000-0008-0000-0400-000092000000}"/>
            </a:ext>
          </a:extLst>
        </xdr:cNvPr>
        <xdr:cNvPicPr/>
      </xdr:nvPicPr>
      <xdr:blipFill>
        <a:blip xmlns:r="http://schemas.openxmlformats.org/officeDocument/2006/relationships" r:embed="rId60"/>
        <a:stretch/>
      </xdr:blipFill>
      <xdr:spPr>
        <a:xfrm>
          <a:off x="0" y="53749440"/>
          <a:ext cx="372960" cy="322560"/>
        </a:xfrm>
        <a:prstGeom prst="rect">
          <a:avLst/>
        </a:prstGeom>
        <a:ln>
          <a:noFill/>
        </a:ln>
      </xdr:spPr>
    </xdr:pic>
    <xdr:clientData/>
  </xdr:twoCellAnchor>
  <xdr:twoCellAnchor editAs="oneCell">
    <xdr:from>
      <xdr:col>0</xdr:col>
      <xdr:colOff>0</xdr:colOff>
      <xdr:row>310</xdr:row>
      <xdr:rowOff>9526</xdr:rowOff>
    </xdr:from>
    <xdr:to>
      <xdr:col>0</xdr:col>
      <xdr:colOff>351720</xdr:colOff>
      <xdr:row>311</xdr:row>
      <xdr:rowOff>160561</xdr:rowOff>
    </xdr:to>
    <xdr:pic>
      <xdr:nvPicPr>
        <xdr:cNvPr id="147" name="Picture 62">
          <a:extLst>
            <a:ext uri="{FF2B5EF4-FFF2-40B4-BE49-F238E27FC236}">
              <a16:creationId xmlns:a16="http://schemas.microsoft.com/office/drawing/2014/main" id="{00000000-0008-0000-0400-000093000000}"/>
            </a:ext>
          </a:extLst>
        </xdr:cNvPr>
        <xdr:cNvPicPr/>
      </xdr:nvPicPr>
      <xdr:blipFill>
        <a:blip xmlns:r="http://schemas.openxmlformats.org/officeDocument/2006/relationships" r:embed="rId61"/>
        <a:stretch/>
      </xdr:blipFill>
      <xdr:spPr>
        <a:xfrm>
          <a:off x="0" y="54244876"/>
          <a:ext cx="351720" cy="312960"/>
        </a:xfrm>
        <a:prstGeom prst="rect">
          <a:avLst/>
        </a:prstGeom>
        <a:ln>
          <a:noFill/>
        </a:ln>
      </xdr:spPr>
    </xdr:pic>
    <xdr:clientData/>
  </xdr:twoCellAnchor>
  <xdr:twoCellAnchor editAs="oneCell">
    <xdr:from>
      <xdr:col>0</xdr:col>
      <xdr:colOff>0</xdr:colOff>
      <xdr:row>312</xdr:row>
      <xdr:rowOff>161280</xdr:rowOff>
    </xdr:from>
    <xdr:to>
      <xdr:col>0</xdr:col>
      <xdr:colOff>351720</xdr:colOff>
      <xdr:row>314</xdr:row>
      <xdr:rowOff>160560</xdr:rowOff>
    </xdr:to>
    <xdr:pic>
      <xdr:nvPicPr>
        <xdr:cNvPr id="148" name="Picture 63">
          <a:extLst>
            <a:ext uri="{FF2B5EF4-FFF2-40B4-BE49-F238E27FC236}">
              <a16:creationId xmlns:a16="http://schemas.microsoft.com/office/drawing/2014/main" id="{00000000-0008-0000-0400-000094000000}"/>
            </a:ext>
          </a:extLst>
        </xdr:cNvPr>
        <xdr:cNvPicPr/>
      </xdr:nvPicPr>
      <xdr:blipFill>
        <a:blip xmlns:r="http://schemas.openxmlformats.org/officeDocument/2006/relationships" r:embed="rId62"/>
        <a:stretch/>
      </xdr:blipFill>
      <xdr:spPr>
        <a:xfrm>
          <a:off x="0" y="54720360"/>
          <a:ext cx="351720" cy="322920"/>
        </a:xfrm>
        <a:prstGeom prst="rect">
          <a:avLst/>
        </a:prstGeom>
        <a:ln>
          <a:noFill/>
        </a:ln>
      </xdr:spPr>
    </xdr:pic>
    <xdr:clientData/>
  </xdr:twoCellAnchor>
  <xdr:twoCellAnchor editAs="oneCell">
    <xdr:from>
      <xdr:col>0</xdr:col>
      <xdr:colOff>0</xdr:colOff>
      <xdr:row>315</xdr:row>
      <xdr:rowOff>161280</xdr:rowOff>
    </xdr:from>
    <xdr:to>
      <xdr:col>0</xdr:col>
      <xdr:colOff>351720</xdr:colOff>
      <xdr:row>317</xdr:row>
      <xdr:rowOff>160560</xdr:rowOff>
    </xdr:to>
    <xdr:pic>
      <xdr:nvPicPr>
        <xdr:cNvPr id="149" name="Picture 64">
          <a:extLst>
            <a:ext uri="{FF2B5EF4-FFF2-40B4-BE49-F238E27FC236}">
              <a16:creationId xmlns:a16="http://schemas.microsoft.com/office/drawing/2014/main" id="{00000000-0008-0000-0400-000095000000}"/>
            </a:ext>
          </a:extLst>
        </xdr:cNvPr>
        <xdr:cNvPicPr/>
      </xdr:nvPicPr>
      <xdr:blipFill>
        <a:blip xmlns:r="http://schemas.openxmlformats.org/officeDocument/2006/relationships" r:embed="rId63"/>
        <a:stretch/>
      </xdr:blipFill>
      <xdr:spPr>
        <a:xfrm>
          <a:off x="0" y="55206000"/>
          <a:ext cx="351720" cy="323280"/>
        </a:xfrm>
        <a:prstGeom prst="rect">
          <a:avLst/>
        </a:prstGeom>
        <a:ln>
          <a:noFill/>
        </a:ln>
      </xdr:spPr>
    </xdr:pic>
    <xdr:clientData/>
  </xdr:twoCellAnchor>
  <xdr:twoCellAnchor editAs="oneCell">
    <xdr:from>
      <xdr:col>0</xdr:col>
      <xdr:colOff>0</xdr:colOff>
      <xdr:row>318</xdr:row>
      <xdr:rowOff>161280</xdr:rowOff>
    </xdr:from>
    <xdr:to>
      <xdr:col>1</xdr:col>
      <xdr:colOff>1485</xdr:colOff>
      <xdr:row>320</xdr:row>
      <xdr:rowOff>160560</xdr:rowOff>
    </xdr:to>
    <xdr:pic>
      <xdr:nvPicPr>
        <xdr:cNvPr id="150" name="Picture 65">
          <a:extLst>
            <a:ext uri="{FF2B5EF4-FFF2-40B4-BE49-F238E27FC236}">
              <a16:creationId xmlns:a16="http://schemas.microsoft.com/office/drawing/2014/main" id="{00000000-0008-0000-0400-000096000000}"/>
            </a:ext>
          </a:extLst>
        </xdr:cNvPr>
        <xdr:cNvPicPr/>
      </xdr:nvPicPr>
      <xdr:blipFill>
        <a:blip xmlns:r="http://schemas.openxmlformats.org/officeDocument/2006/relationships" r:embed="rId64"/>
        <a:stretch/>
      </xdr:blipFill>
      <xdr:spPr>
        <a:xfrm>
          <a:off x="0" y="55692000"/>
          <a:ext cx="372960" cy="322920"/>
        </a:xfrm>
        <a:prstGeom prst="rect">
          <a:avLst/>
        </a:prstGeom>
        <a:ln>
          <a:noFill/>
        </a:ln>
      </xdr:spPr>
    </xdr:pic>
    <xdr:clientData/>
  </xdr:twoCellAnchor>
  <xdr:twoCellAnchor editAs="oneCell">
    <xdr:from>
      <xdr:col>0</xdr:col>
      <xdr:colOff>0</xdr:colOff>
      <xdr:row>322</xdr:row>
      <xdr:rowOff>9526</xdr:rowOff>
    </xdr:from>
    <xdr:to>
      <xdr:col>0</xdr:col>
      <xdr:colOff>351720</xdr:colOff>
      <xdr:row>323</xdr:row>
      <xdr:rowOff>160561</xdr:rowOff>
    </xdr:to>
    <xdr:pic>
      <xdr:nvPicPr>
        <xdr:cNvPr id="151" name="Picture 66">
          <a:extLst>
            <a:ext uri="{FF2B5EF4-FFF2-40B4-BE49-F238E27FC236}">
              <a16:creationId xmlns:a16="http://schemas.microsoft.com/office/drawing/2014/main" id="{00000000-0008-0000-0400-000097000000}"/>
            </a:ext>
          </a:extLst>
        </xdr:cNvPr>
        <xdr:cNvPicPr/>
      </xdr:nvPicPr>
      <xdr:blipFill>
        <a:blip xmlns:r="http://schemas.openxmlformats.org/officeDocument/2006/relationships" r:embed="rId65"/>
        <a:stretch/>
      </xdr:blipFill>
      <xdr:spPr>
        <a:xfrm>
          <a:off x="0" y="56187976"/>
          <a:ext cx="351720" cy="312960"/>
        </a:xfrm>
        <a:prstGeom prst="rect">
          <a:avLst/>
        </a:prstGeom>
        <a:ln>
          <a:noFill/>
        </a:ln>
      </xdr:spPr>
    </xdr:pic>
    <xdr:clientData/>
  </xdr:twoCellAnchor>
  <xdr:twoCellAnchor editAs="oneCell">
    <xdr:from>
      <xdr:col>0</xdr:col>
      <xdr:colOff>0</xdr:colOff>
      <xdr:row>324</xdr:row>
      <xdr:rowOff>161280</xdr:rowOff>
    </xdr:from>
    <xdr:to>
      <xdr:col>1</xdr:col>
      <xdr:colOff>1485</xdr:colOff>
      <xdr:row>326</xdr:row>
      <xdr:rowOff>160560</xdr:rowOff>
    </xdr:to>
    <xdr:pic>
      <xdr:nvPicPr>
        <xdr:cNvPr id="152" name="Picture 67">
          <a:extLst>
            <a:ext uri="{FF2B5EF4-FFF2-40B4-BE49-F238E27FC236}">
              <a16:creationId xmlns:a16="http://schemas.microsoft.com/office/drawing/2014/main" id="{00000000-0008-0000-0400-000098000000}"/>
            </a:ext>
          </a:extLst>
        </xdr:cNvPr>
        <xdr:cNvPicPr/>
      </xdr:nvPicPr>
      <xdr:blipFill>
        <a:blip xmlns:r="http://schemas.openxmlformats.org/officeDocument/2006/relationships" r:embed="rId66"/>
        <a:stretch/>
      </xdr:blipFill>
      <xdr:spPr>
        <a:xfrm>
          <a:off x="0" y="56663280"/>
          <a:ext cx="372960" cy="323280"/>
        </a:xfrm>
        <a:prstGeom prst="rect">
          <a:avLst/>
        </a:prstGeom>
        <a:ln>
          <a:noFill/>
        </a:ln>
      </xdr:spPr>
    </xdr:pic>
    <xdr:clientData/>
  </xdr:twoCellAnchor>
  <xdr:twoCellAnchor editAs="oneCell">
    <xdr:from>
      <xdr:col>0</xdr:col>
      <xdr:colOff>0</xdr:colOff>
      <xdr:row>327</xdr:row>
      <xdr:rowOff>161280</xdr:rowOff>
    </xdr:from>
    <xdr:to>
      <xdr:col>1</xdr:col>
      <xdr:colOff>1485</xdr:colOff>
      <xdr:row>329</xdr:row>
      <xdr:rowOff>160560</xdr:rowOff>
    </xdr:to>
    <xdr:pic>
      <xdr:nvPicPr>
        <xdr:cNvPr id="153" name="Picture 68">
          <a:extLst>
            <a:ext uri="{FF2B5EF4-FFF2-40B4-BE49-F238E27FC236}">
              <a16:creationId xmlns:a16="http://schemas.microsoft.com/office/drawing/2014/main" id="{00000000-0008-0000-0400-000099000000}"/>
            </a:ext>
          </a:extLst>
        </xdr:cNvPr>
        <xdr:cNvPicPr/>
      </xdr:nvPicPr>
      <xdr:blipFill>
        <a:blip xmlns:r="http://schemas.openxmlformats.org/officeDocument/2006/relationships" r:embed="rId67"/>
        <a:stretch/>
      </xdr:blipFill>
      <xdr:spPr>
        <a:xfrm>
          <a:off x="0" y="57149280"/>
          <a:ext cx="372960" cy="322920"/>
        </a:xfrm>
        <a:prstGeom prst="rect">
          <a:avLst/>
        </a:prstGeom>
        <a:ln>
          <a:noFill/>
        </a:ln>
      </xdr:spPr>
    </xdr:pic>
    <xdr:clientData/>
  </xdr:twoCellAnchor>
  <xdr:twoCellAnchor editAs="oneCell">
    <xdr:from>
      <xdr:col>0</xdr:col>
      <xdr:colOff>0</xdr:colOff>
      <xdr:row>330</xdr:row>
      <xdr:rowOff>285120</xdr:rowOff>
    </xdr:from>
    <xdr:to>
      <xdr:col>1</xdr:col>
      <xdr:colOff>8640</xdr:colOff>
      <xdr:row>332</xdr:row>
      <xdr:rowOff>160560</xdr:rowOff>
    </xdr:to>
    <xdr:pic>
      <xdr:nvPicPr>
        <xdr:cNvPr id="154" name="Picture 69">
          <a:extLst>
            <a:ext uri="{FF2B5EF4-FFF2-40B4-BE49-F238E27FC236}">
              <a16:creationId xmlns:a16="http://schemas.microsoft.com/office/drawing/2014/main" id="{00000000-0008-0000-0400-00009A000000}"/>
            </a:ext>
          </a:extLst>
        </xdr:cNvPr>
        <xdr:cNvPicPr/>
      </xdr:nvPicPr>
      <xdr:blipFill>
        <a:blip xmlns:r="http://schemas.openxmlformats.org/officeDocument/2006/relationships" r:embed="rId68"/>
        <a:stretch/>
      </xdr:blipFill>
      <xdr:spPr>
        <a:xfrm>
          <a:off x="0" y="57758760"/>
          <a:ext cx="381240" cy="323280"/>
        </a:xfrm>
        <a:prstGeom prst="rect">
          <a:avLst/>
        </a:prstGeom>
        <a:ln>
          <a:noFill/>
        </a:ln>
      </xdr:spPr>
    </xdr:pic>
    <xdr:clientData/>
  </xdr:twoCellAnchor>
  <xdr:twoCellAnchor editAs="oneCell">
    <xdr:from>
      <xdr:col>0</xdr:col>
      <xdr:colOff>0</xdr:colOff>
      <xdr:row>334</xdr:row>
      <xdr:rowOff>8640</xdr:rowOff>
    </xdr:from>
    <xdr:to>
      <xdr:col>0</xdr:col>
      <xdr:colOff>351720</xdr:colOff>
      <xdr:row>335</xdr:row>
      <xdr:rowOff>160560</xdr:rowOff>
    </xdr:to>
    <xdr:pic>
      <xdr:nvPicPr>
        <xdr:cNvPr id="155" name="Picture 70">
          <a:extLst>
            <a:ext uri="{FF2B5EF4-FFF2-40B4-BE49-F238E27FC236}">
              <a16:creationId xmlns:a16="http://schemas.microsoft.com/office/drawing/2014/main" id="{00000000-0008-0000-0400-00009B000000}"/>
            </a:ext>
          </a:extLst>
        </xdr:cNvPr>
        <xdr:cNvPicPr/>
      </xdr:nvPicPr>
      <xdr:blipFill>
        <a:blip xmlns:r="http://schemas.openxmlformats.org/officeDocument/2006/relationships" r:embed="rId69"/>
        <a:stretch/>
      </xdr:blipFill>
      <xdr:spPr>
        <a:xfrm>
          <a:off x="0" y="58253760"/>
          <a:ext cx="351720" cy="313920"/>
        </a:xfrm>
        <a:prstGeom prst="rect">
          <a:avLst/>
        </a:prstGeom>
        <a:ln>
          <a:noFill/>
        </a:ln>
      </xdr:spPr>
    </xdr:pic>
    <xdr:clientData/>
  </xdr:twoCellAnchor>
  <xdr:twoCellAnchor editAs="oneCell">
    <xdr:from>
      <xdr:col>0</xdr:col>
      <xdr:colOff>0</xdr:colOff>
      <xdr:row>336</xdr:row>
      <xdr:rowOff>161280</xdr:rowOff>
    </xdr:from>
    <xdr:to>
      <xdr:col>1</xdr:col>
      <xdr:colOff>8640</xdr:colOff>
      <xdr:row>338</xdr:row>
      <xdr:rowOff>160560</xdr:rowOff>
    </xdr:to>
    <xdr:pic>
      <xdr:nvPicPr>
        <xdr:cNvPr id="156" name="Picture 71">
          <a:extLst>
            <a:ext uri="{FF2B5EF4-FFF2-40B4-BE49-F238E27FC236}">
              <a16:creationId xmlns:a16="http://schemas.microsoft.com/office/drawing/2014/main" id="{00000000-0008-0000-0400-00009C000000}"/>
            </a:ext>
          </a:extLst>
        </xdr:cNvPr>
        <xdr:cNvPicPr/>
      </xdr:nvPicPr>
      <xdr:blipFill>
        <a:blip xmlns:r="http://schemas.openxmlformats.org/officeDocument/2006/relationships" r:embed="rId70"/>
        <a:stretch/>
      </xdr:blipFill>
      <xdr:spPr>
        <a:xfrm>
          <a:off x="0" y="58730400"/>
          <a:ext cx="381240" cy="322920"/>
        </a:xfrm>
        <a:prstGeom prst="rect">
          <a:avLst/>
        </a:prstGeom>
        <a:ln>
          <a:noFill/>
        </a:ln>
      </xdr:spPr>
    </xdr:pic>
    <xdr:clientData/>
  </xdr:twoCellAnchor>
  <xdr:twoCellAnchor editAs="oneCell">
    <xdr:from>
      <xdr:col>0</xdr:col>
      <xdr:colOff>0</xdr:colOff>
      <xdr:row>340</xdr:row>
      <xdr:rowOff>9000</xdr:rowOff>
    </xdr:from>
    <xdr:to>
      <xdr:col>1</xdr:col>
      <xdr:colOff>8640</xdr:colOff>
      <xdr:row>341</xdr:row>
      <xdr:rowOff>160560</xdr:rowOff>
    </xdr:to>
    <xdr:pic>
      <xdr:nvPicPr>
        <xdr:cNvPr id="157" name="Picture 72">
          <a:extLst>
            <a:ext uri="{FF2B5EF4-FFF2-40B4-BE49-F238E27FC236}">
              <a16:creationId xmlns:a16="http://schemas.microsoft.com/office/drawing/2014/main" id="{00000000-0008-0000-0400-00009D000000}"/>
            </a:ext>
          </a:extLst>
        </xdr:cNvPr>
        <xdr:cNvPicPr/>
      </xdr:nvPicPr>
      <xdr:blipFill>
        <a:blip xmlns:r="http://schemas.openxmlformats.org/officeDocument/2006/relationships" r:embed="rId71"/>
        <a:stretch/>
      </xdr:blipFill>
      <xdr:spPr>
        <a:xfrm>
          <a:off x="0" y="59225760"/>
          <a:ext cx="381240" cy="313560"/>
        </a:xfrm>
        <a:prstGeom prst="rect">
          <a:avLst/>
        </a:prstGeom>
        <a:ln>
          <a:noFill/>
        </a:ln>
      </xdr:spPr>
    </xdr:pic>
    <xdr:clientData/>
  </xdr:twoCellAnchor>
  <xdr:twoCellAnchor editAs="oneCell">
    <xdr:from>
      <xdr:col>0</xdr:col>
      <xdr:colOff>0</xdr:colOff>
      <xdr:row>342</xdr:row>
      <xdr:rowOff>161280</xdr:rowOff>
    </xdr:from>
    <xdr:to>
      <xdr:col>1</xdr:col>
      <xdr:colOff>8640</xdr:colOff>
      <xdr:row>344</xdr:row>
      <xdr:rowOff>160920</xdr:rowOff>
    </xdr:to>
    <xdr:pic>
      <xdr:nvPicPr>
        <xdr:cNvPr id="158" name="Picture 73">
          <a:extLst>
            <a:ext uri="{FF2B5EF4-FFF2-40B4-BE49-F238E27FC236}">
              <a16:creationId xmlns:a16="http://schemas.microsoft.com/office/drawing/2014/main" id="{00000000-0008-0000-0400-00009E000000}"/>
            </a:ext>
          </a:extLst>
        </xdr:cNvPr>
        <xdr:cNvPicPr/>
      </xdr:nvPicPr>
      <xdr:blipFill>
        <a:blip xmlns:r="http://schemas.openxmlformats.org/officeDocument/2006/relationships" r:embed="rId72"/>
        <a:stretch/>
      </xdr:blipFill>
      <xdr:spPr>
        <a:xfrm>
          <a:off x="0" y="59702040"/>
          <a:ext cx="381240" cy="323280"/>
        </a:xfrm>
        <a:prstGeom prst="rect">
          <a:avLst/>
        </a:prstGeom>
        <a:ln>
          <a:noFill/>
        </a:ln>
      </xdr:spPr>
    </xdr:pic>
    <xdr:clientData/>
  </xdr:twoCellAnchor>
  <xdr:twoCellAnchor editAs="oneCell">
    <xdr:from>
      <xdr:col>0</xdr:col>
      <xdr:colOff>0</xdr:colOff>
      <xdr:row>345</xdr:row>
      <xdr:rowOff>161280</xdr:rowOff>
    </xdr:from>
    <xdr:to>
      <xdr:col>0</xdr:col>
      <xdr:colOff>351720</xdr:colOff>
      <xdr:row>347</xdr:row>
      <xdr:rowOff>160560</xdr:rowOff>
    </xdr:to>
    <xdr:pic>
      <xdr:nvPicPr>
        <xdr:cNvPr id="159" name="Picture 74">
          <a:extLst>
            <a:ext uri="{FF2B5EF4-FFF2-40B4-BE49-F238E27FC236}">
              <a16:creationId xmlns:a16="http://schemas.microsoft.com/office/drawing/2014/main" id="{00000000-0008-0000-0400-00009F000000}"/>
            </a:ext>
          </a:extLst>
        </xdr:cNvPr>
        <xdr:cNvPicPr/>
      </xdr:nvPicPr>
      <xdr:blipFill>
        <a:blip xmlns:r="http://schemas.openxmlformats.org/officeDocument/2006/relationships" r:embed="rId73"/>
        <a:stretch/>
      </xdr:blipFill>
      <xdr:spPr>
        <a:xfrm>
          <a:off x="0" y="60187680"/>
          <a:ext cx="351720" cy="323280"/>
        </a:xfrm>
        <a:prstGeom prst="rect">
          <a:avLst/>
        </a:prstGeom>
        <a:ln>
          <a:noFill/>
        </a:ln>
      </xdr:spPr>
    </xdr:pic>
    <xdr:clientData/>
  </xdr:twoCellAnchor>
  <xdr:twoCellAnchor editAs="oneCell">
    <xdr:from>
      <xdr:col>0</xdr:col>
      <xdr:colOff>0</xdr:colOff>
      <xdr:row>349</xdr:row>
      <xdr:rowOff>9526</xdr:rowOff>
    </xdr:from>
    <xdr:to>
      <xdr:col>0</xdr:col>
      <xdr:colOff>351720</xdr:colOff>
      <xdr:row>350</xdr:row>
      <xdr:rowOff>160561</xdr:rowOff>
    </xdr:to>
    <xdr:pic>
      <xdr:nvPicPr>
        <xdr:cNvPr id="160" name="Picture 75">
          <a:extLst>
            <a:ext uri="{FF2B5EF4-FFF2-40B4-BE49-F238E27FC236}">
              <a16:creationId xmlns:a16="http://schemas.microsoft.com/office/drawing/2014/main" id="{00000000-0008-0000-0400-0000A0000000}"/>
            </a:ext>
          </a:extLst>
        </xdr:cNvPr>
        <xdr:cNvPicPr/>
      </xdr:nvPicPr>
      <xdr:blipFill>
        <a:blip xmlns:r="http://schemas.openxmlformats.org/officeDocument/2006/relationships" r:embed="rId74"/>
        <a:stretch/>
      </xdr:blipFill>
      <xdr:spPr>
        <a:xfrm>
          <a:off x="0" y="60883801"/>
          <a:ext cx="351720" cy="312960"/>
        </a:xfrm>
        <a:prstGeom prst="rect">
          <a:avLst/>
        </a:prstGeom>
        <a:ln>
          <a:noFill/>
        </a:ln>
      </xdr:spPr>
    </xdr:pic>
    <xdr:clientData/>
  </xdr:twoCellAnchor>
  <xdr:twoCellAnchor editAs="oneCell">
    <xdr:from>
      <xdr:col>0</xdr:col>
      <xdr:colOff>0</xdr:colOff>
      <xdr:row>351</xdr:row>
      <xdr:rowOff>161280</xdr:rowOff>
    </xdr:from>
    <xdr:to>
      <xdr:col>0</xdr:col>
      <xdr:colOff>351720</xdr:colOff>
      <xdr:row>353</xdr:row>
      <xdr:rowOff>160560</xdr:rowOff>
    </xdr:to>
    <xdr:pic>
      <xdr:nvPicPr>
        <xdr:cNvPr id="161" name="Picture 76">
          <a:extLst>
            <a:ext uri="{FF2B5EF4-FFF2-40B4-BE49-F238E27FC236}">
              <a16:creationId xmlns:a16="http://schemas.microsoft.com/office/drawing/2014/main" id="{00000000-0008-0000-0400-0000A1000000}"/>
            </a:ext>
          </a:extLst>
        </xdr:cNvPr>
        <xdr:cNvPicPr/>
      </xdr:nvPicPr>
      <xdr:blipFill>
        <a:blip xmlns:r="http://schemas.openxmlformats.org/officeDocument/2006/relationships" r:embed="rId75"/>
        <a:stretch/>
      </xdr:blipFill>
      <xdr:spPr>
        <a:xfrm>
          <a:off x="0" y="61159320"/>
          <a:ext cx="351720" cy="322920"/>
        </a:xfrm>
        <a:prstGeom prst="rect">
          <a:avLst/>
        </a:prstGeom>
        <a:ln>
          <a:noFill/>
        </a:ln>
      </xdr:spPr>
    </xdr:pic>
    <xdr:clientData/>
  </xdr:twoCellAnchor>
  <xdr:twoCellAnchor editAs="oneCell">
    <xdr:from>
      <xdr:col>0</xdr:col>
      <xdr:colOff>0</xdr:colOff>
      <xdr:row>354</xdr:row>
      <xdr:rowOff>161280</xdr:rowOff>
    </xdr:from>
    <xdr:to>
      <xdr:col>1</xdr:col>
      <xdr:colOff>8640</xdr:colOff>
      <xdr:row>356</xdr:row>
      <xdr:rowOff>160560</xdr:rowOff>
    </xdr:to>
    <xdr:pic>
      <xdr:nvPicPr>
        <xdr:cNvPr id="162" name="Picture 77">
          <a:extLst>
            <a:ext uri="{FF2B5EF4-FFF2-40B4-BE49-F238E27FC236}">
              <a16:creationId xmlns:a16="http://schemas.microsoft.com/office/drawing/2014/main" id="{00000000-0008-0000-0400-0000A2000000}"/>
            </a:ext>
          </a:extLst>
        </xdr:cNvPr>
        <xdr:cNvPicPr/>
      </xdr:nvPicPr>
      <xdr:blipFill>
        <a:blip xmlns:r="http://schemas.openxmlformats.org/officeDocument/2006/relationships" r:embed="rId76"/>
        <a:stretch/>
      </xdr:blipFill>
      <xdr:spPr>
        <a:xfrm>
          <a:off x="0" y="61644960"/>
          <a:ext cx="381240" cy="323280"/>
        </a:xfrm>
        <a:prstGeom prst="rect">
          <a:avLst/>
        </a:prstGeom>
        <a:ln>
          <a:noFill/>
        </a:ln>
      </xdr:spPr>
    </xdr:pic>
    <xdr:clientData/>
  </xdr:twoCellAnchor>
  <xdr:twoCellAnchor editAs="oneCell">
    <xdr:from>
      <xdr:col>0</xdr:col>
      <xdr:colOff>9360</xdr:colOff>
      <xdr:row>412</xdr:row>
      <xdr:rowOff>9000</xdr:rowOff>
    </xdr:from>
    <xdr:to>
      <xdr:col>1</xdr:col>
      <xdr:colOff>1485</xdr:colOff>
      <xdr:row>412</xdr:row>
      <xdr:rowOff>322560</xdr:rowOff>
    </xdr:to>
    <xdr:pic>
      <xdr:nvPicPr>
        <xdr:cNvPr id="163" name="Picture 79">
          <a:extLst>
            <a:ext uri="{FF2B5EF4-FFF2-40B4-BE49-F238E27FC236}">
              <a16:creationId xmlns:a16="http://schemas.microsoft.com/office/drawing/2014/main" id="{00000000-0008-0000-0400-0000A3000000}"/>
            </a:ext>
          </a:extLst>
        </xdr:cNvPr>
        <xdr:cNvPicPr/>
      </xdr:nvPicPr>
      <xdr:blipFill>
        <a:blip xmlns:r="http://schemas.openxmlformats.org/officeDocument/2006/relationships" r:embed="rId77"/>
        <a:stretch/>
      </xdr:blipFill>
      <xdr:spPr>
        <a:xfrm>
          <a:off x="9360" y="71503560"/>
          <a:ext cx="363600" cy="313560"/>
        </a:xfrm>
        <a:prstGeom prst="rect">
          <a:avLst/>
        </a:prstGeom>
        <a:ln>
          <a:noFill/>
        </a:ln>
      </xdr:spPr>
    </xdr:pic>
    <xdr:clientData/>
  </xdr:twoCellAnchor>
  <xdr:twoCellAnchor editAs="oneCell">
    <xdr:from>
      <xdr:col>0</xdr:col>
      <xdr:colOff>0</xdr:colOff>
      <xdr:row>416</xdr:row>
      <xdr:rowOff>8640</xdr:rowOff>
    </xdr:from>
    <xdr:to>
      <xdr:col>0</xdr:col>
      <xdr:colOff>351720</xdr:colOff>
      <xdr:row>417</xdr:row>
      <xdr:rowOff>160560</xdr:rowOff>
    </xdr:to>
    <xdr:pic>
      <xdr:nvPicPr>
        <xdr:cNvPr id="164" name="Picture 80">
          <a:extLst>
            <a:ext uri="{FF2B5EF4-FFF2-40B4-BE49-F238E27FC236}">
              <a16:creationId xmlns:a16="http://schemas.microsoft.com/office/drawing/2014/main" id="{00000000-0008-0000-0400-0000A4000000}"/>
            </a:ext>
          </a:extLst>
        </xdr:cNvPr>
        <xdr:cNvPicPr/>
      </xdr:nvPicPr>
      <xdr:blipFill>
        <a:blip xmlns:r="http://schemas.openxmlformats.org/officeDocument/2006/relationships" r:embed="rId78"/>
        <a:stretch/>
      </xdr:blipFill>
      <xdr:spPr>
        <a:xfrm>
          <a:off x="0" y="72312840"/>
          <a:ext cx="351720" cy="313920"/>
        </a:xfrm>
        <a:prstGeom prst="rect">
          <a:avLst/>
        </a:prstGeom>
        <a:ln>
          <a:noFill/>
        </a:ln>
      </xdr:spPr>
    </xdr:pic>
    <xdr:clientData/>
  </xdr:twoCellAnchor>
  <xdr:twoCellAnchor editAs="oneCell">
    <xdr:from>
      <xdr:col>0</xdr:col>
      <xdr:colOff>9360</xdr:colOff>
      <xdr:row>421</xdr:row>
      <xdr:rowOff>8640</xdr:rowOff>
    </xdr:from>
    <xdr:to>
      <xdr:col>1</xdr:col>
      <xdr:colOff>1485</xdr:colOff>
      <xdr:row>422</xdr:row>
      <xdr:rowOff>160560</xdr:rowOff>
    </xdr:to>
    <xdr:pic>
      <xdr:nvPicPr>
        <xdr:cNvPr id="165" name="Picture 81">
          <a:extLst>
            <a:ext uri="{FF2B5EF4-FFF2-40B4-BE49-F238E27FC236}">
              <a16:creationId xmlns:a16="http://schemas.microsoft.com/office/drawing/2014/main" id="{00000000-0008-0000-0400-0000A5000000}"/>
            </a:ext>
          </a:extLst>
        </xdr:cNvPr>
        <xdr:cNvPicPr/>
      </xdr:nvPicPr>
      <xdr:blipFill>
        <a:blip xmlns:r="http://schemas.openxmlformats.org/officeDocument/2006/relationships" r:embed="rId79"/>
        <a:stretch/>
      </xdr:blipFill>
      <xdr:spPr>
        <a:xfrm>
          <a:off x="9360" y="73122480"/>
          <a:ext cx="363600" cy="313560"/>
        </a:xfrm>
        <a:prstGeom prst="rect">
          <a:avLst/>
        </a:prstGeom>
        <a:ln>
          <a:noFill/>
        </a:ln>
      </xdr:spPr>
    </xdr:pic>
    <xdr:clientData/>
  </xdr:twoCellAnchor>
  <xdr:twoCellAnchor editAs="oneCell">
    <xdr:from>
      <xdr:col>0</xdr:col>
      <xdr:colOff>9360</xdr:colOff>
      <xdr:row>429</xdr:row>
      <xdr:rowOff>9000</xdr:rowOff>
    </xdr:from>
    <xdr:to>
      <xdr:col>1</xdr:col>
      <xdr:colOff>1485</xdr:colOff>
      <xdr:row>430</xdr:row>
      <xdr:rowOff>160560</xdr:rowOff>
    </xdr:to>
    <xdr:pic>
      <xdr:nvPicPr>
        <xdr:cNvPr id="166" name="Picture 82">
          <a:extLst>
            <a:ext uri="{FF2B5EF4-FFF2-40B4-BE49-F238E27FC236}">
              <a16:creationId xmlns:a16="http://schemas.microsoft.com/office/drawing/2014/main" id="{00000000-0008-0000-0400-0000A6000000}"/>
            </a:ext>
          </a:extLst>
        </xdr:cNvPr>
        <xdr:cNvPicPr/>
      </xdr:nvPicPr>
      <xdr:blipFill>
        <a:blip xmlns:r="http://schemas.openxmlformats.org/officeDocument/2006/relationships" r:embed="rId80"/>
        <a:stretch/>
      </xdr:blipFill>
      <xdr:spPr>
        <a:xfrm>
          <a:off x="9360" y="74541960"/>
          <a:ext cx="363600" cy="313560"/>
        </a:xfrm>
        <a:prstGeom prst="rect">
          <a:avLst/>
        </a:prstGeom>
        <a:ln>
          <a:noFill/>
        </a:ln>
      </xdr:spPr>
    </xdr:pic>
    <xdr:clientData/>
  </xdr:twoCellAnchor>
  <xdr:twoCellAnchor editAs="oneCell">
    <xdr:from>
      <xdr:col>0</xdr:col>
      <xdr:colOff>9360</xdr:colOff>
      <xdr:row>426</xdr:row>
      <xdr:rowOff>8640</xdr:rowOff>
    </xdr:from>
    <xdr:to>
      <xdr:col>1</xdr:col>
      <xdr:colOff>1485</xdr:colOff>
      <xdr:row>427</xdr:row>
      <xdr:rowOff>160560</xdr:rowOff>
    </xdr:to>
    <xdr:pic>
      <xdr:nvPicPr>
        <xdr:cNvPr id="167" name="Picture 83">
          <a:extLst>
            <a:ext uri="{FF2B5EF4-FFF2-40B4-BE49-F238E27FC236}">
              <a16:creationId xmlns:a16="http://schemas.microsoft.com/office/drawing/2014/main" id="{00000000-0008-0000-0400-0000A7000000}"/>
            </a:ext>
          </a:extLst>
        </xdr:cNvPr>
        <xdr:cNvPicPr/>
      </xdr:nvPicPr>
      <xdr:blipFill>
        <a:blip xmlns:r="http://schemas.openxmlformats.org/officeDocument/2006/relationships" r:embed="rId81"/>
        <a:stretch/>
      </xdr:blipFill>
      <xdr:spPr>
        <a:xfrm>
          <a:off x="9360" y="73932120"/>
          <a:ext cx="363600" cy="313560"/>
        </a:xfrm>
        <a:prstGeom prst="rect">
          <a:avLst/>
        </a:prstGeom>
        <a:ln>
          <a:noFill/>
        </a:ln>
      </xdr:spPr>
    </xdr:pic>
    <xdr:clientData/>
  </xdr:twoCellAnchor>
  <xdr:twoCellAnchor editAs="oneCell">
    <xdr:from>
      <xdr:col>0</xdr:col>
      <xdr:colOff>9360</xdr:colOff>
      <xdr:row>406</xdr:row>
      <xdr:rowOff>8640</xdr:rowOff>
    </xdr:from>
    <xdr:to>
      <xdr:col>1</xdr:col>
      <xdr:colOff>1485</xdr:colOff>
      <xdr:row>406</xdr:row>
      <xdr:rowOff>322560</xdr:rowOff>
    </xdr:to>
    <xdr:pic>
      <xdr:nvPicPr>
        <xdr:cNvPr id="168" name="Picture 84">
          <a:extLst>
            <a:ext uri="{FF2B5EF4-FFF2-40B4-BE49-F238E27FC236}">
              <a16:creationId xmlns:a16="http://schemas.microsoft.com/office/drawing/2014/main" id="{00000000-0008-0000-0400-0000A8000000}"/>
            </a:ext>
          </a:extLst>
        </xdr:cNvPr>
        <xdr:cNvPicPr/>
      </xdr:nvPicPr>
      <xdr:blipFill>
        <a:blip xmlns:r="http://schemas.openxmlformats.org/officeDocument/2006/relationships" r:embed="rId82"/>
        <a:stretch/>
      </xdr:blipFill>
      <xdr:spPr>
        <a:xfrm>
          <a:off x="9360" y="70407720"/>
          <a:ext cx="363600" cy="313920"/>
        </a:xfrm>
        <a:prstGeom prst="rect">
          <a:avLst/>
        </a:prstGeom>
        <a:ln>
          <a:noFill/>
        </a:ln>
      </xdr:spPr>
    </xdr:pic>
    <xdr:clientData/>
  </xdr:twoCellAnchor>
  <xdr:twoCellAnchor editAs="oneCell">
    <xdr:from>
      <xdr:col>0</xdr:col>
      <xdr:colOff>0</xdr:colOff>
      <xdr:row>438</xdr:row>
      <xdr:rowOff>9000</xdr:rowOff>
    </xdr:from>
    <xdr:to>
      <xdr:col>0</xdr:col>
      <xdr:colOff>351720</xdr:colOff>
      <xdr:row>439</xdr:row>
      <xdr:rowOff>160560</xdr:rowOff>
    </xdr:to>
    <xdr:pic>
      <xdr:nvPicPr>
        <xdr:cNvPr id="169" name="Picture 85">
          <a:extLst>
            <a:ext uri="{FF2B5EF4-FFF2-40B4-BE49-F238E27FC236}">
              <a16:creationId xmlns:a16="http://schemas.microsoft.com/office/drawing/2014/main" id="{00000000-0008-0000-0400-0000A9000000}"/>
            </a:ext>
          </a:extLst>
        </xdr:cNvPr>
        <xdr:cNvPicPr/>
      </xdr:nvPicPr>
      <xdr:blipFill>
        <a:blip xmlns:r="http://schemas.openxmlformats.org/officeDocument/2006/relationships" r:embed="rId83"/>
        <a:stretch/>
      </xdr:blipFill>
      <xdr:spPr>
        <a:xfrm>
          <a:off x="0" y="75999240"/>
          <a:ext cx="351720" cy="313560"/>
        </a:xfrm>
        <a:prstGeom prst="rect">
          <a:avLst/>
        </a:prstGeom>
        <a:ln>
          <a:noFill/>
        </a:ln>
      </xdr:spPr>
    </xdr:pic>
    <xdr:clientData/>
  </xdr:twoCellAnchor>
  <xdr:twoCellAnchor editAs="oneCell">
    <xdr:from>
      <xdr:col>0</xdr:col>
      <xdr:colOff>0</xdr:colOff>
      <xdr:row>441</xdr:row>
      <xdr:rowOff>8640</xdr:rowOff>
    </xdr:from>
    <xdr:to>
      <xdr:col>1</xdr:col>
      <xdr:colOff>1485</xdr:colOff>
      <xdr:row>443</xdr:row>
      <xdr:rowOff>161640</xdr:rowOff>
    </xdr:to>
    <xdr:pic>
      <xdr:nvPicPr>
        <xdr:cNvPr id="170" name="Picture 86">
          <a:extLst>
            <a:ext uri="{FF2B5EF4-FFF2-40B4-BE49-F238E27FC236}">
              <a16:creationId xmlns:a16="http://schemas.microsoft.com/office/drawing/2014/main" id="{00000000-0008-0000-0400-0000AA000000}"/>
            </a:ext>
          </a:extLst>
        </xdr:cNvPr>
        <xdr:cNvPicPr/>
      </xdr:nvPicPr>
      <xdr:blipFill>
        <a:blip xmlns:r="http://schemas.openxmlformats.org/officeDocument/2006/relationships" r:embed="rId84"/>
        <a:stretch/>
      </xdr:blipFill>
      <xdr:spPr>
        <a:xfrm>
          <a:off x="0" y="76484520"/>
          <a:ext cx="372960" cy="477000"/>
        </a:xfrm>
        <a:prstGeom prst="rect">
          <a:avLst/>
        </a:prstGeom>
        <a:ln>
          <a:noFill/>
        </a:ln>
      </xdr:spPr>
    </xdr:pic>
    <xdr:clientData/>
  </xdr:twoCellAnchor>
  <xdr:twoCellAnchor editAs="oneCell">
    <xdr:from>
      <xdr:col>0</xdr:col>
      <xdr:colOff>0</xdr:colOff>
      <xdr:row>445</xdr:row>
      <xdr:rowOff>8640</xdr:rowOff>
    </xdr:from>
    <xdr:to>
      <xdr:col>0</xdr:col>
      <xdr:colOff>351720</xdr:colOff>
      <xdr:row>446</xdr:row>
      <xdr:rowOff>160200</xdr:rowOff>
    </xdr:to>
    <xdr:pic>
      <xdr:nvPicPr>
        <xdr:cNvPr id="171" name="Picture 87">
          <a:extLst>
            <a:ext uri="{FF2B5EF4-FFF2-40B4-BE49-F238E27FC236}">
              <a16:creationId xmlns:a16="http://schemas.microsoft.com/office/drawing/2014/main" id="{00000000-0008-0000-0400-0000AB000000}"/>
            </a:ext>
          </a:extLst>
        </xdr:cNvPr>
        <xdr:cNvPicPr/>
      </xdr:nvPicPr>
      <xdr:blipFill>
        <a:blip xmlns:r="http://schemas.openxmlformats.org/officeDocument/2006/relationships" r:embed="rId85"/>
        <a:stretch/>
      </xdr:blipFill>
      <xdr:spPr>
        <a:xfrm>
          <a:off x="0" y="77132520"/>
          <a:ext cx="351720" cy="313200"/>
        </a:xfrm>
        <a:prstGeom prst="rect">
          <a:avLst/>
        </a:prstGeom>
        <a:ln>
          <a:noFill/>
        </a:ln>
      </xdr:spPr>
    </xdr:pic>
    <xdr:clientData/>
  </xdr:twoCellAnchor>
  <xdr:twoCellAnchor editAs="oneCell">
    <xdr:from>
      <xdr:col>0</xdr:col>
      <xdr:colOff>0</xdr:colOff>
      <xdr:row>449</xdr:row>
      <xdr:rowOff>8640</xdr:rowOff>
    </xdr:from>
    <xdr:to>
      <xdr:col>1</xdr:col>
      <xdr:colOff>1485</xdr:colOff>
      <xdr:row>450</xdr:row>
      <xdr:rowOff>160560</xdr:rowOff>
    </xdr:to>
    <xdr:pic>
      <xdr:nvPicPr>
        <xdr:cNvPr id="172" name="Picture 88">
          <a:extLst>
            <a:ext uri="{FF2B5EF4-FFF2-40B4-BE49-F238E27FC236}">
              <a16:creationId xmlns:a16="http://schemas.microsoft.com/office/drawing/2014/main" id="{00000000-0008-0000-0400-0000AC000000}"/>
            </a:ext>
          </a:extLst>
        </xdr:cNvPr>
        <xdr:cNvPicPr/>
      </xdr:nvPicPr>
      <xdr:blipFill>
        <a:blip xmlns:r="http://schemas.openxmlformats.org/officeDocument/2006/relationships" r:embed="rId86"/>
        <a:stretch/>
      </xdr:blipFill>
      <xdr:spPr>
        <a:xfrm>
          <a:off x="0" y="77780160"/>
          <a:ext cx="372960" cy="313920"/>
        </a:xfrm>
        <a:prstGeom prst="rect">
          <a:avLst/>
        </a:prstGeom>
        <a:ln>
          <a:noFill/>
        </a:ln>
      </xdr:spPr>
    </xdr:pic>
    <xdr:clientData/>
  </xdr:twoCellAnchor>
  <xdr:twoCellAnchor editAs="oneCell">
    <xdr:from>
      <xdr:col>0</xdr:col>
      <xdr:colOff>9360</xdr:colOff>
      <xdr:row>468</xdr:row>
      <xdr:rowOff>8640</xdr:rowOff>
    </xdr:from>
    <xdr:to>
      <xdr:col>1</xdr:col>
      <xdr:colOff>1485</xdr:colOff>
      <xdr:row>470</xdr:row>
      <xdr:rowOff>161640</xdr:rowOff>
    </xdr:to>
    <xdr:pic>
      <xdr:nvPicPr>
        <xdr:cNvPr id="173" name="Picture 89">
          <a:extLst>
            <a:ext uri="{FF2B5EF4-FFF2-40B4-BE49-F238E27FC236}">
              <a16:creationId xmlns:a16="http://schemas.microsoft.com/office/drawing/2014/main" id="{00000000-0008-0000-0400-0000AD000000}"/>
            </a:ext>
          </a:extLst>
        </xdr:cNvPr>
        <xdr:cNvPicPr/>
      </xdr:nvPicPr>
      <xdr:blipFill>
        <a:blip xmlns:r="http://schemas.openxmlformats.org/officeDocument/2006/relationships" r:embed="rId87"/>
        <a:stretch/>
      </xdr:blipFill>
      <xdr:spPr>
        <a:xfrm>
          <a:off x="9360" y="81361440"/>
          <a:ext cx="363600" cy="477000"/>
        </a:xfrm>
        <a:prstGeom prst="rect">
          <a:avLst/>
        </a:prstGeom>
        <a:ln>
          <a:noFill/>
        </a:ln>
      </xdr:spPr>
    </xdr:pic>
    <xdr:clientData/>
  </xdr:twoCellAnchor>
  <xdr:twoCellAnchor editAs="oneCell">
    <xdr:from>
      <xdr:col>0</xdr:col>
      <xdr:colOff>0</xdr:colOff>
      <xdr:row>475</xdr:row>
      <xdr:rowOff>9525</xdr:rowOff>
    </xdr:from>
    <xdr:to>
      <xdr:col>0</xdr:col>
      <xdr:colOff>351720</xdr:colOff>
      <xdr:row>475</xdr:row>
      <xdr:rowOff>322560</xdr:rowOff>
    </xdr:to>
    <xdr:pic>
      <xdr:nvPicPr>
        <xdr:cNvPr id="174" name="Picture 91">
          <a:extLst>
            <a:ext uri="{FF2B5EF4-FFF2-40B4-BE49-F238E27FC236}">
              <a16:creationId xmlns:a16="http://schemas.microsoft.com/office/drawing/2014/main" id="{00000000-0008-0000-0400-0000AE000000}"/>
            </a:ext>
          </a:extLst>
        </xdr:cNvPr>
        <xdr:cNvPicPr/>
      </xdr:nvPicPr>
      <xdr:blipFill>
        <a:blip xmlns:r="http://schemas.openxmlformats.org/officeDocument/2006/relationships" r:embed="rId88"/>
        <a:stretch/>
      </xdr:blipFill>
      <xdr:spPr>
        <a:xfrm>
          <a:off x="0" y="82496025"/>
          <a:ext cx="351720" cy="313035"/>
        </a:xfrm>
        <a:prstGeom prst="rect">
          <a:avLst/>
        </a:prstGeom>
        <a:ln>
          <a:noFill/>
        </a:ln>
      </xdr:spPr>
    </xdr:pic>
    <xdr:clientData/>
  </xdr:twoCellAnchor>
  <xdr:twoCellAnchor editAs="oneCell">
    <xdr:from>
      <xdr:col>0</xdr:col>
      <xdr:colOff>0</xdr:colOff>
      <xdr:row>477</xdr:row>
      <xdr:rowOff>8640</xdr:rowOff>
    </xdr:from>
    <xdr:to>
      <xdr:col>1</xdr:col>
      <xdr:colOff>1485</xdr:colOff>
      <xdr:row>478</xdr:row>
      <xdr:rowOff>160560</xdr:rowOff>
    </xdr:to>
    <xdr:pic>
      <xdr:nvPicPr>
        <xdr:cNvPr id="175" name="Picture 92">
          <a:extLst>
            <a:ext uri="{FF2B5EF4-FFF2-40B4-BE49-F238E27FC236}">
              <a16:creationId xmlns:a16="http://schemas.microsoft.com/office/drawing/2014/main" id="{00000000-0008-0000-0400-0000AF000000}"/>
            </a:ext>
          </a:extLst>
        </xdr:cNvPr>
        <xdr:cNvPicPr/>
      </xdr:nvPicPr>
      <xdr:blipFill>
        <a:blip xmlns:r="http://schemas.openxmlformats.org/officeDocument/2006/relationships" r:embed="rId89"/>
        <a:stretch/>
      </xdr:blipFill>
      <xdr:spPr>
        <a:xfrm>
          <a:off x="0" y="82980720"/>
          <a:ext cx="372960" cy="313920"/>
        </a:xfrm>
        <a:prstGeom prst="rect">
          <a:avLst/>
        </a:prstGeom>
        <a:ln>
          <a:noFill/>
        </a:ln>
      </xdr:spPr>
    </xdr:pic>
    <xdr:clientData/>
  </xdr:twoCellAnchor>
  <xdr:twoCellAnchor editAs="oneCell">
    <xdr:from>
      <xdr:col>0</xdr:col>
      <xdr:colOff>0</xdr:colOff>
      <xdr:row>480</xdr:row>
      <xdr:rowOff>9525</xdr:rowOff>
    </xdr:from>
    <xdr:to>
      <xdr:col>1</xdr:col>
      <xdr:colOff>1485</xdr:colOff>
      <xdr:row>482</xdr:row>
      <xdr:rowOff>0</xdr:rowOff>
    </xdr:to>
    <xdr:pic>
      <xdr:nvPicPr>
        <xdr:cNvPr id="176" name="Picture 93">
          <a:extLst>
            <a:ext uri="{FF2B5EF4-FFF2-40B4-BE49-F238E27FC236}">
              <a16:creationId xmlns:a16="http://schemas.microsoft.com/office/drawing/2014/main" id="{00000000-0008-0000-0400-0000B0000000}"/>
            </a:ext>
          </a:extLst>
        </xdr:cNvPr>
        <xdr:cNvPicPr/>
      </xdr:nvPicPr>
      <xdr:blipFill>
        <a:blip xmlns:r="http://schemas.openxmlformats.org/officeDocument/2006/relationships" r:embed="rId90"/>
        <a:stretch/>
      </xdr:blipFill>
      <xdr:spPr>
        <a:xfrm>
          <a:off x="0" y="83467575"/>
          <a:ext cx="353910" cy="314325"/>
        </a:xfrm>
        <a:prstGeom prst="rect">
          <a:avLst/>
        </a:prstGeom>
        <a:ln>
          <a:noFill/>
        </a:ln>
      </xdr:spPr>
    </xdr:pic>
    <xdr:clientData/>
  </xdr:twoCellAnchor>
  <xdr:twoCellAnchor editAs="oneCell">
    <xdr:from>
      <xdr:col>0</xdr:col>
      <xdr:colOff>0</xdr:colOff>
      <xdr:row>485</xdr:row>
      <xdr:rowOff>161280</xdr:rowOff>
    </xdr:from>
    <xdr:to>
      <xdr:col>0</xdr:col>
      <xdr:colOff>351720</xdr:colOff>
      <xdr:row>487</xdr:row>
      <xdr:rowOff>160560</xdr:rowOff>
    </xdr:to>
    <xdr:pic>
      <xdr:nvPicPr>
        <xdr:cNvPr id="177" name="Picture 94">
          <a:extLst>
            <a:ext uri="{FF2B5EF4-FFF2-40B4-BE49-F238E27FC236}">
              <a16:creationId xmlns:a16="http://schemas.microsoft.com/office/drawing/2014/main" id="{00000000-0008-0000-0400-0000B1000000}"/>
            </a:ext>
          </a:extLst>
        </xdr:cNvPr>
        <xdr:cNvPicPr/>
      </xdr:nvPicPr>
      <xdr:blipFill>
        <a:blip xmlns:r="http://schemas.openxmlformats.org/officeDocument/2006/relationships" r:embed="rId91"/>
        <a:stretch/>
      </xdr:blipFill>
      <xdr:spPr>
        <a:xfrm>
          <a:off x="0" y="84428640"/>
          <a:ext cx="351720" cy="323280"/>
        </a:xfrm>
        <a:prstGeom prst="rect">
          <a:avLst/>
        </a:prstGeom>
        <a:ln>
          <a:noFill/>
        </a:ln>
      </xdr:spPr>
    </xdr:pic>
    <xdr:clientData/>
  </xdr:twoCellAnchor>
  <xdr:twoCellAnchor editAs="oneCell">
    <xdr:from>
      <xdr:col>0</xdr:col>
      <xdr:colOff>0</xdr:colOff>
      <xdr:row>491</xdr:row>
      <xdr:rowOff>161280</xdr:rowOff>
    </xdr:from>
    <xdr:to>
      <xdr:col>0</xdr:col>
      <xdr:colOff>351720</xdr:colOff>
      <xdr:row>494</xdr:row>
      <xdr:rowOff>7920</xdr:rowOff>
    </xdr:to>
    <xdr:pic>
      <xdr:nvPicPr>
        <xdr:cNvPr id="178" name="Picture 95">
          <a:extLst>
            <a:ext uri="{FF2B5EF4-FFF2-40B4-BE49-F238E27FC236}">
              <a16:creationId xmlns:a16="http://schemas.microsoft.com/office/drawing/2014/main" id="{00000000-0008-0000-0400-0000B2000000}"/>
            </a:ext>
          </a:extLst>
        </xdr:cNvPr>
        <xdr:cNvPicPr/>
      </xdr:nvPicPr>
      <xdr:blipFill>
        <a:blip xmlns:r="http://schemas.openxmlformats.org/officeDocument/2006/relationships" r:embed="rId92"/>
        <a:stretch/>
      </xdr:blipFill>
      <xdr:spPr>
        <a:xfrm>
          <a:off x="0" y="85400280"/>
          <a:ext cx="351720" cy="332640"/>
        </a:xfrm>
        <a:prstGeom prst="rect">
          <a:avLst/>
        </a:prstGeom>
        <a:ln>
          <a:noFill/>
        </a:ln>
      </xdr:spPr>
    </xdr:pic>
    <xdr:clientData/>
  </xdr:twoCellAnchor>
  <xdr:twoCellAnchor editAs="oneCell">
    <xdr:from>
      <xdr:col>0</xdr:col>
      <xdr:colOff>0</xdr:colOff>
      <xdr:row>497</xdr:row>
      <xdr:rowOff>161280</xdr:rowOff>
    </xdr:from>
    <xdr:to>
      <xdr:col>0</xdr:col>
      <xdr:colOff>351720</xdr:colOff>
      <xdr:row>499</xdr:row>
      <xdr:rowOff>160560</xdr:rowOff>
    </xdr:to>
    <xdr:pic>
      <xdr:nvPicPr>
        <xdr:cNvPr id="179" name="Picture 96">
          <a:extLst>
            <a:ext uri="{FF2B5EF4-FFF2-40B4-BE49-F238E27FC236}">
              <a16:creationId xmlns:a16="http://schemas.microsoft.com/office/drawing/2014/main" id="{00000000-0008-0000-0400-0000B3000000}"/>
            </a:ext>
          </a:extLst>
        </xdr:cNvPr>
        <xdr:cNvPicPr/>
      </xdr:nvPicPr>
      <xdr:blipFill>
        <a:blip xmlns:r="http://schemas.openxmlformats.org/officeDocument/2006/relationships" r:embed="rId93"/>
        <a:stretch/>
      </xdr:blipFill>
      <xdr:spPr>
        <a:xfrm>
          <a:off x="0" y="86371920"/>
          <a:ext cx="351720" cy="322920"/>
        </a:xfrm>
        <a:prstGeom prst="rect">
          <a:avLst/>
        </a:prstGeom>
        <a:ln>
          <a:noFill/>
        </a:ln>
      </xdr:spPr>
    </xdr:pic>
    <xdr:clientData/>
  </xdr:twoCellAnchor>
  <xdr:twoCellAnchor editAs="oneCell">
    <xdr:from>
      <xdr:col>0</xdr:col>
      <xdr:colOff>0</xdr:colOff>
      <xdr:row>506</xdr:row>
      <xdr:rowOff>9000</xdr:rowOff>
    </xdr:from>
    <xdr:to>
      <xdr:col>1</xdr:col>
      <xdr:colOff>8640</xdr:colOff>
      <xdr:row>508</xdr:row>
      <xdr:rowOff>8280</xdr:rowOff>
    </xdr:to>
    <xdr:pic>
      <xdr:nvPicPr>
        <xdr:cNvPr id="180" name="Picture 97">
          <a:extLst>
            <a:ext uri="{FF2B5EF4-FFF2-40B4-BE49-F238E27FC236}">
              <a16:creationId xmlns:a16="http://schemas.microsoft.com/office/drawing/2014/main" id="{00000000-0008-0000-0400-0000B4000000}"/>
            </a:ext>
          </a:extLst>
        </xdr:cNvPr>
        <xdr:cNvPicPr/>
      </xdr:nvPicPr>
      <xdr:blipFill>
        <a:blip xmlns:r="http://schemas.openxmlformats.org/officeDocument/2006/relationships" r:embed="rId94"/>
        <a:stretch/>
      </xdr:blipFill>
      <xdr:spPr>
        <a:xfrm>
          <a:off x="0" y="87924600"/>
          <a:ext cx="381240" cy="323280"/>
        </a:xfrm>
        <a:prstGeom prst="rect">
          <a:avLst/>
        </a:prstGeom>
        <a:ln>
          <a:noFill/>
        </a:ln>
      </xdr:spPr>
    </xdr:pic>
    <xdr:clientData/>
  </xdr:twoCellAnchor>
  <xdr:twoCellAnchor editAs="oneCell">
    <xdr:from>
      <xdr:col>0</xdr:col>
      <xdr:colOff>0</xdr:colOff>
      <xdr:row>511</xdr:row>
      <xdr:rowOff>161280</xdr:rowOff>
    </xdr:from>
    <xdr:to>
      <xdr:col>1</xdr:col>
      <xdr:colOff>8640</xdr:colOff>
      <xdr:row>514</xdr:row>
      <xdr:rowOff>7920</xdr:rowOff>
    </xdr:to>
    <xdr:pic>
      <xdr:nvPicPr>
        <xdr:cNvPr id="181" name="Picture 98">
          <a:extLst>
            <a:ext uri="{FF2B5EF4-FFF2-40B4-BE49-F238E27FC236}">
              <a16:creationId xmlns:a16="http://schemas.microsoft.com/office/drawing/2014/main" id="{00000000-0008-0000-0400-0000B5000000}"/>
            </a:ext>
          </a:extLst>
        </xdr:cNvPr>
        <xdr:cNvPicPr/>
      </xdr:nvPicPr>
      <xdr:blipFill>
        <a:blip xmlns:r="http://schemas.openxmlformats.org/officeDocument/2006/relationships" r:embed="rId95"/>
        <a:stretch/>
      </xdr:blipFill>
      <xdr:spPr>
        <a:xfrm>
          <a:off x="0" y="89010360"/>
          <a:ext cx="381240" cy="332280"/>
        </a:xfrm>
        <a:prstGeom prst="rect">
          <a:avLst/>
        </a:prstGeom>
        <a:ln>
          <a:noFill/>
        </a:ln>
      </xdr:spPr>
    </xdr:pic>
    <xdr:clientData/>
  </xdr:twoCellAnchor>
  <xdr:twoCellAnchor editAs="oneCell">
    <xdr:from>
      <xdr:col>0</xdr:col>
      <xdr:colOff>0</xdr:colOff>
      <xdr:row>502</xdr:row>
      <xdr:rowOff>8640</xdr:rowOff>
    </xdr:from>
    <xdr:to>
      <xdr:col>1</xdr:col>
      <xdr:colOff>1485</xdr:colOff>
      <xdr:row>504</xdr:row>
      <xdr:rowOff>7920</xdr:rowOff>
    </xdr:to>
    <xdr:pic>
      <xdr:nvPicPr>
        <xdr:cNvPr id="182" name="Picture 99">
          <a:extLst>
            <a:ext uri="{FF2B5EF4-FFF2-40B4-BE49-F238E27FC236}">
              <a16:creationId xmlns:a16="http://schemas.microsoft.com/office/drawing/2014/main" id="{00000000-0008-0000-0400-0000B6000000}"/>
            </a:ext>
          </a:extLst>
        </xdr:cNvPr>
        <xdr:cNvPicPr/>
      </xdr:nvPicPr>
      <xdr:blipFill>
        <a:blip xmlns:r="http://schemas.openxmlformats.org/officeDocument/2006/relationships" r:embed="rId96"/>
        <a:stretch/>
      </xdr:blipFill>
      <xdr:spPr>
        <a:xfrm>
          <a:off x="0" y="87152760"/>
          <a:ext cx="372960" cy="322920"/>
        </a:xfrm>
        <a:prstGeom prst="rect">
          <a:avLst/>
        </a:prstGeom>
        <a:ln>
          <a:noFill/>
        </a:ln>
      </xdr:spPr>
    </xdr:pic>
    <xdr:clientData/>
  </xdr:twoCellAnchor>
  <xdr:twoCellAnchor editAs="oneCell">
    <xdr:from>
      <xdr:col>0</xdr:col>
      <xdr:colOff>0</xdr:colOff>
      <xdr:row>518</xdr:row>
      <xdr:rowOff>0</xdr:rowOff>
    </xdr:from>
    <xdr:to>
      <xdr:col>1</xdr:col>
      <xdr:colOff>8640</xdr:colOff>
      <xdr:row>520</xdr:row>
      <xdr:rowOff>8640</xdr:rowOff>
    </xdr:to>
    <xdr:pic>
      <xdr:nvPicPr>
        <xdr:cNvPr id="183" name="Picture 100">
          <a:extLst>
            <a:ext uri="{FF2B5EF4-FFF2-40B4-BE49-F238E27FC236}">
              <a16:creationId xmlns:a16="http://schemas.microsoft.com/office/drawing/2014/main" id="{00000000-0008-0000-0400-0000B7000000}"/>
            </a:ext>
          </a:extLst>
        </xdr:cNvPr>
        <xdr:cNvPicPr/>
      </xdr:nvPicPr>
      <xdr:blipFill>
        <a:blip xmlns:r="http://schemas.openxmlformats.org/officeDocument/2006/relationships" r:embed="rId97"/>
        <a:stretch/>
      </xdr:blipFill>
      <xdr:spPr>
        <a:xfrm>
          <a:off x="0" y="89982360"/>
          <a:ext cx="381240" cy="332640"/>
        </a:xfrm>
        <a:prstGeom prst="rect">
          <a:avLst/>
        </a:prstGeom>
        <a:ln>
          <a:noFill/>
        </a:ln>
      </xdr:spPr>
    </xdr:pic>
    <xdr:clientData/>
  </xdr:twoCellAnchor>
  <xdr:twoCellAnchor editAs="oneCell">
    <xdr:from>
      <xdr:col>0</xdr:col>
      <xdr:colOff>0</xdr:colOff>
      <xdr:row>521</xdr:row>
      <xdr:rowOff>161280</xdr:rowOff>
    </xdr:from>
    <xdr:to>
      <xdr:col>0</xdr:col>
      <xdr:colOff>351720</xdr:colOff>
      <xdr:row>523</xdr:row>
      <xdr:rowOff>160560</xdr:rowOff>
    </xdr:to>
    <xdr:pic>
      <xdr:nvPicPr>
        <xdr:cNvPr id="184" name="Picture 101">
          <a:extLst>
            <a:ext uri="{FF2B5EF4-FFF2-40B4-BE49-F238E27FC236}">
              <a16:creationId xmlns:a16="http://schemas.microsoft.com/office/drawing/2014/main" id="{00000000-0008-0000-0400-0000B8000000}"/>
            </a:ext>
          </a:extLst>
        </xdr:cNvPr>
        <xdr:cNvPicPr/>
      </xdr:nvPicPr>
      <xdr:blipFill>
        <a:blip xmlns:r="http://schemas.openxmlformats.org/officeDocument/2006/relationships" r:embed="rId98"/>
        <a:stretch/>
      </xdr:blipFill>
      <xdr:spPr>
        <a:xfrm>
          <a:off x="0" y="90629640"/>
          <a:ext cx="351720" cy="322920"/>
        </a:xfrm>
        <a:prstGeom prst="rect">
          <a:avLst/>
        </a:prstGeom>
        <a:ln>
          <a:noFill/>
        </a:ln>
      </xdr:spPr>
    </xdr:pic>
    <xdr:clientData/>
  </xdr:twoCellAnchor>
  <xdr:twoCellAnchor editAs="oneCell">
    <xdr:from>
      <xdr:col>0</xdr:col>
      <xdr:colOff>0</xdr:colOff>
      <xdr:row>526</xdr:row>
      <xdr:rowOff>161280</xdr:rowOff>
    </xdr:from>
    <xdr:to>
      <xdr:col>1</xdr:col>
      <xdr:colOff>1485</xdr:colOff>
      <xdr:row>528</xdr:row>
      <xdr:rowOff>160560</xdr:rowOff>
    </xdr:to>
    <xdr:pic>
      <xdr:nvPicPr>
        <xdr:cNvPr id="185" name="Picture 102">
          <a:extLst>
            <a:ext uri="{FF2B5EF4-FFF2-40B4-BE49-F238E27FC236}">
              <a16:creationId xmlns:a16="http://schemas.microsoft.com/office/drawing/2014/main" id="{00000000-0008-0000-0400-0000B9000000}"/>
            </a:ext>
          </a:extLst>
        </xdr:cNvPr>
        <xdr:cNvPicPr/>
      </xdr:nvPicPr>
      <xdr:blipFill>
        <a:blip xmlns:r="http://schemas.openxmlformats.org/officeDocument/2006/relationships" r:embed="rId99"/>
        <a:stretch/>
      </xdr:blipFill>
      <xdr:spPr>
        <a:xfrm>
          <a:off x="0" y="91563120"/>
          <a:ext cx="372960" cy="322920"/>
        </a:xfrm>
        <a:prstGeom prst="rect">
          <a:avLst/>
        </a:prstGeom>
        <a:ln>
          <a:noFill/>
        </a:ln>
      </xdr:spPr>
    </xdr:pic>
    <xdr:clientData/>
  </xdr:twoCellAnchor>
  <xdr:twoCellAnchor editAs="oneCell">
    <xdr:from>
      <xdr:col>0</xdr:col>
      <xdr:colOff>0</xdr:colOff>
      <xdr:row>532</xdr:row>
      <xdr:rowOff>8640</xdr:rowOff>
    </xdr:from>
    <xdr:to>
      <xdr:col>1</xdr:col>
      <xdr:colOff>1485</xdr:colOff>
      <xdr:row>533</xdr:row>
      <xdr:rowOff>160560</xdr:rowOff>
    </xdr:to>
    <xdr:pic>
      <xdr:nvPicPr>
        <xdr:cNvPr id="186" name="Picture 103">
          <a:extLst>
            <a:ext uri="{FF2B5EF4-FFF2-40B4-BE49-F238E27FC236}">
              <a16:creationId xmlns:a16="http://schemas.microsoft.com/office/drawing/2014/main" id="{00000000-0008-0000-0400-0000BA000000}"/>
            </a:ext>
          </a:extLst>
        </xdr:cNvPr>
        <xdr:cNvPicPr/>
      </xdr:nvPicPr>
      <xdr:blipFill>
        <a:blip xmlns:r="http://schemas.openxmlformats.org/officeDocument/2006/relationships" r:embed="rId100"/>
        <a:stretch/>
      </xdr:blipFill>
      <xdr:spPr>
        <a:xfrm>
          <a:off x="0" y="92381760"/>
          <a:ext cx="372960" cy="313920"/>
        </a:xfrm>
        <a:prstGeom prst="rect">
          <a:avLst/>
        </a:prstGeom>
        <a:ln>
          <a:noFill/>
        </a:ln>
      </xdr:spPr>
    </xdr:pic>
    <xdr:clientData/>
  </xdr:twoCellAnchor>
  <xdr:twoCellAnchor editAs="oneCell">
    <xdr:from>
      <xdr:col>0</xdr:col>
      <xdr:colOff>0</xdr:colOff>
      <xdr:row>539</xdr:row>
      <xdr:rowOff>161280</xdr:rowOff>
    </xdr:from>
    <xdr:to>
      <xdr:col>0</xdr:col>
      <xdr:colOff>351720</xdr:colOff>
      <xdr:row>541</xdr:row>
      <xdr:rowOff>160560</xdr:rowOff>
    </xdr:to>
    <xdr:pic>
      <xdr:nvPicPr>
        <xdr:cNvPr id="187" name="Picture 104">
          <a:extLst>
            <a:ext uri="{FF2B5EF4-FFF2-40B4-BE49-F238E27FC236}">
              <a16:creationId xmlns:a16="http://schemas.microsoft.com/office/drawing/2014/main" id="{00000000-0008-0000-0400-0000BB000000}"/>
            </a:ext>
          </a:extLst>
        </xdr:cNvPr>
        <xdr:cNvPicPr/>
      </xdr:nvPicPr>
      <xdr:blipFill>
        <a:blip xmlns:r="http://schemas.openxmlformats.org/officeDocument/2006/relationships" r:embed="rId101"/>
        <a:stretch/>
      </xdr:blipFill>
      <xdr:spPr>
        <a:xfrm>
          <a:off x="0" y="93791880"/>
          <a:ext cx="351720" cy="323280"/>
        </a:xfrm>
        <a:prstGeom prst="rect">
          <a:avLst/>
        </a:prstGeom>
        <a:ln>
          <a:noFill/>
        </a:ln>
      </xdr:spPr>
    </xdr:pic>
    <xdr:clientData/>
  </xdr:twoCellAnchor>
  <xdr:twoCellAnchor editAs="oneCell">
    <xdr:from>
      <xdr:col>0</xdr:col>
      <xdr:colOff>0</xdr:colOff>
      <xdr:row>545</xdr:row>
      <xdr:rowOff>161280</xdr:rowOff>
    </xdr:from>
    <xdr:to>
      <xdr:col>1</xdr:col>
      <xdr:colOff>1485</xdr:colOff>
      <xdr:row>547</xdr:row>
      <xdr:rowOff>160560</xdr:rowOff>
    </xdr:to>
    <xdr:pic>
      <xdr:nvPicPr>
        <xdr:cNvPr id="188" name="Picture 105">
          <a:extLst>
            <a:ext uri="{FF2B5EF4-FFF2-40B4-BE49-F238E27FC236}">
              <a16:creationId xmlns:a16="http://schemas.microsoft.com/office/drawing/2014/main" id="{00000000-0008-0000-0400-0000BC000000}"/>
            </a:ext>
          </a:extLst>
        </xdr:cNvPr>
        <xdr:cNvPicPr/>
      </xdr:nvPicPr>
      <xdr:blipFill>
        <a:blip xmlns:r="http://schemas.openxmlformats.org/officeDocument/2006/relationships" r:embed="rId102"/>
        <a:stretch/>
      </xdr:blipFill>
      <xdr:spPr>
        <a:xfrm>
          <a:off x="0" y="94763520"/>
          <a:ext cx="372960" cy="322920"/>
        </a:xfrm>
        <a:prstGeom prst="rect">
          <a:avLst/>
        </a:prstGeom>
        <a:ln>
          <a:noFill/>
        </a:ln>
      </xdr:spPr>
    </xdr:pic>
    <xdr:clientData/>
  </xdr:twoCellAnchor>
  <xdr:twoCellAnchor editAs="oneCell">
    <xdr:from>
      <xdr:col>0</xdr:col>
      <xdr:colOff>0</xdr:colOff>
      <xdr:row>549</xdr:row>
      <xdr:rowOff>161280</xdr:rowOff>
    </xdr:from>
    <xdr:to>
      <xdr:col>1</xdr:col>
      <xdr:colOff>1485</xdr:colOff>
      <xdr:row>552</xdr:row>
      <xdr:rowOff>7920</xdr:rowOff>
    </xdr:to>
    <xdr:pic>
      <xdr:nvPicPr>
        <xdr:cNvPr id="189" name="Picture 106">
          <a:extLst>
            <a:ext uri="{FF2B5EF4-FFF2-40B4-BE49-F238E27FC236}">
              <a16:creationId xmlns:a16="http://schemas.microsoft.com/office/drawing/2014/main" id="{00000000-0008-0000-0400-0000BD000000}"/>
            </a:ext>
          </a:extLst>
        </xdr:cNvPr>
        <xdr:cNvPicPr/>
      </xdr:nvPicPr>
      <xdr:blipFill>
        <a:blip xmlns:r="http://schemas.openxmlformats.org/officeDocument/2006/relationships" r:embed="rId103"/>
        <a:stretch/>
      </xdr:blipFill>
      <xdr:spPr>
        <a:xfrm>
          <a:off x="0" y="95411160"/>
          <a:ext cx="372960" cy="332280"/>
        </a:xfrm>
        <a:prstGeom prst="rect">
          <a:avLst/>
        </a:prstGeom>
        <a:ln>
          <a:noFill/>
        </a:ln>
      </xdr:spPr>
    </xdr:pic>
    <xdr:clientData/>
  </xdr:twoCellAnchor>
  <xdr:twoCellAnchor editAs="oneCell">
    <xdr:from>
      <xdr:col>0</xdr:col>
      <xdr:colOff>0</xdr:colOff>
      <xdr:row>555</xdr:row>
      <xdr:rowOff>161280</xdr:rowOff>
    </xdr:from>
    <xdr:to>
      <xdr:col>1</xdr:col>
      <xdr:colOff>8640</xdr:colOff>
      <xdr:row>557</xdr:row>
      <xdr:rowOff>160560</xdr:rowOff>
    </xdr:to>
    <xdr:pic>
      <xdr:nvPicPr>
        <xdr:cNvPr id="190" name="Picture 107">
          <a:extLst>
            <a:ext uri="{FF2B5EF4-FFF2-40B4-BE49-F238E27FC236}">
              <a16:creationId xmlns:a16="http://schemas.microsoft.com/office/drawing/2014/main" id="{00000000-0008-0000-0400-0000BE000000}"/>
            </a:ext>
          </a:extLst>
        </xdr:cNvPr>
        <xdr:cNvPicPr/>
      </xdr:nvPicPr>
      <xdr:blipFill>
        <a:blip xmlns:r="http://schemas.openxmlformats.org/officeDocument/2006/relationships" r:embed="rId104"/>
        <a:stretch/>
      </xdr:blipFill>
      <xdr:spPr>
        <a:xfrm>
          <a:off x="0" y="96382800"/>
          <a:ext cx="381240" cy="322920"/>
        </a:xfrm>
        <a:prstGeom prst="rect">
          <a:avLst/>
        </a:prstGeom>
        <a:ln>
          <a:noFill/>
        </a:ln>
      </xdr:spPr>
    </xdr:pic>
    <xdr:clientData/>
  </xdr:twoCellAnchor>
  <xdr:twoCellAnchor editAs="oneCell">
    <xdr:from>
      <xdr:col>0</xdr:col>
      <xdr:colOff>0</xdr:colOff>
      <xdr:row>560</xdr:row>
      <xdr:rowOff>0</xdr:rowOff>
    </xdr:from>
    <xdr:to>
      <xdr:col>1</xdr:col>
      <xdr:colOff>1485</xdr:colOff>
      <xdr:row>561</xdr:row>
      <xdr:rowOff>161280</xdr:rowOff>
    </xdr:to>
    <xdr:pic>
      <xdr:nvPicPr>
        <xdr:cNvPr id="191" name="Picture 108">
          <a:extLst>
            <a:ext uri="{FF2B5EF4-FFF2-40B4-BE49-F238E27FC236}">
              <a16:creationId xmlns:a16="http://schemas.microsoft.com/office/drawing/2014/main" id="{00000000-0008-0000-0400-0000BF000000}"/>
            </a:ext>
          </a:extLst>
        </xdr:cNvPr>
        <xdr:cNvPicPr/>
      </xdr:nvPicPr>
      <xdr:blipFill>
        <a:blip xmlns:r="http://schemas.openxmlformats.org/officeDocument/2006/relationships" r:embed="rId105"/>
        <a:stretch/>
      </xdr:blipFill>
      <xdr:spPr>
        <a:xfrm>
          <a:off x="0" y="97031160"/>
          <a:ext cx="372960" cy="322920"/>
        </a:xfrm>
        <a:prstGeom prst="rect">
          <a:avLst/>
        </a:prstGeom>
        <a:ln>
          <a:noFill/>
        </a:ln>
      </xdr:spPr>
    </xdr:pic>
    <xdr:clientData/>
  </xdr:twoCellAnchor>
  <xdr:twoCellAnchor editAs="oneCell">
    <xdr:from>
      <xdr:col>0</xdr:col>
      <xdr:colOff>0</xdr:colOff>
      <xdr:row>562</xdr:row>
      <xdr:rowOff>161280</xdr:rowOff>
    </xdr:from>
    <xdr:to>
      <xdr:col>1</xdr:col>
      <xdr:colOff>1485</xdr:colOff>
      <xdr:row>565</xdr:row>
      <xdr:rowOff>161280</xdr:rowOff>
    </xdr:to>
    <xdr:pic>
      <xdr:nvPicPr>
        <xdr:cNvPr id="192" name="Picture 110">
          <a:extLst>
            <a:ext uri="{FF2B5EF4-FFF2-40B4-BE49-F238E27FC236}">
              <a16:creationId xmlns:a16="http://schemas.microsoft.com/office/drawing/2014/main" id="{00000000-0008-0000-0400-0000C0000000}"/>
            </a:ext>
          </a:extLst>
        </xdr:cNvPr>
        <xdr:cNvPicPr/>
      </xdr:nvPicPr>
      <xdr:blipFill>
        <a:blip xmlns:r="http://schemas.openxmlformats.org/officeDocument/2006/relationships" r:embed="rId106"/>
        <a:stretch/>
      </xdr:blipFill>
      <xdr:spPr>
        <a:xfrm>
          <a:off x="0" y="98163720"/>
          <a:ext cx="372960" cy="486000"/>
        </a:xfrm>
        <a:prstGeom prst="rect">
          <a:avLst/>
        </a:prstGeom>
        <a:ln>
          <a:noFill/>
        </a:ln>
      </xdr:spPr>
    </xdr:pic>
    <xdr:clientData/>
  </xdr:twoCellAnchor>
  <xdr:twoCellAnchor editAs="oneCell">
    <xdr:from>
      <xdr:col>0</xdr:col>
      <xdr:colOff>0</xdr:colOff>
      <xdr:row>570</xdr:row>
      <xdr:rowOff>161280</xdr:rowOff>
    </xdr:from>
    <xdr:to>
      <xdr:col>1</xdr:col>
      <xdr:colOff>8640</xdr:colOff>
      <xdr:row>572</xdr:row>
      <xdr:rowOff>160560</xdr:rowOff>
    </xdr:to>
    <xdr:pic>
      <xdr:nvPicPr>
        <xdr:cNvPr id="193" name="Picture 111">
          <a:extLst>
            <a:ext uri="{FF2B5EF4-FFF2-40B4-BE49-F238E27FC236}">
              <a16:creationId xmlns:a16="http://schemas.microsoft.com/office/drawing/2014/main" id="{00000000-0008-0000-0400-0000C1000000}"/>
            </a:ext>
          </a:extLst>
        </xdr:cNvPr>
        <xdr:cNvPicPr/>
      </xdr:nvPicPr>
      <xdr:blipFill>
        <a:blip xmlns:r="http://schemas.openxmlformats.org/officeDocument/2006/relationships" r:embed="rId107"/>
        <a:stretch/>
      </xdr:blipFill>
      <xdr:spPr>
        <a:xfrm>
          <a:off x="0" y="98811360"/>
          <a:ext cx="381240" cy="323280"/>
        </a:xfrm>
        <a:prstGeom prst="rect">
          <a:avLst/>
        </a:prstGeom>
        <a:ln>
          <a:noFill/>
        </a:ln>
      </xdr:spPr>
    </xdr:pic>
    <xdr:clientData/>
  </xdr:twoCellAnchor>
  <xdr:twoCellAnchor editAs="oneCell">
    <xdr:from>
      <xdr:col>0</xdr:col>
      <xdr:colOff>0</xdr:colOff>
      <xdr:row>566</xdr:row>
      <xdr:rowOff>161280</xdr:rowOff>
    </xdr:from>
    <xdr:to>
      <xdr:col>1</xdr:col>
      <xdr:colOff>1485</xdr:colOff>
      <xdr:row>568</xdr:row>
      <xdr:rowOff>160560</xdr:rowOff>
    </xdr:to>
    <xdr:pic>
      <xdr:nvPicPr>
        <xdr:cNvPr id="194" name="Picture 112">
          <a:extLst>
            <a:ext uri="{FF2B5EF4-FFF2-40B4-BE49-F238E27FC236}">
              <a16:creationId xmlns:a16="http://schemas.microsoft.com/office/drawing/2014/main" id="{00000000-0008-0000-0400-0000C2000000}"/>
            </a:ext>
          </a:extLst>
        </xdr:cNvPr>
        <xdr:cNvPicPr/>
      </xdr:nvPicPr>
      <xdr:blipFill>
        <a:blip xmlns:r="http://schemas.openxmlformats.org/officeDocument/2006/relationships" r:embed="rId108"/>
        <a:stretch/>
      </xdr:blipFill>
      <xdr:spPr>
        <a:xfrm>
          <a:off x="0" y="97516080"/>
          <a:ext cx="372960" cy="323280"/>
        </a:xfrm>
        <a:prstGeom prst="rect">
          <a:avLst/>
        </a:prstGeom>
        <a:ln>
          <a:noFill/>
        </a:ln>
      </xdr:spPr>
    </xdr:pic>
    <xdr:clientData/>
  </xdr:twoCellAnchor>
  <xdr:twoCellAnchor editAs="oneCell">
    <xdr:from>
      <xdr:col>0</xdr:col>
      <xdr:colOff>0</xdr:colOff>
      <xdr:row>577</xdr:row>
      <xdr:rowOff>8640</xdr:rowOff>
    </xdr:from>
    <xdr:to>
      <xdr:col>0</xdr:col>
      <xdr:colOff>351720</xdr:colOff>
      <xdr:row>578</xdr:row>
      <xdr:rowOff>160560</xdr:rowOff>
    </xdr:to>
    <xdr:pic>
      <xdr:nvPicPr>
        <xdr:cNvPr id="195" name="Picture 113">
          <a:extLst>
            <a:ext uri="{FF2B5EF4-FFF2-40B4-BE49-F238E27FC236}">
              <a16:creationId xmlns:a16="http://schemas.microsoft.com/office/drawing/2014/main" id="{00000000-0008-0000-0400-0000C3000000}"/>
            </a:ext>
          </a:extLst>
        </xdr:cNvPr>
        <xdr:cNvPicPr/>
      </xdr:nvPicPr>
      <xdr:blipFill>
        <a:blip xmlns:r="http://schemas.openxmlformats.org/officeDocument/2006/relationships" r:embed="rId109"/>
        <a:stretch/>
      </xdr:blipFill>
      <xdr:spPr>
        <a:xfrm>
          <a:off x="0" y="99916200"/>
          <a:ext cx="351720" cy="313920"/>
        </a:xfrm>
        <a:prstGeom prst="rect">
          <a:avLst/>
        </a:prstGeom>
        <a:ln>
          <a:noFill/>
        </a:ln>
      </xdr:spPr>
    </xdr:pic>
    <xdr:clientData/>
  </xdr:twoCellAnchor>
  <xdr:twoCellAnchor editAs="oneCell">
    <xdr:from>
      <xdr:col>0</xdr:col>
      <xdr:colOff>0</xdr:colOff>
      <xdr:row>580</xdr:row>
      <xdr:rowOff>8640</xdr:rowOff>
    </xdr:from>
    <xdr:to>
      <xdr:col>0</xdr:col>
      <xdr:colOff>351720</xdr:colOff>
      <xdr:row>581</xdr:row>
      <xdr:rowOff>160560</xdr:rowOff>
    </xdr:to>
    <xdr:pic>
      <xdr:nvPicPr>
        <xdr:cNvPr id="196" name="Picture 115">
          <a:extLst>
            <a:ext uri="{FF2B5EF4-FFF2-40B4-BE49-F238E27FC236}">
              <a16:creationId xmlns:a16="http://schemas.microsoft.com/office/drawing/2014/main" id="{00000000-0008-0000-0400-0000C4000000}"/>
            </a:ext>
          </a:extLst>
        </xdr:cNvPr>
        <xdr:cNvPicPr/>
      </xdr:nvPicPr>
      <xdr:blipFill>
        <a:blip xmlns:r="http://schemas.openxmlformats.org/officeDocument/2006/relationships" r:embed="rId110"/>
        <a:stretch/>
      </xdr:blipFill>
      <xdr:spPr>
        <a:xfrm>
          <a:off x="0" y="100401840"/>
          <a:ext cx="351720" cy="313920"/>
        </a:xfrm>
        <a:prstGeom prst="rect">
          <a:avLst/>
        </a:prstGeom>
        <a:ln>
          <a:noFill/>
        </a:ln>
      </xdr:spPr>
    </xdr:pic>
    <xdr:clientData/>
  </xdr:twoCellAnchor>
  <xdr:twoCellAnchor editAs="oneCell">
    <xdr:from>
      <xdr:col>0</xdr:col>
      <xdr:colOff>0</xdr:colOff>
      <xdr:row>583</xdr:row>
      <xdr:rowOff>8640</xdr:rowOff>
    </xdr:from>
    <xdr:to>
      <xdr:col>1</xdr:col>
      <xdr:colOff>1485</xdr:colOff>
      <xdr:row>584</xdr:row>
      <xdr:rowOff>160560</xdr:rowOff>
    </xdr:to>
    <xdr:pic>
      <xdr:nvPicPr>
        <xdr:cNvPr id="197" name="Picture 116">
          <a:extLst>
            <a:ext uri="{FF2B5EF4-FFF2-40B4-BE49-F238E27FC236}">
              <a16:creationId xmlns:a16="http://schemas.microsoft.com/office/drawing/2014/main" id="{00000000-0008-0000-0400-0000C5000000}"/>
            </a:ext>
          </a:extLst>
        </xdr:cNvPr>
        <xdr:cNvPicPr/>
      </xdr:nvPicPr>
      <xdr:blipFill>
        <a:blip xmlns:r="http://schemas.openxmlformats.org/officeDocument/2006/relationships" r:embed="rId111"/>
        <a:stretch/>
      </xdr:blipFill>
      <xdr:spPr>
        <a:xfrm>
          <a:off x="0" y="100887840"/>
          <a:ext cx="372960" cy="313920"/>
        </a:xfrm>
        <a:prstGeom prst="rect">
          <a:avLst/>
        </a:prstGeom>
        <a:ln>
          <a:noFill/>
        </a:ln>
      </xdr:spPr>
    </xdr:pic>
    <xdr:clientData/>
  </xdr:twoCellAnchor>
  <xdr:twoCellAnchor editAs="oneCell">
    <xdr:from>
      <xdr:col>0</xdr:col>
      <xdr:colOff>0</xdr:colOff>
      <xdr:row>587</xdr:row>
      <xdr:rowOff>161280</xdr:rowOff>
    </xdr:from>
    <xdr:to>
      <xdr:col>1</xdr:col>
      <xdr:colOff>8640</xdr:colOff>
      <xdr:row>589</xdr:row>
      <xdr:rowOff>160560</xdr:rowOff>
    </xdr:to>
    <xdr:pic>
      <xdr:nvPicPr>
        <xdr:cNvPr id="198" name="Picture 117">
          <a:extLst>
            <a:ext uri="{FF2B5EF4-FFF2-40B4-BE49-F238E27FC236}">
              <a16:creationId xmlns:a16="http://schemas.microsoft.com/office/drawing/2014/main" id="{00000000-0008-0000-0400-0000C6000000}"/>
            </a:ext>
          </a:extLst>
        </xdr:cNvPr>
        <xdr:cNvPicPr/>
      </xdr:nvPicPr>
      <xdr:blipFill>
        <a:blip xmlns:r="http://schemas.openxmlformats.org/officeDocument/2006/relationships" r:embed="rId112"/>
        <a:stretch/>
      </xdr:blipFill>
      <xdr:spPr>
        <a:xfrm>
          <a:off x="0" y="101688120"/>
          <a:ext cx="381240" cy="322920"/>
        </a:xfrm>
        <a:prstGeom prst="rect">
          <a:avLst/>
        </a:prstGeom>
        <a:ln>
          <a:noFill/>
        </a:ln>
      </xdr:spPr>
    </xdr:pic>
    <xdr:clientData/>
  </xdr:twoCellAnchor>
  <xdr:twoCellAnchor editAs="oneCell">
    <xdr:from>
      <xdr:col>0</xdr:col>
      <xdr:colOff>0</xdr:colOff>
      <xdr:row>593</xdr:row>
      <xdr:rowOff>161280</xdr:rowOff>
    </xdr:from>
    <xdr:to>
      <xdr:col>0</xdr:col>
      <xdr:colOff>351720</xdr:colOff>
      <xdr:row>595</xdr:row>
      <xdr:rowOff>160560</xdr:rowOff>
    </xdr:to>
    <xdr:pic>
      <xdr:nvPicPr>
        <xdr:cNvPr id="199" name="Picture 118">
          <a:extLst>
            <a:ext uri="{FF2B5EF4-FFF2-40B4-BE49-F238E27FC236}">
              <a16:creationId xmlns:a16="http://schemas.microsoft.com/office/drawing/2014/main" id="{00000000-0008-0000-0400-0000C7000000}"/>
            </a:ext>
          </a:extLst>
        </xdr:cNvPr>
        <xdr:cNvPicPr/>
      </xdr:nvPicPr>
      <xdr:blipFill>
        <a:blip xmlns:r="http://schemas.openxmlformats.org/officeDocument/2006/relationships" r:embed="rId113"/>
        <a:stretch/>
      </xdr:blipFill>
      <xdr:spPr>
        <a:xfrm>
          <a:off x="0" y="102659760"/>
          <a:ext cx="351720" cy="322920"/>
        </a:xfrm>
        <a:prstGeom prst="rect">
          <a:avLst/>
        </a:prstGeom>
        <a:ln>
          <a:noFill/>
        </a:ln>
      </xdr:spPr>
    </xdr:pic>
    <xdr:clientData/>
  </xdr:twoCellAnchor>
  <xdr:twoCellAnchor editAs="oneCell">
    <xdr:from>
      <xdr:col>0</xdr:col>
      <xdr:colOff>0</xdr:colOff>
      <xdr:row>598</xdr:row>
      <xdr:rowOff>8640</xdr:rowOff>
    </xdr:from>
    <xdr:to>
      <xdr:col>1</xdr:col>
      <xdr:colOff>1485</xdr:colOff>
      <xdr:row>599</xdr:row>
      <xdr:rowOff>160200</xdr:rowOff>
    </xdr:to>
    <xdr:pic>
      <xdr:nvPicPr>
        <xdr:cNvPr id="200" name="Picture 119">
          <a:extLst>
            <a:ext uri="{FF2B5EF4-FFF2-40B4-BE49-F238E27FC236}">
              <a16:creationId xmlns:a16="http://schemas.microsoft.com/office/drawing/2014/main" id="{00000000-0008-0000-0400-0000C8000000}"/>
            </a:ext>
          </a:extLst>
        </xdr:cNvPr>
        <xdr:cNvPicPr/>
      </xdr:nvPicPr>
      <xdr:blipFill>
        <a:blip xmlns:r="http://schemas.openxmlformats.org/officeDocument/2006/relationships" r:embed="rId114"/>
        <a:stretch/>
      </xdr:blipFill>
      <xdr:spPr>
        <a:xfrm>
          <a:off x="0" y="103564440"/>
          <a:ext cx="372960" cy="313200"/>
        </a:xfrm>
        <a:prstGeom prst="rect">
          <a:avLst/>
        </a:prstGeom>
        <a:ln>
          <a:noFill/>
        </a:ln>
      </xdr:spPr>
    </xdr:pic>
    <xdr:clientData/>
  </xdr:twoCellAnchor>
  <xdr:twoCellAnchor editAs="oneCell">
    <xdr:from>
      <xdr:col>0</xdr:col>
      <xdr:colOff>0</xdr:colOff>
      <xdr:row>607</xdr:row>
      <xdr:rowOff>161280</xdr:rowOff>
    </xdr:from>
    <xdr:to>
      <xdr:col>0</xdr:col>
      <xdr:colOff>351720</xdr:colOff>
      <xdr:row>610</xdr:row>
      <xdr:rowOff>161640</xdr:rowOff>
    </xdr:to>
    <xdr:pic>
      <xdr:nvPicPr>
        <xdr:cNvPr id="201" name="Picture 120">
          <a:extLst>
            <a:ext uri="{FF2B5EF4-FFF2-40B4-BE49-F238E27FC236}">
              <a16:creationId xmlns:a16="http://schemas.microsoft.com/office/drawing/2014/main" id="{00000000-0008-0000-0400-0000C9000000}"/>
            </a:ext>
          </a:extLst>
        </xdr:cNvPr>
        <xdr:cNvPicPr/>
      </xdr:nvPicPr>
      <xdr:blipFill>
        <a:blip xmlns:r="http://schemas.openxmlformats.org/officeDocument/2006/relationships" r:embed="rId115"/>
        <a:stretch/>
      </xdr:blipFill>
      <xdr:spPr>
        <a:xfrm>
          <a:off x="0" y="105298200"/>
          <a:ext cx="351720" cy="486000"/>
        </a:xfrm>
        <a:prstGeom prst="rect">
          <a:avLst/>
        </a:prstGeom>
        <a:ln>
          <a:noFill/>
        </a:ln>
      </xdr:spPr>
    </xdr:pic>
    <xdr:clientData/>
  </xdr:twoCellAnchor>
  <xdr:twoCellAnchor editAs="oneCell">
    <xdr:from>
      <xdr:col>0</xdr:col>
      <xdr:colOff>0</xdr:colOff>
      <xdr:row>611</xdr:row>
      <xdr:rowOff>161280</xdr:rowOff>
    </xdr:from>
    <xdr:to>
      <xdr:col>1</xdr:col>
      <xdr:colOff>1485</xdr:colOff>
      <xdr:row>613</xdr:row>
      <xdr:rowOff>160560</xdr:rowOff>
    </xdr:to>
    <xdr:pic>
      <xdr:nvPicPr>
        <xdr:cNvPr id="202" name="Picture 121">
          <a:extLst>
            <a:ext uri="{FF2B5EF4-FFF2-40B4-BE49-F238E27FC236}">
              <a16:creationId xmlns:a16="http://schemas.microsoft.com/office/drawing/2014/main" id="{00000000-0008-0000-0400-0000CA000000}"/>
            </a:ext>
          </a:extLst>
        </xdr:cNvPr>
        <xdr:cNvPicPr/>
      </xdr:nvPicPr>
      <xdr:blipFill>
        <a:blip xmlns:r="http://schemas.openxmlformats.org/officeDocument/2006/relationships" r:embed="rId116"/>
        <a:stretch/>
      </xdr:blipFill>
      <xdr:spPr>
        <a:xfrm>
          <a:off x="0" y="105945840"/>
          <a:ext cx="372960" cy="322920"/>
        </a:xfrm>
        <a:prstGeom prst="rect">
          <a:avLst/>
        </a:prstGeom>
        <a:ln>
          <a:noFill/>
        </a:ln>
      </xdr:spPr>
    </xdr:pic>
    <xdr:clientData/>
  </xdr:twoCellAnchor>
  <xdr:twoCellAnchor editAs="oneCell">
    <xdr:from>
      <xdr:col>0</xdr:col>
      <xdr:colOff>0</xdr:colOff>
      <xdr:row>615</xdr:row>
      <xdr:rowOff>161280</xdr:rowOff>
    </xdr:from>
    <xdr:to>
      <xdr:col>1</xdr:col>
      <xdr:colOff>1485</xdr:colOff>
      <xdr:row>617</xdr:row>
      <xdr:rowOff>160560</xdr:rowOff>
    </xdr:to>
    <xdr:pic>
      <xdr:nvPicPr>
        <xdr:cNvPr id="203" name="Picture 122">
          <a:extLst>
            <a:ext uri="{FF2B5EF4-FFF2-40B4-BE49-F238E27FC236}">
              <a16:creationId xmlns:a16="http://schemas.microsoft.com/office/drawing/2014/main" id="{00000000-0008-0000-0400-0000CB000000}"/>
            </a:ext>
          </a:extLst>
        </xdr:cNvPr>
        <xdr:cNvPicPr/>
      </xdr:nvPicPr>
      <xdr:blipFill>
        <a:blip xmlns:r="http://schemas.openxmlformats.org/officeDocument/2006/relationships" r:embed="rId117"/>
        <a:stretch/>
      </xdr:blipFill>
      <xdr:spPr>
        <a:xfrm>
          <a:off x="0" y="106593480"/>
          <a:ext cx="372960" cy="323280"/>
        </a:xfrm>
        <a:prstGeom prst="rect">
          <a:avLst/>
        </a:prstGeom>
        <a:ln>
          <a:noFill/>
        </a:ln>
      </xdr:spPr>
    </xdr:pic>
    <xdr:clientData/>
  </xdr:twoCellAnchor>
  <xdr:twoCellAnchor editAs="oneCell">
    <xdr:from>
      <xdr:col>0</xdr:col>
      <xdr:colOff>0</xdr:colOff>
      <xdr:row>623</xdr:row>
      <xdr:rowOff>161280</xdr:rowOff>
    </xdr:from>
    <xdr:to>
      <xdr:col>0</xdr:col>
      <xdr:colOff>351720</xdr:colOff>
      <xdr:row>626</xdr:row>
      <xdr:rowOff>8280</xdr:rowOff>
    </xdr:to>
    <xdr:pic>
      <xdr:nvPicPr>
        <xdr:cNvPr id="204" name="Picture 123">
          <a:extLst>
            <a:ext uri="{FF2B5EF4-FFF2-40B4-BE49-F238E27FC236}">
              <a16:creationId xmlns:a16="http://schemas.microsoft.com/office/drawing/2014/main" id="{00000000-0008-0000-0400-0000CC000000}"/>
            </a:ext>
          </a:extLst>
        </xdr:cNvPr>
        <xdr:cNvPicPr/>
      </xdr:nvPicPr>
      <xdr:blipFill>
        <a:blip xmlns:r="http://schemas.openxmlformats.org/officeDocument/2006/relationships" r:embed="rId118"/>
        <a:stretch/>
      </xdr:blipFill>
      <xdr:spPr>
        <a:xfrm>
          <a:off x="0" y="108012600"/>
          <a:ext cx="351720" cy="333000"/>
        </a:xfrm>
        <a:prstGeom prst="rect">
          <a:avLst/>
        </a:prstGeom>
        <a:ln>
          <a:noFill/>
        </a:ln>
      </xdr:spPr>
    </xdr:pic>
    <xdr:clientData/>
  </xdr:twoCellAnchor>
  <xdr:twoCellAnchor editAs="oneCell">
    <xdr:from>
      <xdr:col>0</xdr:col>
      <xdr:colOff>0</xdr:colOff>
      <xdr:row>628</xdr:row>
      <xdr:rowOff>8640</xdr:rowOff>
    </xdr:from>
    <xdr:to>
      <xdr:col>0</xdr:col>
      <xdr:colOff>351720</xdr:colOff>
      <xdr:row>629</xdr:row>
      <xdr:rowOff>160200</xdr:rowOff>
    </xdr:to>
    <xdr:pic>
      <xdr:nvPicPr>
        <xdr:cNvPr id="205" name="Picture 124">
          <a:extLst>
            <a:ext uri="{FF2B5EF4-FFF2-40B4-BE49-F238E27FC236}">
              <a16:creationId xmlns:a16="http://schemas.microsoft.com/office/drawing/2014/main" id="{00000000-0008-0000-0400-0000CD000000}"/>
            </a:ext>
          </a:extLst>
        </xdr:cNvPr>
        <xdr:cNvPicPr/>
      </xdr:nvPicPr>
      <xdr:blipFill>
        <a:blip xmlns:r="http://schemas.openxmlformats.org/officeDocument/2006/relationships" r:embed="rId119"/>
        <a:stretch/>
      </xdr:blipFill>
      <xdr:spPr>
        <a:xfrm>
          <a:off x="0" y="108669600"/>
          <a:ext cx="351720" cy="313560"/>
        </a:xfrm>
        <a:prstGeom prst="rect">
          <a:avLst/>
        </a:prstGeom>
        <a:ln>
          <a:noFill/>
        </a:ln>
      </xdr:spPr>
    </xdr:pic>
    <xdr:clientData/>
  </xdr:twoCellAnchor>
  <xdr:twoCellAnchor editAs="oneCell">
    <xdr:from>
      <xdr:col>0</xdr:col>
      <xdr:colOff>0</xdr:colOff>
      <xdr:row>634</xdr:row>
      <xdr:rowOff>0</xdr:rowOff>
    </xdr:from>
    <xdr:to>
      <xdr:col>1</xdr:col>
      <xdr:colOff>1485</xdr:colOff>
      <xdr:row>636</xdr:row>
      <xdr:rowOff>8640</xdr:rowOff>
    </xdr:to>
    <xdr:pic>
      <xdr:nvPicPr>
        <xdr:cNvPr id="206" name="Picture 125">
          <a:extLst>
            <a:ext uri="{FF2B5EF4-FFF2-40B4-BE49-F238E27FC236}">
              <a16:creationId xmlns:a16="http://schemas.microsoft.com/office/drawing/2014/main" id="{00000000-0008-0000-0400-0000CE000000}"/>
            </a:ext>
          </a:extLst>
        </xdr:cNvPr>
        <xdr:cNvPicPr/>
      </xdr:nvPicPr>
      <xdr:blipFill>
        <a:blip xmlns:r="http://schemas.openxmlformats.org/officeDocument/2006/relationships" r:embed="rId120"/>
        <a:stretch/>
      </xdr:blipFill>
      <xdr:spPr>
        <a:xfrm>
          <a:off x="0" y="109632600"/>
          <a:ext cx="372960" cy="332640"/>
        </a:xfrm>
        <a:prstGeom prst="rect">
          <a:avLst/>
        </a:prstGeom>
        <a:ln>
          <a:noFill/>
        </a:ln>
      </xdr:spPr>
    </xdr:pic>
    <xdr:clientData/>
  </xdr:twoCellAnchor>
  <xdr:twoCellAnchor editAs="oneCell">
    <xdr:from>
      <xdr:col>0</xdr:col>
      <xdr:colOff>0</xdr:colOff>
      <xdr:row>649</xdr:row>
      <xdr:rowOff>161280</xdr:rowOff>
    </xdr:from>
    <xdr:to>
      <xdr:col>0</xdr:col>
      <xdr:colOff>351720</xdr:colOff>
      <xdr:row>651</xdr:row>
      <xdr:rowOff>160560</xdr:rowOff>
    </xdr:to>
    <xdr:pic>
      <xdr:nvPicPr>
        <xdr:cNvPr id="207" name="Picture 126">
          <a:extLst>
            <a:ext uri="{FF2B5EF4-FFF2-40B4-BE49-F238E27FC236}">
              <a16:creationId xmlns:a16="http://schemas.microsoft.com/office/drawing/2014/main" id="{00000000-0008-0000-0400-0000CF000000}"/>
            </a:ext>
          </a:extLst>
        </xdr:cNvPr>
        <xdr:cNvPicPr/>
      </xdr:nvPicPr>
      <xdr:blipFill>
        <a:blip xmlns:r="http://schemas.openxmlformats.org/officeDocument/2006/relationships" r:embed="rId121"/>
        <a:stretch/>
      </xdr:blipFill>
      <xdr:spPr>
        <a:xfrm>
          <a:off x="0" y="110603520"/>
          <a:ext cx="351720" cy="322920"/>
        </a:xfrm>
        <a:prstGeom prst="rect">
          <a:avLst/>
        </a:prstGeom>
        <a:ln>
          <a:noFill/>
        </a:ln>
      </xdr:spPr>
    </xdr:pic>
    <xdr:clientData/>
  </xdr:twoCellAnchor>
  <xdr:twoCellAnchor editAs="oneCell">
    <xdr:from>
      <xdr:col>0</xdr:col>
      <xdr:colOff>0</xdr:colOff>
      <xdr:row>643</xdr:row>
      <xdr:rowOff>8640</xdr:rowOff>
    </xdr:from>
    <xdr:to>
      <xdr:col>1</xdr:col>
      <xdr:colOff>1485</xdr:colOff>
      <xdr:row>644</xdr:row>
      <xdr:rowOff>160560</xdr:rowOff>
    </xdr:to>
    <xdr:pic>
      <xdr:nvPicPr>
        <xdr:cNvPr id="208" name="Picture 127">
          <a:extLst>
            <a:ext uri="{FF2B5EF4-FFF2-40B4-BE49-F238E27FC236}">
              <a16:creationId xmlns:a16="http://schemas.microsoft.com/office/drawing/2014/main" id="{00000000-0008-0000-0400-0000D0000000}"/>
            </a:ext>
          </a:extLst>
        </xdr:cNvPr>
        <xdr:cNvPicPr/>
      </xdr:nvPicPr>
      <xdr:blipFill>
        <a:blip xmlns:r="http://schemas.openxmlformats.org/officeDocument/2006/relationships" r:embed="rId122"/>
        <a:stretch/>
      </xdr:blipFill>
      <xdr:spPr>
        <a:xfrm>
          <a:off x="0" y="111546360"/>
          <a:ext cx="372960" cy="313560"/>
        </a:xfrm>
        <a:prstGeom prst="rect">
          <a:avLst/>
        </a:prstGeom>
        <a:ln>
          <a:noFill/>
        </a:ln>
      </xdr:spPr>
    </xdr:pic>
    <xdr:clientData/>
  </xdr:twoCellAnchor>
  <xdr:twoCellAnchor editAs="oneCell">
    <xdr:from>
      <xdr:col>0</xdr:col>
      <xdr:colOff>0</xdr:colOff>
      <xdr:row>640</xdr:row>
      <xdr:rowOff>8640</xdr:rowOff>
    </xdr:from>
    <xdr:to>
      <xdr:col>0</xdr:col>
      <xdr:colOff>351720</xdr:colOff>
      <xdr:row>641</xdr:row>
      <xdr:rowOff>160560</xdr:rowOff>
    </xdr:to>
    <xdr:pic>
      <xdr:nvPicPr>
        <xdr:cNvPr id="209" name="Picture 128">
          <a:extLst>
            <a:ext uri="{FF2B5EF4-FFF2-40B4-BE49-F238E27FC236}">
              <a16:creationId xmlns:a16="http://schemas.microsoft.com/office/drawing/2014/main" id="{00000000-0008-0000-0400-0000D1000000}"/>
            </a:ext>
          </a:extLst>
        </xdr:cNvPr>
        <xdr:cNvPicPr/>
      </xdr:nvPicPr>
      <xdr:blipFill>
        <a:blip xmlns:r="http://schemas.openxmlformats.org/officeDocument/2006/relationships" r:embed="rId123"/>
        <a:stretch/>
      </xdr:blipFill>
      <xdr:spPr>
        <a:xfrm>
          <a:off x="0" y="112679640"/>
          <a:ext cx="351720" cy="313920"/>
        </a:xfrm>
        <a:prstGeom prst="rect">
          <a:avLst/>
        </a:prstGeom>
        <a:ln>
          <a:noFill/>
        </a:ln>
      </xdr:spPr>
    </xdr:pic>
    <xdr:clientData/>
  </xdr:twoCellAnchor>
  <xdr:twoCellAnchor editAs="oneCell">
    <xdr:from>
      <xdr:col>0</xdr:col>
      <xdr:colOff>0</xdr:colOff>
      <xdr:row>654</xdr:row>
      <xdr:rowOff>161280</xdr:rowOff>
    </xdr:from>
    <xdr:to>
      <xdr:col>1</xdr:col>
      <xdr:colOff>8640</xdr:colOff>
      <xdr:row>657</xdr:row>
      <xdr:rowOff>7920</xdr:rowOff>
    </xdr:to>
    <xdr:pic>
      <xdr:nvPicPr>
        <xdr:cNvPr id="210" name="Picture 129">
          <a:extLst>
            <a:ext uri="{FF2B5EF4-FFF2-40B4-BE49-F238E27FC236}">
              <a16:creationId xmlns:a16="http://schemas.microsoft.com/office/drawing/2014/main" id="{00000000-0008-0000-0400-0000D2000000}"/>
            </a:ext>
          </a:extLst>
        </xdr:cNvPr>
        <xdr:cNvPicPr/>
      </xdr:nvPicPr>
      <xdr:blipFill>
        <a:blip xmlns:r="http://schemas.openxmlformats.org/officeDocument/2006/relationships" r:embed="rId124"/>
        <a:stretch/>
      </xdr:blipFill>
      <xdr:spPr>
        <a:xfrm>
          <a:off x="0" y="113156280"/>
          <a:ext cx="381240" cy="332280"/>
        </a:xfrm>
        <a:prstGeom prst="rect">
          <a:avLst/>
        </a:prstGeom>
        <a:ln>
          <a:noFill/>
        </a:ln>
      </xdr:spPr>
    </xdr:pic>
    <xdr:clientData/>
  </xdr:twoCellAnchor>
  <xdr:twoCellAnchor editAs="oneCell">
    <xdr:from>
      <xdr:col>0</xdr:col>
      <xdr:colOff>0</xdr:colOff>
      <xdr:row>671</xdr:row>
      <xdr:rowOff>9000</xdr:rowOff>
    </xdr:from>
    <xdr:to>
      <xdr:col>0</xdr:col>
      <xdr:colOff>351720</xdr:colOff>
      <xdr:row>672</xdr:row>
      <xdr:rowOff>160560</xdr:rowOff>
    </xdr:to>
    <xdr:pic>
      <xdr:nvPicPr>
        <xdr:cNvPr id="211" name="Picture 130">
          <a:extLst>
            <a:ext uri="{FF2B5EF4-FFF2-40B4-BE49-F238E27FC236}">
              <a16:creationId xmlns:a16="http://schemas.microsoft.com/office/drawing/2014/main" id="{00000000-0008-0000-0400-0000D3000000}"/>
            </a:ext>
          </a:extLst>
        </xdr:cNvPr>
        <xdr:cNvPicPr/>
      </xdr:nvPicPr>
      <xdr:blipFill>
        <a:blip xmlns:r="http://schemas.openxmlformats.org/officeDocument/2006/relationships" r:embed="rId125"/>
        <a:stretch/>
      </xdr:blipFill>
      <xdr:spPr>
        <a:xfrm>
          <a:off x="0" y="114956640"/>
          <a:ext cx="351720" cy="313200"/>
        </a:xfrm>
        <a:prstGeom prst="rect">
          <a:avLst/>
        </a:prstGeom>
        <a:ln>
          <a:noFill/>
        </a:ln>
      </xdr:spPr>
    </xdr:pic>
    <xdr:clientData/>
  </xdr:twoCellAnchor>
  <xdr:twoCellAnchor editAs="oneCell">
    <xdr:from>
      <xdr:col>0</xdr:col>
      <xdr:colOff>0</xdr:colOff>
      <xdr:row>667</xdr:row>
      <xdr:rowOff>161280</xdr:rowOff>
    </xdr:from>
    <xdr:to>
      <xdr:col>1</xdr:col>
      <xdr:colOff>1485</xdr:colOff>
      <xdr:row>669</xdr:row>
      <xdr:rowOff>160560</xdr:rowOff>
    </xdr:to>
    <xdr:pic>
      <xdr:nvPicPr>
        <xdr:cNvPr id="212" name="Picture 131">
          <a:extLst>
            <a:ext uri="{FF2B5EF4-FFF2-40B4-BE49-F238E27FC236}">
              <a16:creationId xmlns:a16="http://schemas.microsoft.com/office/drawing/2014/main" id="{00000000-0008-0000-0400-0000D4000000}"/>
            </a:ext>
          </a:extLst>
        </xdr:cNvPr>
        <xdr:cNvPicPr/>
      </xdr:nvPicPr>
      <xdr:blipFill>
        <a:blip xmlns:r="http://schemas.openxmlformats.org/officeDocument/2006/relationships" r:embed="rId126"/>
        <a:stretch/>
      </xdr:blipFill>
      <xdr:spPr>
        <a:xfrm>
          <a:off x="0" y="115594560"/>
          <a:ext cx="372960" cy="323280"/>
        </a:xfrm>
        <a:prstGeom prst="rect">
          <a:avLst/>
        </a:prstGeom>
        <a:ln>
          <a:noFill/>
        </a:ln>
      </xdr:spPr>
    </xdr:pic>
    <xdr:clientData/>
  </xdr:twoCellAnchor>
  <xdr:twoCellAnchor editAs="oneCell">
    <xdr:from>
      <xdr:col>0</xdr:col>
      <xdr:colOff>0</xdr:colOff>
      <xdr:row>661</xdr:row>
      <xdr:rowOff>161280</xdr:rowOff>
    </xdr:from>
    <xdr:to>
      <xdr:col>0</xdr:col>
      <xdr:colOff>351720</xdr:colOff>
      <xdr:row>663</xdr:row>
      <xdr:rowOff>160560</xdr:rowOff>
    </xdr:to>
    <xdr:pic>
      <xdr:nvPicPr>
        <xdr:cNvPr id="213" name="Picture 132">
          <a:extLst>
            <a:ext uri="{FF2B5EF4-FFF2-40B4-BE49-F238E27FC236}">
              <a16:creationId xmlns:a16="http://schemas.microsoft.com/office/drawing/2014/main" id="{00000000-0008-0000-0400-0000D5000000}"/>
            </a:ext>
          </a:extLst>
        </xdr:cNvPr>
        <xdr:cNvPicPr/>
      </xdr:nvPicPr>
      <xdr:blipFill>
        <a:blip xmlns:r="http://schemas.openxmlformats.org/officeDocument/2006/relationships" r:embed="rId127"/>
        <a:stretch/>
      </xdr:blipFill>
      <xdr:spPr>
        <a:xfrm>
          <a:off x="0" y="116080200"/>
          <a:ext cx="351720" cy="323280"/>
        </a:xfrm>
        <a:prstGeom prst="rect">
          <a:avLst/>
        </a:prstGeom>
        <a:ln>
          <a:noFill/>
        </a:ln>
      </xdr:spPr>
    </xdr:pic>
    <xdr:clientData/>
  </xdr:twoCellAnchor>
  <xdr:twoCellAnchor editAs="oneCell">
    <xdr:from>
      <xdr:col>0</xdr:col>
      <xdr:colOff>0</xdr:colOff>
      <xdr:row>675</xdr:row>
      <xdr:rowOff>9000</xdr:rowOff>
    </xdr:from>
    <xdr:to>
      <xdr:col>1</xdr:col>
      <xdr:colOff>765</xdr:colOff>
      <xdr:row>676</xdr:row>
      <xdr:rowOff>161280</xdr:rowOff>
    </xdr:to>
    <xdr:pic>
      <xdr:nvPicPr>
        <xdr:cNvPr id="214" name="Picture 133">
          <a:extLst>
            <a:ext uri="{FF2B5EF4-FFF2-40B4-BE49-F238E27FC236}">
              <a16:creationId xmlns:a16="http://schemas.microsoft.com/office/drawing/2014/main" id="{00000000-0008-0000-0400-0000D6000000}"/>
            </a:ext>
          </a:extLst>
        </xdr:cNvPr>
        <xdr:cNvPicPr/>
      </xdr:nvPicPr>
      <xdr:blipFill>
        <a:blip xmlns:r="http://schemas.openxmlformats.org/officeDocument/2006/relationships" r:embed="rId128"/>
        <a:stretch/>
      </xdr:blipFill>
      <xdr:spPr>
        <a:xfrm>
          <a:off x="0" y="117309240"/>
          <a:ext cx="372240" cy="314280"/>
        </a:xfrm>
        <a:prstGeom prst="rect">
          <a:avLst/>
        </a:prstGeom>
        <a:ln>
          <a:noFill/>
        </a:ln>
      </xdr:spPr>
    </xdr:pic>
    <xdr:clientData/>
  </xdr:twoCellAnchor>
  <xdr:twoCellAnchor editAs="oneCell">
    <xdr:from>
      <xdr:col>0</xdr:col>
      <xdr:colOff>9360</xdr:colOff>
      <xdr:row>682</xdr:row>
      <xdr:rowOff>8640</xdr:rowOff>
    </xdr:from>
    <xdr:to>
      <xdr:col>1</xdr:col>
      <xdr:colOff>1485</xdr:colOff>
      <xdr:row>683</xdr:row>
      <xdr:rowOff>160560</xdr:rowOff>
    </xdr:to>
    <xdr:pic>
      <xdr:nvPicPr>
        <xdr:cNvPr id="215" name="Picture 134">
          <a:extLst>
            <a:ext uri="{FF2B5EF4-FFF2-40B4-BE49-F238E27FC236}">
              <a16:creationId xmlns:a16="http://schemas.microsoft.com/office/drawing/2014/main" id="{00000000-0008-0000-0400-0000D7000000}"/>
            </a:ext>
          </a:extLst>
        </xdr:cNvPr>
        <xdr:cNvPicPr/>
      </xdr:nvPicPr>
      <xdr:blipFill>
        <a:blip xmlns:r="http://schemas.openxmlformats.org/officeDocument/2006/relationships" r:embed="rId129"/>
        <a:stretch/>
      </xdr:blipFill>
      <xdr:spPr>
        <a:xfrm>
          <a:off x="9360" y="118566000"/>
          <a:ext cx="363600" cy="313920"/>
        </a:xfrm>
        <a:prstGeom prst="rect">
          <a:avLst/>
        </a:prstGeom>
        <a:ln>
          <a:noFill/>
        </a:ln>
      </xdr:spPr>
    </xdr:pic>
    <xdr:clientData/>
  </xdr:twoCellAnchor>
  <xdr:twoCellAnchor editAs="oneCell">
    <xdr:from>
      <xdr:col>0</xdr:col>
      <xdr:colOff>0</xdr:colOff>
      <xdr:row>690</xdr:row>
      <xdr:rowOff>9000</xdr:rowOff>
    </xdr:from>
    <xdr:to>
      <xdr:col>0</xdr:col>
      <xdr:colOff>351720</xdr:colOff>
      <xdr:row>691</xdr:row>
      <xdr:rowOff>160560</xdr:rowOff>
    </xdr:to>
    <xdr:pic>
      <xdr:nvPicPr>
        <xdr:cNvPr id="216" name="Picture 135">
          <a:extLst>
            <a:ext uri="{FF2B5EF4-FFF2-40B4-BE49-F238E27FC236}">
              <a16:creationId xmlns:a16="http://schemas.microsoft.com/office/drawing/2014/main" id="{00000000-0008-0000-0400-0000D8000000}"/>
            </a:ext>
          </a:extLst>
        </xdr:cNvPr>
        <xdr:cNvPicPr/>
      </xdr:nvPicPr>
      <xdr:blipFill>
        <a:blip xmlns:r="http://schemas.openxmlformats.org/officeDocument/2006/relationships" r:embed="rId130"/>
        <a:stretch/>
      </xdr:blipFill>
      <xdr:spPr>
        <a:xfrm>
          <a:off x="0" y="119862000"/>
          <a:ext cx="351720" cy="313560"/>
        </a:xfrm>
        <a:prstGeom prst="rect">
          <a:avLst/>
        </a:prstGeom>
        <a:ln>
          <a:noFill/>
        </a:ln>
      </xdr:spPr>
    </xdr:pic>
    <xdr:clientData/>
  </xdr:twoCellAnchor>
  <xdr:twoCellAnchor editAs="oneCell">
    <xdr:from>
      <xdr:col>0</xdr:col>
      <xdr:colOff>0</xdr:colOff>
      <xdr:row>695</xdr:row>
      <xdr:rowOff>161280</xdr:rowOff>
    </xdr:from>
    <xdr:to>
      <xdr:col>0</xdr:col>
      <xdr:colOff>351720</xdr:colOff>
      <xdr:row>697</xdr:row>
      <xdr:rowOff>160560</xdr:rowOff>
    </xdr:to>
    <xdr:pic>
      <xdr:nvPicPr>
        <xdr:cNvPr id="217" name="Picture 137">
          <a:extLst>
            <a:ext uri="{FF2B5EF4-FFF2-40B4-BE49-F238E27FC236}">
              <a16:creationId xmlns:a16="http://schemas.microsoft.com/office/drawing/2014/main" id="{00000000-0008-0000-0400-0000D9000000}"/>
            </a:ext>
          </a:extLst>
        </xdr:cNvPr>
        <xdr:cNvPicPr/>
      </xdr:nvPicPr>
      <xdr:blipFill>
        <a:blip xmlns:r="http://schemas.openxmlformats.org/officeDocument/2006/relationships" r:embed="rId131"/>
        <a:stretch/>
      </xdr:blipFill>
      <xdr:spPr>
        <a:xfrm>
          <a:off x="0" y="120823920"/>
          <a:ext cx="351720" cy="322920"/>
        </a:xfrm>
        <a:prstGeom prst="rect">
          <a:avLst/>
        </a:prstGeom>
        <a:ln>
          <a:noFill/>
        </a:ln>
      </xdr:spPr>
    </xdr:pic>
    <xdr:clientData/>
  </xdr:twoCellAnchor>
  <xdr:twoCellAnchor editAs="oneCell">
    <xdr:from>
      <xdr:col>0</xdr:col>
      <xdr:colOff>0</xdr:colOff>
      <xdr:row>700</xdr:row>
      <xdr:rowOff>-360</xdr:rowOff>
    </xdr:from>
    <xdr:to>
      <xdr:col>1</xdr:col>
      <xdr:colOff>1485</xdr:colOff>
      <xdr:row>701</xdr:row>
      <xdr:rowOff>160560</xdr:rowOff>
    </xdr:to>
    <xdr:pic>
      <xdr:nvPicPr>
        <xdr:cNvPr id="218" name="Picture 138">
          <a:extLst>
            <a:ext uri="{FF2B5EF4-FFF2-40B4-BE49-F238E27FC236}">
              <a16:creationId xmlns:a16="http://schemas.microsoft.com/office/drawing/2014/main" id="{00000000-0008-0000-0400-0000DA000000}"/>
            </a:ext>
          </a:extLst>
        </xdr:cNvPr>
        <xdr:cNvPicPr/>
      </xdr:nvPicPr>
      <xdr:blipFill>
        <a:blip xmlns:r="http://schemas.openxmlformats.org/officeDocument/2006/relationships" r:embed="rId132"/>
        <a:stretch/>
      </xdr:blipFill>
      <xdr:spPr>
        <a:xfrm>
          <a:off x="0" y="121471920"/>
          <a:ext cx="372960" cy="446400"/>
        </a:xfrm>
        <a:prstGeom prst="rect">
          <a:avLst/>
        </a:prstGeom>
        <a:ln>
          <a:noFill/>
        </a:ln>
      </xdr:spPr>
    </xdr:pic>
    <xdr:clientData/>
  </xdr:twoCellAnchor>
  <xdr:twoCellAnchor editAs="oneCell">
    <xdr:from>
      <xdr:col>0</xdr:col>
      <xdr:colOff>0</xdr:colOff>
      <xdr:row>702</xdr:row>
      <xdr:rowOff>161280</xdr:rowOff>
    </xdr:from>
    <xdr:to>
      <xdr:col>1</xdr:col>
      <xdr:colOff>8640</xdr:colOff>
      <xdr:row>704</xdr:row>
      <xdr:rowOff>160560</xdr:rowOff>
    </xdr:to>
    <xdr:pic>
      <xdr:nvPicPr>
        <xdr:cNvPr id="219" name="Picture 139">
          <a:extLst>
            <a:ext uri="{FF2B5EF4-FFF2-40B4-BE49-F238E27FC236}">
              <a16:creationId xmlns:a16="http://schemas.microsoft.com/office/drawing/2014/main" id="{00000000-0008-0000-0400-0000DB000000}"/>
            </a:ext>
          </a:extLst>
        </xdr:cNvPr>
        <xdr:cNvPicPr/>
      </xdr:nvPicPr>
      <xdr:blipFill>
        <a:blip xmlns:r="http://schemas.openxmlformats.org/officeDocument/2006/relationships" r:embed="rId133"/>
        <a:stretch/>
      </xdr:blipFill>
      <xdr:spPr>
        <a:xfrm>
          <a:off x="0" y="122081040"/>
          <a:ext cx="381240" cy="323280"/>
        </a:xfrm>
        <a:prstGeom prst="rect">
          <a:avLst/>
        </a:prstGeom>
        <a:ln>
          <a:noFill/>
        </a:ln>
      </xdr:spPr>
    </xdr:pic>
    <xdr:clientData/>
  </xdr:twoCellAnchor>
  <xdr:twoCellAnchor editAs="oneCell">
    <xdr:from>
      <xdr:col>0</xdr:col>
      <xdr:colOff>0</xdr:colOff>
      <xdr:row>707</xdr:row>
      <xdr:rowOff>9000</xdr:rowOff>
    </xdr:from>
    <xdr:to>
      <xdr:col>1</xdr:col>
      <xdr:colOff>1485</xdr:colOff>
      <xdr:row>709</xdr:row>
      <xdr:rowOff>8280</xdr:rowOff>
    </xdr:to>
    <xdr:pic>
      <xdr:nvPicPr>
        <xdr:cNvPr id="220" name="Picture 140">
          <a:extLst>
            <a:ext uri="{FF2B5EF4-FFF2-40B4-BE49-F238E27FC236}">
              <a16:creationId xmlns:a16="http://schemas.microsoft.com/office/drawing/2014/main" id="{00000000-0008-0000-0400-0000DC000000}"/>
            </a:ext>
          </a:extLst>
        </xdr:cNvPr>
        <xdr:cNvPicPr/>
      </xdr:nvPicPr>
      <xdr:blipFill>
        <a:blip xmlns:r="http://schemas.openxmlformats.org/officeDocument/2006/relationships" r:embed="rId134"/>
        <a:stretch/>
      </xdr:blipFill>
      <xdr:spPr>
        <a:xfrm>
          <a:off x="0" y="122862240"/>
          <a:ext cx="372960" cy="323280"/>
        </a:xfrm>
        <a:prstGeom prst="rect">
          <a:avLst/>
        </a:prstGeom>
        <a:ln>
          <a:noFill/>
        </a:ln>
      </xdr:spPr>
    </xdr:pic>
    <xdr:clientData/>
  </xdr:twoCellAnchor>
  <xdr:twoCellAnchor editAs="oneCell">
    <xdr:from>
      <xdr:col>0</xdr:col>
      <xdr:colOff>0</xdr:colOff>
      <xdr:row>709</xdr:row>
      <xdr:rowOff>161280</xdr:rowOff>
    </xdr:from>
    <xdr:to>
      <xdr:col>1</xdr:col>
      <xdr:colOff>1485</xdr:colOff>
      <xdr:row>711</xdr:row>
      <xdr:rowOff>160560</xdr:rowOff>
    </xdr:to>
    <xdr:pic>
      <xdr:nvPicPr>
        <xdr:cNvPr id="221" name="Picture 141">
          <a:extLst>
            <a:ext uri="{FF2B5EF4-FFF2-40B4-BE49-F238E27FC236}">
              <a16:creationId xmlns:a16="http://schemas.microsoft.com/office/drawing/2014/main" id="{00000000-0008-0000-0400-0000DD000000}"/>
            </a:ext>
          </a:extLst>
        </xdr:cNvPr>
        <xdr:cNvPicPr/>
      </xdr:nvPicPr>
      <xdr:blipFill>
        <a:blip xmlns:r="http://schemas.openxmlformats.org/officeDocument/2006/relationships" r:embed="rId135"/>
        <a:stretch/>
      </xdr:blipFill>
      <xdr:spPr>
        <a:xfrm>
          <a:off x="0" y="123338520"/>
          <a:ext cx="372960" cy="322920"/>
        </a:xfrm>
        <a:prstGeom prst="rect">
          <a:avLst/>
        </a:prstGeom>
        <a:ln>
          <a:noFill/>
        </a:ln>
      </xdr:spPr>
    </xdr:pic>
    <xdr:clientData/>
  </xdr:twoCellAnchor>
  <xdr:twoCellAnchor editAs="oneCell">
    <xdr:from>
      <xdr:col>0</xdr:col>
      <xdr:colOff>9360</xdr:colOff>
      <xdr:row>715</xdr:row>
      <xdr:rowOff>8640</xdr:rowOff>
    </xdr:from>
    <xdr:to>
      <xdr:col>1</xdr:col>
      <xdr:colOff>1485</xdr:colOff>
      <xdr:row>716</xdr:row>
      <xdr:rowOff>160560</xdr:rowOff>
    </xdr:to>
    <xdr:pic>
      <xdr:nvPicPr>
        <xdr:cNvPr id="222" name="Picture 142">
          <a:extLst>
            <a:ext uri="{FF2B5EF4-FFF2-40B4-BE49-F238E27FC236}">
              <a16:creationId xmlns:a16="http://schemas.microsoft.com/office/drawing/2014/main" id="{00000000-0008-0000-0400-0000DE000000}"/>
            </a:ext>
          </a:extLst>
        </xdr:cNvPr>
        <xdr:cNvPicPr/>
      </xdr:nvPicPr>
      <xdr:blipFill>
        <a:blip xmlns:r="http://schemas.openxmlformats.org/officeDocument/2006/relationships" r:embed="rId136"/>
        <a:stretch/>
      </xdr:blipFill>
      <xdr:spPr>
        <a:xfrm>
          <a:off x="9360" y="124281000"/>
          <a:ext cx="363600" cy="313920"/>
        </a:xfrm>
        <a:prstGeom prst="rect">
          <a:avLst/>
        </a:prstGeom>
        <a:ln>
          <a:noFill/>
        </a:ln>
      </xdr:spPr>
    </xdr:pic>
    <xdr:clientData/>
  </xdr:twoCellAnchor>
  <xdr:twoCellAnchor editAs="oneCell">
    <xdr:from>
      <xdr:col>0</xdr:col>
      <xdr:colOff>0</xdr:colOff>
      <xdr:row>720</xdr:row>
      <xdr:rowOff>161280</xdr:rowOff>
    </xdr:from>
    <xdr:to>
      <xdr:col>0</xdr:col>
      <xdr:colOff>351720</xdr:colOff>
      <xdr:row>722</xdr:row>
      <xdr:rowOff>160560</xdr:rowOff>
    </xdr:to>
    <xdr:pic>
      <xdr:nvPicPr>
        <xdr:cNvPr id="223" name="Picture 143">
          <a:extLst>
            <a:ext uri="{FF2B5EF4-FFF2-40B4-BE49-F238E27FC236}">
              <a16:creationId xmlns:a16="http://schemas.microsoft.com/office/drawing/2014/main" id="{00000000-0008-0000-0400-0000DF000000}"/>
            </a:ext>
          </a:extLst>
        </xdr:cNvPr>
        <xdr:cNvPicPr/>
      </xdr:nvPicPr>
      <xdr:blipFill>
        <a:blip xmlns:r="http://schemas.openxmlformats.org/officeDocument/2006/relationships" r:embed="rId137"/>
        <a:stretch/>
      </xdr:blipFill>
      <xdr:spPr>
        <a:xfrm>
          <a:off x="0" y="125243280"/>
          <a:ext cx="351720" cy="323280"/>
        </a:xfrm>
        <a:prstGeom prst="rect">
          <a:avLst/>
        </a:prstGeom>
        <a:ln>
          <a:noFill/>
        </a:ln>
      </xdr:spPr>
    </xdr:pic>
    <xdr:clientData/>
  </xdr:twoCellAnchor>
  <xdr:twoCellAnchor editAs="oneCell">
    <xdr:from>
      <xdr:col>0</xdr:col>
      <xdr:colOff>0</xdr:colOff>
      <xdr:row>724</xdr:row>
      <xdr:rowOff>161280</xdr:rowOff>
    </xdr:from>
    <xdr:to>
      <xdr:col>1</xdr:col>
      <xdr:colOff>1485</xdr:colOff>
      <xdr:row>726</xdr:row>
      <xdr:rowOff>160560</xdr:rowOff>
    </xdr:to>
    <xdr:pic>
      <xdr:nvPicPr>
        <xdr:cNvPr id="224" name="Picture 144">
          <a:extLst>
            <a:ext uri="{FF2B5EF4-FFF2-40B4-BE49-F238E27FC236}">
              <a16:creationId xmlns:a16="http://schemas.microsoft.com/office/drawing/2014/main" id="{00000000-0008-0000-0400-0000E0000000}"/>
            </a:ext>
          </a:extLst>
        </xdr:cNvPr>
        <xdr:cNvPicPr/>
      </xdr:nvPicPr>
      <xdr:blipFill>
        <a:blip xmlns:r="http://schemas.openxmlformats.org/officeDocument/2006/relationships" r:embed="rId138"/>
        <a:stretch/>
      </xdr:blipFill>
      <xdr:spPr>
        <a:xfrm>
          <a:off x="0" y="125891280"/>
          <a:ext cx="372960" cy="322920"/>
        </a:xfrm>
        <a:prstGeom prst="rect">
          <a:avLst/>
        </a:prstGeom>
        <a:ln>
          <a:noFill/>
        </a:ln>
      </xdr:spPr>
    </xdr:pic>
    <xdr:clientData/>
  </xdr:twoCellAnchor>
  <xdr:twoCellAnchor editAs="oneCell">
    <xdr:from>
      <xdr:col>0</xdr:col>
      <xdr:colOff>0</xdr:colOff>
      <xdr:row>728</xdr:row>
      <xdr:rowOff>9000</xdr:rowOff>
    </xdr:from>
    <xdr:to>
      <xdr:col>1</xdr:col>
      <xdr:colOff>1485</xdr:colOff>
      <xdr:row>729</xdr:row>
      <xdr:rowOff>160560</xdr:rowOff>
    </xdr:to>
    <xdr:pic>
      <xdr:nvPicPr>
        <xdr:cNvPr id="225" name="Picture 145">
          <a:extLst>
            <a:ext uri="{FF2B5EF4-FFF2-40B4-BE49-F238E27FC236}">
              <a16:creationId xmlns:a16="http://schemas.microsoft.com/office/drawing/2014/main" id="{00000000-0008-0000-0400-0000E1000000}"/>
            </a:ext>
          </a:extLst>
        </xdr:cNvPr>
        <xdr:cNvPicPr/>
      </xdr:nvPicPr>
      <xdr:blipFill>
        <a:blip xmlns:r="http://schemas.openxmlformats.org/officeDocument/2006/relationships" r:embed="rId139"/>
        <a:stretch/>
      </xdr:blipFill>
      <xdr:spPr>
        <a:xfrm>
          <a:off x="0" y="126386640"/>
          <a:ext cx="372960" cy="313200"/>
        </a:xfrm>
        <a:prstGeom prst="rect">
          <a:avLst/>
        </a:prstGeom>
        <a:ln>
          <a:noFill/>
        </a:ln>
      </xdr:spPr>
    </xdr:pic>
    <xdr:clientData/>
  </xdr:twoCellAnchor>
  <xdr:twoCellAnchor editAs="oneCell">
    <xdr:from>
      <xdr:col>0</xdr:col>
      <xdr:colOff>0</xdr:colOff>
      <xdr:row>733</xdr:row>
      <xdr:rowOff>161280</xdr:rowOff>
    </xdr:from>
    <xdr:to>
      <xdr:col>1</xdr:col>
      <xdr:colOff>8640</xdr:colOff>
      <xdr:row>735</xdr:row>
      <xdr:rowOff>160560</xdr:rowOff>
    </xdr:to>
    <xdr:pic>
      <xdr:nvPicPr>
        <xdr:cNvPr id="226" name="Picture 146">
          <a:extLst>
            <a:ext uri="{FF2B5EF4-FFF2-40B4-BE49-F238E27FC236}">
              <a16:creationId xmlns:a16="http://schemas.microsoft.com/office/drawing/2014/main" id="{00000000-0008-0000-0400-0000E2000000}"/>
            </a:ext>
          </a:extLst>
        </xdr:cNvPr>
        <xdr:cNvPicPr/>
      </xdr:nvPicPr>
      <xdr:blipFill>
        <a:blip xmlns:r="http://schemas.openxmlformats.org/officeDocument/2006/relationships" r:embed="rId140"/>
        <a:stretch/>
      </xdr:blipFill>
      <xdr:spPr>
        <a:xfrm>
          <a:off x="0" y="127348560"/>
          <a:ext cx="381240" cy="322920"/>
        </a:xfrm>
        <a:prstGeom prst="rect">
          <a:avLst/>
        </a:prstGeom>
        <a:ln>
          <a:noFill/>
        </a:ln>
      </xdr:spPr>
    </xdr:pic>
    <xdr:clientData/>
  </xdr:twoCellAnchor>
  <xdr:twoCellAnchor editAs="oneCell">
    <xdr:from>
      <xdr:col>0</xdr:col>
      <xdr:colOff>0</xdr:colOff>
      <xdr:row>736</xdr:row>
      <xdr:rowOff>161280</xdr:rowOff>
    </xdr:from>
    <xdr:to>
      <xdr:col>1</xdr:col>
      <xdr:colOff>1485</xdr:colOff>
      <xdr:row>738</xdr:row>
      <xdr:rowOff>160560</xdr:rowOff>
    </xdr:to>
    <xdr:pic>
      <xdr:nvPicPr>
        <xdr:cNvPr id="227" name="Picture 147">
          <a:extLst>
            <a:ext uri="{FF2B5EF4-FFF2-40B4-BE49-F238E27FC236}">
              <a16:creationId xmlns:a16="http://schemas.microsoft.com/office/drawing/2014/main" id="{00000000-0008-0000-0400-0000E3000000}"/>
            </a:ext>
          </a:extLst>
        </xdr:cNvPr>
        <xdr:cNvPicPr/>
      </xdr:nvPicPr>
      <xdr:blipFill>
        <a:blip xmlns:r="http://schemas.openxmlformats.org/officeDocument/2006/relationships" r:embed="rId141"/>
        <a:stretch/>
      </xdr:blipFill>
      <xdr:spPr>
        <a:xfrm>
          <a:off x="0" y="127834200"/>
          <a:ext cx="372960" cy="323280"/>
        </a:xfrm>
        <a:prstGeom prst="rect">
          <a:avLst/>
        </a:prstGeom>
        <a:ln>
          <a:noFill/>
        </a:ln>
      </xdr:spPr>
    </xdr:pic>
    <xdr:clientData/>
  </xdr:twoCellAnchor>
  <xdr:twoCellAnchor editAs="oneCell">
    <xdr:from>
      <xdr:col>0</xdr:col>
      <xdr:colOff>0</xdr:colOff>
      <xdr:row>759</xdr:row>
      <xdr:rowOff>8640</xdr:rowOff>
    </xdr:from>
    <xdr:to>
      <xdr:col>1</xdr:col>
      <xdr:colOff>1485</xdr:colOff>
      <xdr:row>760</xdr:row>
      <xdr:rowOff>160560</xdr:rowOff>
    </xdr:to>
    <xdr:pic>
      <xdr:nvPicPr>
        <xdr:cNvPr id="228" name="Picture 148">
          <a:extLst>
            <a:ext uri="{FF2B5EF4-FFF2-40B4-BE49-F238E27FC236}">
              <a16:creationId xmlns:a16="http://schemas.microsoft.com/office/drawing/2014/main" id="{00000000-0008-0000-0400-0000E4000000}"/>
            </a:ext>
          </a:extLst>
        </xdr:cNvPr>
        <xdr:cNvPicPr/>
      </xdr:nvPicPr>
      <xdr:blipFill>
        <a:blip xmlns:r="http://schemas.openxmlformats.org/officeDocument/2006/relationships" r:embed="rId142"/>
        <a:stretch/>
      </xdr:blipFill>
      <xdr:spPr>
        <a:xfrm>
          <a:off x="0" y="128939040"/>
          <a:ext cx="372960" cy="313560"/>
        </a:xfrm>
        <a:prstGeom prst="rect">
          <a:avLst/>
        </a:prstGeom>
        <a:ln>
          <a:noFill/>
        </a:ln>
      </xdr:spPr>
    </xdr:pic>
    <xdr:clientData/>
  </xdr:twoCellAnchor>
  <xdr:twoCellAnchor editAs="oneCell">
    <xdr:from>
      <xdr:col>0</xdr:col>
      <xdr:colOff>0</xdr:colOff>
      <xdr:row>749</xdr:row>
      <xdr:rowOff>8640</xdr:rowOff>
    </xdr:from>
    <xdr:to>
      <xdr:col>1</xdr:col>
      <xdr:colOff>1485</xdr:colOff>
      <xdr:row>750</xdr:row>
      <xdr:rowOff>160560</xdr:rowOff>
    </xdr:to>
    <xdr:pic>
      <xdr:nvPicPr>
        <xdr:cNvPr id="229" name="Picture 149">
          <a:extLst>
            <a:ext uri="{FF2B5EF4-FFF2-40B4-BE49-F238E27FC236}">
              <a16:creationId xmlns:a16="http://schemas.microsoft.com/office/drawing/2014/main" id="{00000000-0008-0000-0400-0000E5000000}"/>
            </a:ext>
          </a:extLst>
        </xdr:cNvPr>
        <xdr:cNvPicPr/>
      </xdr:nvPicPr>
      <xdr:blipFill>
        <a:blip xmlns:r="http://schemas.openxmlformats.org/officeDocument/2006/relationships" r:embed="rId143"/>
        <a:stretch/>
      </xdr:blipFill>
      <xdr:spPr>
        <a:xfrm>
          <a:off x="0" y="129748320"/>
          <a:ext cx="372960" cy="313920"/>
        </a:xfrm>
        <a:prstGeom prst="rect">
          <a:avLst/>
        </a:prstGeom>
        <a:ln>
          <a:noFill/>
        </a:ln>
      </xdr:spPr>
    </xdr:pic>
    <xdr:clientData/>
  </xdr:twoCellAnchor>
  <xdr:twoCellAnchor editAs="oneCell">
    <xdr:from>
      <xdr:col>0</xdr:col>
      <xdr:colOff>0</xdr:colOff>
      <xdr:row>755</xdr:row>
      <xdr:rowOff>161280</xdr:rowOff>
    </xdr:from>
    <xdr:to>
      <xdr:col>1</xdr:col>
      <xdr:colOff>1485</xdr:colOff>
      <xdr:row>757</xdr:row>
      <xdr:rowOff>160560</xdr:rowOff>
    </xdr:to>
    <xdr:pic>
      <xdr:nvPicPr>
        <xdr:cNvPr id="230" name="Picture 150">
          <a:extLst>
            <a:ext uri="{FF2B5EF4-FFF2-40B4-BE49-F238E27FC236}">
              <a16:creationId xmlns:a16="http://schemas.microsoft.com/office/drawing/2014/main" id="{00000000-0008-0000-0400-0000E6000000}"/>
            </a:ext>
          </a:extLst>
        </xdr:cNvPr>
        <xdr:cNvPicPr/>
      </xdr:nvPicPr>
      <xdr:blipFill>
        <a:blip xmlns:r="http://schemas.openxmlformats.org/officeDocument/2006/relationships" r:embed="rId144"/>
        <a:stretch/>
      </xdr:blipFill>
      <xdr:spPr>
        <a:xfrm>
          <a:off x="0" y="130996440"/>
          <a:ext cx="372960" cy="323280"/>
        </a:xfrm>
        <a:prstGeom prst="rect">
          <a:avLst/>
        </a:prstGeom>
        <a:ln>
          <a:noFill/>
        </a:ln>
      </xdr:spPr>
    </xdr:pic>
    <xdr:clientData/>
  </xdr:twoCellAnchor>
  <xdr:twoCellAnchor editAs="oneCell">
    <xdr:from>
      <xdr:col>0</xdr:col>
      <xdr:colOff>9360</xdr:colOff>
      <xdr:row>743</xdr:row>
      <xdr:rowOff>8640</xdr:rowOff>
    </xdr:from>
    <xdr:to>
      <xdr:col>1</xdr:col>
      <xdr:colOff>8640</xdr:colOff>
      <xdr:row>744</xdr:row>
      <xdr:rowOff>160560</xdr:rowOff>
    </xdr:to>
    <xdr:pic>
      <xdr:nvPicPr>
        <xdr:cNvPr id="231" name="Picture 151">
          <a:extLst>
            <a:ext uri="{FF2B5EF4-FFF2-40B4-BE49-F238E27FC236}">
              <a16:creationId xmlns:a16="http://schemas.microsoft.com/office/drawing/2014/main" id="{00000000-0008-0000-0400-0000E7000000}"/>
            </a:ext>
          </a:extLst>
        </xdr:cNvPr>
        <xdr:cNvPicPr/>
      </xdr:nvPicPr>
      <xdr:blipFill>
        <a:blip xmlns:r="http://schemas.openxmlformats.org/officeDocument/2006/relationships" r:embed="rId145"/>
        <a:stretch/>
      </xdr:blipFill>
      <xdr:spPr>
        <a:xfrm>
          <a:off x="9360" y="131491440"/>
          <a:ext cx="371880" cy="313920"/>
        </a:xfrm>
        <a:prstGeom prst="rect">
          <a:avLst/>
        </a:prstGeom>
        <a:ln>
          <a:noFill/>
        </a:ln>
      </xdr:spPr>
    </xdr:pic>
    <xdr:clientData/>
  </xdr:twoCellAnchor>
  <xdr:twoCellAnchor editAs="oneCell">
    <xdr:from>
      <xdr:col>0</xdr:col>
      <xdr:colOff>0</xdr:colOff>
      <xdr:row>832</xdr:row>
      <xdr:rowOff>161280</xdr:rowOff>
    </xdr:from>
    <xdr:to>
      <xdr:col>1</xdr:col>
      <xdr:colOff>8640</xdr:colOff>
      <xdr:row>834</xdr:row>
      <xdr:rowOff>160560</xdr:rowOff>
    </xdr:to>
    <xdr:pic>
      <xdr:nvPicPr>
        <xdr:cNvPr id="232" name="Picture 152">
          <a:extLst>
            <a:ext uri="{FF2B5EF4-FFF2-40B4-BE49-F238E27FC236}">
              <a16:creationId xmlns:a16="http://schemas.microsoft.com/office/drawing/2014/main" id="{00000000-0008-0000-0400-0000E8000000}"/>
            </a:ext>
          </a:extLst>
        </xdr:cNvPr>
        <xdr:cNvPicPr/>
      </xdr:nvPicPr>
      <xdr:blipFill>
        <a:blip xmlns:r="http://schemas.openxmlformats.org/officeDocument/2006/relationships" r:embed="rId146"/>
        <a:stretch/>
      </xdr:blipFill>
      <xdr:spPr>
        <a:xfrm>
          <a:off x="0" y="144865080"/>
          <a:ext cx="381240" cy="322920"/>
        </a:xfrm>
        <a:prstGeom prst="rect">
          <a:avLst/>
        </a:prstGeom>
        <a:ln>
          <a:noFill/>
        </a:ln>
      </xdr:spPr>
    </xdr:pic>
    <xdr:clientData/>
  </xdr:twoCellAnchor>
  <xdr:twoCellAnchor>
    <xdr:from>
      <xdr:col>0</xdr:col>
      <xdr:colOff>0</xdr:colOff>
      <xdr:row>106</xdr:row>
      <xdr:rowOff>9360</xdr:rowOff>
    </xdr:from>
    <xdr:to>
      <xdr:col>0</xdr:col>
      <xdr:colOff>351720</xdr:colOff>
      <xdr:row>107</xdr:row>
      <xdr:rowOff>161280</xdr:rowOff>
    </xdr:to>
    <xdr:pic>
      <xdr:nvPicPr>
        <xdr:cNvPr id="233" name="Picture 15">
          <a:extLst>
            <a:ext uri="{FF2B5EF4-FFF2-40B4-BE49-F238E27FC236}">
              <a16:creationId xmlns:a16="http://schemas.microsoft.com/office/drawing/2014/main" id="{00000000-0008-0000-0400-0000E9000000}"/>
            </a:ext>
          </a:extLst>
        </xdr:cNvPr>
        <xdr:cNvPicPr/>
      </xdr:nvPicPr>
      <xdr:blipFill>
        <a:blip xmlns:r="http://schemas.openxmlformats.org/officeDocument/2006/relationships" r:embed="rId15"/>
        <a:stretch/>
      </xdr:blipFill>
      <xdr:spPr>
        <a:xfrm>
          <a:off x="0" y="19487880"/>
          <a:ext cx="351720" cy="313920"/>
        </a:xfrm>
        <a:prstGeom prst="rect">
          <a:avLst/>
        </a:prstGeom>
        <a:ln>
          <a:noFill/>
        </a:ln>
      </xdr:spPr>
    </xdr:pic>
    <xdr:clientData/>
  </xdr:twoCellAnchor>
  <xdr:twoCellAnchor editAs="oneCell">
    <xdr:from>
      <xdr:col>0</xdr:col>
      <xdr:colOff>0</xdr:colOff>
      <xdr:row>846</xdr:row>
      <xdr:rowOff>161280</xdr:rowOff>
    </xdr:from>
    <xdr:to>
      <xdr:col>1</xdr:col>
      <xdr:colOff>1485</xdr:colOff>
      <xdr:row>848</xdr:row>
      <xdr:rowOff>7920</xdr:rowOff>
    </xdr:to>
    <xdr:pic>
      <xdr:nvPicPr>
        <xdr:cNvPr id="234" name="Afbeelding 2">
          <a:extLst>
            <a:ext uri="{FF2B5EF4-FFF2-40B4-BE49-F238E27FC236}">
              <a16:creationId xmlns:a16="http://schemas.microsoft.com/office/drawing/2014/main" id="{00000000-0008-0000-0400-0000EA000000}"/>
            </a:ext>
          </a:extLst>
        </xdr:cNvPr>
        <xdr:cNvPicPr/>
      </xdr:nvPicPr>
      <xdr:blipFill>
        <a:blip xmlns:r="http://schemas.openxmlformats.org/officeDocument/2006/relationships" r:embed="rId147"/>
        <a:stretch/>
      </xdr:blipFill>
      <xdr:spPr>
        <a:xfrm>
          <a:off x="0" y="147979440"/>
          <a:ext cx="372960" cy="332640"/>
        </a:xfrm>
        <a:prstGeom prst="rect">
          <a:avLst/>
        </a:prstGeom>
        <a:ln>
          <a:noFill/>
        </a:ln>
      </xdr:spPr>
    </xdr:pic>
    <xdr:clientData/>
  </xdr:twoCellAnchor>
  <xdr:twoCellAnchor editAs="oneCell">
    <xdr:from>
      <xdr:col>0</xdr:col>
      <xdr:colOff>0</xdr:colOff>
      <xdr:row>849</xdr:row>
      <xdr:rowOff>8640</xdr:rowOff>
    </xdr:from>
    <xdr:to>
      <xdr:col>1</xdr:col>
      <xdr:colOff>1485</xdr:colOff>
      <xdr:row>849</xdr:row>
      <xdr:rowOff>322560</xdr:rowOff>
    </xdr:to>
    <xdr:pic>
      <xdr:nvPicPr>
        <xdr:cNvPr id="235" name="Afbeelding 4">
          <a:extLst>
            <a:ext uri="{FF2B5EF4-FFF2-40B4-BE49-F238E27FC236}">
              <a16:creationId xmlns:a16="http://schemas.microsoft.com/office/drawing/2014/main" id="{00000000-0008-0000-0400-0000EB000000}"/>
            </a:ext>
          </a:extLst>
        </xdr:cNvPr>
        <xdr:cNvPicPr/>
      </xdr:nvPicPr>
      <xdr:blipFill>
        <a:blip xmlns:r="http://schemas.openxmlformats.org/officeDocument/2006/relationships" r:embed="rId148"/>
        <a:stretch/>
      </xdr:blipFill>
      <xdr:spPr>
        <a:xfrm>
          <a:off x="0" y="148474800"/>
          <a:ext cx="372960" cy="313920"/>
        </a:xfrm>
        <a:prstGeom prst="rect">
          <a:avLst/>
        </a:prstGeom>
        <a:ln>
          <a:noFill/>
        </a:ln>
      </xdr:spPr>
    </xdr:pic>
    <xdr:clientData/>
  </xdr:twoCellAnchor>
  <xdr:twoCellAnchor editAs="oneCell">
    <xdr:from>
      <xdr:col>0</xdr:col>
      <xdr:colOff>0</xdr:colOff>
      <xdr:row>850</xdr:row>
      <xdr:rowOff>161280</xdr:rowOff>
    </xdr:from>
    <xdr:to>
      <xdr:col>0</xdr:col>
      <xdr:colOff>351720</xdr:colOff>
      <xdr:row>851</xdr:row>
      <xdr:rowOff>322560</xdr:rowOff>
    </xdr:to>
    <xdr:pic>
      <xdr:nvPicPr>
        <xdr:cNvPr id="236" name="Afbeelding 6">
          <a:extLst>
            <a:ext uri="{FF2B5EF4-FFF2-40B4-BE49-F238E27FC236}">
              <a16:creationId xmlns:a16="http://schemas.microsoft.com/office/drawing/2014/main" id="{00000000-0008-0000-0400-0000EC000000}"/>
            </a:ext>
          </a:extLst>
        </xdr:cNvPr>
        <xdr:cNvPicPr/>
      </xdr:nvPicPr>
      <xdr:blipFill>
        <a:blip xmlns:r="http://schemas.openxmlformats.org/officeDocument/2006/relationships" r:embed="rId149"/>
        <a:stretch/>
      </xdr:blipFill>
      <xdr:spPr>
        <a:xfrm>
          <a:off x="0" y="148951080"/>
          <a:ext cx="351720" cy="323280"/>
        </a:xfrm>
        <a:prstGeom prst="rect">
          <a:avLst/>
        </a:prstGeom>
        <a:ln>
          <a:noFill/>
        </a:ln>
      </xdr:spPr>
    </xdr:pic>
    <xdr:clientData/>
  </xdr:twoCellAnchor>
  <xdr:twoCellAnchor editAs="oneCell">
    <xdr:from>
      <xdr:col>0</xdr:col>
      <xdr:colOff>0</xdr:colOff>
      <xdr:row>853</xdr:row>
      <xdr:rowOff>8640</xdr:rowOff>
    </xdr:from>
    <xdr:to>
      <xdr:col>1</xdr:col>
      <xdr:colOff>8640</xdr:colOff>
      <xdr:row>854</xdr:row>
      <xdr:rowOff>7920</xdr:rowOff>
    </xdr:to>
    <xdr:pic>
      <xdr:nvPicPr>
        <xdr:cNvPr id="237" name="Afbeelding 8">
          <a:extLst>
            <a:ext uri="{FF2B5EF4-FFF2-40B4-BE49-F238E27FC236}">
              <a16:creationId xmlns:a16="http://schemas.microsoft.com/office/drawing/2014/main" id="{00000000-0008-0000-0400-0000ED000000}"/>
            </a:ext>
          </a:extLst>
        </xdr:cNvPr>
        <xdr:cNvPicPr/>
      </xdr:nvPicPr>
      <xdr:blipFill>
        <a:blip xmlns:r="http://schemas.openxmlformats.org/officeDocument/2006/relationships" r:embed="rId150"/>
        <a:stretch/>
      </xdr:blipFill>
      <xdr:spPr>
        <a:xfrm>
          <a:off x="0" y="149446080"/>
          <a:ext cx="381240" cy="323280"/>
        </a:xfrm>
        <a:prstGeom prst="rect">
          <a:avLst/>
        </a:prstGeom>
        <a:ln>
          <a:noFill/>
        </a:ln>
      </xdr:spPr>
    </xdr:pic>
    <xdr:clientData/>
  </xdr:twoCellAnchor>
  <xdr:twoCellAnchor editAs="oneCell">
    <xdr:from>
      <xdr:col>0</xdr:col>
      <xdr:colOff>0</xdr:colOff>
      <xdr:row>855</xdr:row>
      <xdr:rowOff>8640</xdr:rowOff>
    </xdr:from>
    <xdr:to>
      <xdr:col>1</xdr:col>
      <xdr:colOff>1485</xdr:colOff>
      <xdr:row>855</xdr:row>
      <xdr:rowOff>322560</xdr:rowOff>
    </xdr:to>
    <xdr:pic>
      <xdr:nvPicPr>
        <xdr:cNvPr id="238" name="Afbeelding 10">
          <a:extLst>
            <a:ext uri="{FF2B5EF4-FFF2-40B4-BE49-F238E27FC236}">
              <a16:creationId xmlns:a16="http://schemas.microsoft.com/office/drawing/2014/main" id="{00000000-0008-0000-0400-0000EE000000}"/>
            </a:ext>
          </a:extLst>
        </xdr:cNvPr>
        <xdr:cNvPicPr/>
      </xdr:nvPicPr>
      <xdr:blipFill>
        <a:blip xmlns:r="http://schemas.openxmlformats.org/officeDocument/2006/relationships" r:embed="rId151"/>
        <a:stretch/>
      </xdr:blipFill>
      <xdr:spPr>
        <a:xfrm>
          <a:off x="0" y="149932080"/>
          <a:ext cx="372960" cy="313920"/>
        </a:xfrm>
        <a:prstGeom prst="rect">
          <a:avLst/>
        </a:prstGeom>
        <a:ln>
          <a:noFill/>
        </a:ln>
      </xdr:spPr>
    </xdr:pic>
    <xdr:clientData/>
  </xdr:twoCellAnchor>
  <xdr:twoCellAnchor editAs="oneCell">
    <xdr:from>
      <xdr:col>0</xdr:col>
      <xdr:colOff>0</xdr:colOff>
      <xdr:row>857</xdr:row>
      <xdr:rowOff>9000</xdr:rowOff>
    </xdr:from>
    <xdr:to>
      <xdr:col>1</xdr:col>
      <xdr:colOff>1485</xdr:colOff>
      <xdr:row>857</xdr:row>
      <xdr:rowOff>322560</xdr:rowOff>
    </xdr:to>
    <xdr:pic>
      <xdr:nvPicPr>
        <xdr:cNvPr id="239" name="Afbeelding 12">
          <a:extLst>
            <a:ext uri="{FF2B5EF4-FFF2-40B4-BE49-F238E27FC236}">
              <a16:creationId xmlns:a16="http://schemas.microsoft.com/office/drawing/2014/main" id="{00000000-0008-0000-0400-0000EF000000}"/>
            </a:ext>
          </a:extLst>
        </xdr:cNvPr>
        <xdr:cNvPicPr/>
      </xdr:nvPicPr>
      <xdr:blipFill>
        <a:blip xmlns:r="http://schemas.openxmlformats.org/officeDocument/2006/relationships" r:embed="rId152"/>
        <a:stretch/>
      </xdr:blipFill>
      <xdr:spPr>
        <a:xfrm>
          <a:off x="0" y="150418080"/>
          <a:ext cx="372960" cy="313560"/>
        </a:xfrm>
        <a:prstGeom prst="rect">
          <a:avLst/>
        </a:prstGeom>
        <a:ln>
          <a:noFill/>
        </a:ln>
      </xdr:spPr>
    </xdr:pic>
    <xdr:clientData/>
  </xdr:twoCellAnchor>
  <xdr:twoCellAnchor editAs="oneCell">
    <xdr:from>
      <xdr:col>0</xdr:col>
      <xdr:colOff>0</xdr:colOff>
      <xdr:row>859</xdr:row>
      <xdr:rowOff>8640</xdr:rowOff>
    </xdr:from>
    <xdr:to>
      <xdr:col>0</xdr:col>
      <xdr:colOff>351720</xdr:colOff>
      <xdr:row>860</xdr:row>
      <xdr:rowOff>8280</xdr:rowOff>
    </xdr:to>
    <xdr:pic>
      <xdr:nvPicPr>
        <xdr:cNvPr id="240" name="Afbeelding 14">
          <a:extLst>
            <a:ext uri="{FF2B5EF4-FFF2-40B4-BE49-F238E27FC236}">
              <a16:creationId xmlns:a16="http://schemas.microsoft.com/office/drawing/2014/main" id="{00000000-0008-0000-0400-0000F0000000}"/>
            </a:ext>
          </a:extLst>
        </xdr:cNvPr>
        <xdr:cNvPicPr/>
      </xdr:nvPicPr>
      <xdr:blipFill>
        <a:blip xmlns:r="http://schemas.openxmlformats.org/officeDocument/2006/relationships" r:embed="rId153"/>
        <a:stretch/>
      </xdr:blipFill>
      <xdr:spPr>
        <a:xfrm>
          <a:off x="0" y="150903360"/>
          <a:ext cx="351720" cy="323640"/>
        </a:xfrm>
        <a:prstGeom prst="rect">
          <a:avLst/>
        </a:prstGeom>
        <a:ln>
          <a:noFill/>
        </a:ln>
      </xdr:spPr>
    </xdr:pic>
    <xdr:clientData/>
  </xdr:twoCellAnchor>
  <xdr:twoCellAnchor editAs="oneCell">
    <xdr:from>
      <xdr:col>0</xdr:col>
      <xdr:colOff>0</xdr:colOff>
      <xdr:row>861</xdr:row>
      <xdr:rowOff>8640</xdr:rowOff>
    </xdr:from>
    <xdr:to>
      <xdr:col>0</xdr:col>
      <xdr:colOff>351720</xdr:colOff>
      <xdr:row>862</xdr:row>
      <xdr:rowOff>7920</xdr:rowOff>
    </xdr:to>
    <xdr:pic>
      <xdr:nvPicPr>
        <xdr:cNvPr id="241" name="Afbeelding 16">
          <a:extLst>
            <a:ext uri="{FF2B5EF4-FFF2-40B4-BE49-F238E27FC236}">
              <a16:creationId xmlns:a16="http://schemas.microsoft.com/office/drawing/2014/main" id="{00000000-0008-0000-0400-0000F1000000}"/>
            </a:ext>
          </a:extLst>
        </xdr:cNvPr>
        <xdr:cNvPicPr/>
      </xdr:nvPicPr>
      <xdr:blipFill>
        <a:blip xmlns:r="http://schemas.openxmlformats.org/officeDocument/2006/relationships" r:embed="rId154"/>
        <a:stretch/>
      </xdr:blipFill>
      <xdr:spPr>
        <a:xfrm>
          <a:off x="0" y="151389360"/>
          <a:ext cx="351720" cy="322920"/>
        </a:xfrm>
        <a:prstGeom prst="rect">
          <a:avLst/>
        </a:prstGeom>
        <a:ln>
          <a:noFill/>
        </a:ln>
      </xdr:spPr>
    </xdr:pic>
    <xdr:clientData/>
  </xdr:twoCellAnchor>
  <xdr:twoCellAnchor editAs="oneCell">
    <xdr:from>
      <xdr:col>0</xdr:col>
      <xdr:colOff>0</xdr:colOff>
      <xdr:row>863</xdr:row>
      <xdr:rowOff>9000</xdr:rowOff>
    </xdr:from>
    <xdr:to>
      <xdr:col>0</xdr:col>
      <xdr:colOff>351720</xdr:colOff>
      <xdr:row>863</xdr:row>
      <xdr:rowOff>323640</xdr:rowOff>
    </xdr:to>
    <xdr:pic>
      <xdr:nvPicPr>
        <xdr:cNvPr id="242" name="Afbeelding 18">
          <a:extLst>
            <a:ext uri="{FF2B5EF4-FFF2-40B4-BE49-F238E27FC236}">
              <a16:creationId xmlns:a16="http://schemas.microsoft.com/office/drawing/2014/main" id="{00000000-0008-0000-0400-0000F2000000}"/>
            </a:ext>
          </a:extLst>
        </xdr:cNvPr>
        <xdr:cNvPicPr/>
      </xdr:nvPicPr>
      <xdr:blipFill>
        <a:blip xmlns:r="http://schemas.openxmlformats.org/officeDocument/2006/relationships" r:embed="rId155"/>
        <a:stretch/>
      </xdr:blipFill>
      <xdr:spPr>
        <a:xfrm>
          <a:off x="0" y="151875360"/>
          <a:ext cx="351720" cy="314640"/>
        </a:xfrm>
        <a:prstGeom prst="rect">
          <a:avLst/>
        </a:prstGeom>
        <a:ln>
          <a:noFill/>
        </a:ln>
      </xdr:spPr>
    </xdr:pic>
    <xdr:clientData/>
  </xdr:twoCellAnchor>
  <xdr:twoCellAnchor editAs="oneCell">
    <xdr:from>
      <xdr:col>0</xdr:col>
      <xdr:colOff>0</xdr:colOff>
      <xdr:row>866</xdr:row>
      <xdr:rowOff>161280</xdr:rowOff>
    </xdr:from>
    <xdr:to>
      <xdr:col>1</xdr:col>
      <xdr:colOff>8640</xdr:colOff>
      <xdr:row>867</xdr:row>
      <xdr:rowOff>322560</xdr:rowOff>
    </xdr:to>
    <xdr:pic>
      <xdr:nvPicPr>
        <xdr:cNvPr id="243" name="Afbeelding 20">
          <a:extLst>
            <a:ext uri="{FF2B5EF4-FFF2-40B4-BE49-F238E27FC236}">
              <a16:creationId xmlns:a16="http://schemas.microsoft.com/office/drawing/2014/main" id="{00000000-0008-0000-0400-0000F3000000}"/>
            </a:ext>
          </a:extLst>
        </xdr:cNvPr>
        <xdr:cNvPicPr/>
      </xdr:nvPicPr>
      <xdr:blipFill>
        <a:blip xmlns:r="http://schemas.openxmlformats.org/officeDocument/2006/relationships" r:embed="rId156"/>
        <a:stretch/>
      </xdr:blipFill>
      <xdr:spPr>
        <a:xfrm>
          <a:off x="0" y="152837280"/>
          <a:ext cx="381240" cy="323280"/>
        </a:xfrm>
        <a:prstGeom prst="rect">
          <a:avLst/>
        </a:prstGeom>
        <a:ln>
          <a:noFill/>
        </a:ln>
      </xdr:spPr>
    </xdr:pic>
    <xdr:clientData/>
  </xdr:twoCellAnchor>
  <xdr:twoCellAnchor editAs="oneCell">
    <xdr:from>
      <xdr:col>0</xdr:col>
      <xdr:colOff>0</xdr:colOff>
      <xdr:row>871</xdr:row>
      <xdr:rowOff>6480</xdr:rowOff>
    </xdr:from>
    <xdr:to>
      <xdr:col>1</xdr:col>
      <xdr:colOff>1485</xdr:colOff>
      <xdr:row>871</xdr:row>
      <xdr:rowOff>320040</xdr:rowOff>
    </xdr:to>
    <xdr:pic>
      <xdr:nvPicPr>
        <xdr:cNvPr id="244" name="Afbeelding 22">
          <a:extLst>
            <a:ext uri="{FF2B5EF4-FFF2-40B4-BE49-F238E27FC236}">
              <a16:creationId xmlns:a16="http://schemas.microsoft.com/office/drawing/2014/main" id="{00000000-0008-0000-0400-0000F4000000}"/>
            </a:ext>
          </a:extLst>
        </xdr:cNvPr>
        <xdr:cNvPicPr/>
      </xdr:nvPicPr>
      <xdr:blipFill>
        <a:blip xmlns:r="http://schemas.openxmlformats.org/officeDocument/2006/relationships" r:embed="rId157"/>
        <a:stretch/>
      </xdr:blipFill>
      <xdr:spPr>
        <a:xfrm>
          <a:off x="0" y="153816120"/>
          <a:ext cx="372960" cy="313560"/>
        </a:xfrm>
        <a:prstGeom prst="rect">
          <a:avLst/>
        </a:prstGeom>
        <a:ln>
          <a:noFill/>
        </a:ln>
      </xdr:spPr>
    </xdr:pic>
    <xdr:clientData/>
  </xdr:twoCellAnchor>
  <xdr:twoCellAnchor editAs="oneCell">
    <xdr:from>
      <xdr:col>0</xdr:col>
      <xdr:colOff>0</xdr:colOff>
      <xdr:row>873</xdr:row>
      <xdr:rowOff>13680</xdr:rowOff>
    </xdr:from>
    <xdr:to>
      <xdr:col>1</xdr:col>
      <xdr:colOff>1485</xdr:colOff>
      <xdr:row>874</xdr:row>
      <xdr:rowOff>3600</xdr:rowOff>
    </xdr:to>
    <xdr:pic>
      <xdr:nvPicPr>
        <xdr:cNvPr id="245" name="Afbeelding 24">
          <a:extLst>
            <a:ext uri="{FF2B5EF4-FFF2-40B4-BE49-F238E27FC236}">
              <a16:creationId xmlns:a16="http://schemas.microsoft.com/office/drawing/2014/main" id="{00000000-0008-0000-0400-0000F5000000}"/>
            </a:ext>
          </a:extLst>
        </xdr:cNvPr>
        <xdr:cNvPicPr/>
      </xdr:nvPicPr>
      <xdr:blipFill>
        <a:blip xmlns:r="http://schemas.openxmlformats.org/officeDocument/2006/relationships" r:embed="rId158"/>
        <a:stretch/>
      </xdr:blipFill>
      <xdr:spPr>
        <a:xfrm>
          <a:off x="0" y="154308960"/>
          <a:ext cx="372960" cy="313920"/>
        </a:xfrm>
        <a:prstGeom prst="rect">
          <a:avLst/>
        </a:prstGeom>
        <a:ln>
          <a:noFill/>
        </a:ln>
      </xdr:spPr>
    </xdr:pic>
    <xdr:clientData/>
  </xdr:twoCellAnchor>
  <xdr:twoCellAnchor editAs="oneCell">
    <xdr:from>
      <xdr:col>0</xdr:col>
      <xdr:colOff>0</xdr:colOff>
      <xdr:row>875</xdr:row>
      <xdr:rowOff>1440</xdr:rowOff>
    </xdr:from>
    <xdr:to>
      <xdr:col>1</xdr:col>
      <xdr:colOff>8640</xdr:colOff>
      <xdr:row>876</xdr:row>
      <xdr:rowOff>7920</xdr:rowOff>
    </xdr:to>
    <xdr:pic>
      <xdr:nvPicPr>
        <xdr:cNvPr id="246" name="Afbeelding 26">
          <a:extLst>
            <a:ext uri="{FF2B5EF4-FFF2-40B4-BE49-F238E27FC236}">
              <a16:creationId xmlns:a16="http://schemas.microsoft.com/office/drawing/2014/main" id="{00000000-0008-0000-0400-0000F6000000}"/>
            </a:ext>
          </a:extLst>
        </xdr:cNvPr>
        <xdr:cNvPicPr/>
      </xdr:nvPicPr>
      <xdr:blipFill>
        <a:blip xmlns:r="http://schemas.openxmlformats.org/officeDocument/2006/relationships" r:embed="rId159"/>
        <a:stretch/>
      </xdr:blipFill>
      <xdr:spPr>
        <a:xfrm>
          <a:off x="0" y="154782360"/>
          <a:ext cx="381240" cy="330480"/>
        </a:xfrm>
        <a:prstGeom prst="rect">
          <a:avLst/>
        </a:prstGeom>
        <a:ln>
          <a:noFill/>
        </a:ln>
      </xdr:spPr>
    </xdr:pic>
    <xdr:clientData/>
  </xdr:twoCellAnchor>
  <xdr:twoCellAnchor editAs="oneCell">
    <xdr:from>
      <xdr:col>0</xdr:col>
      <xdr:colOff>0</xdr:colOff>
      <xdr:row>877</xdr:row>
      <xdr:rowOff>9000</xdr:rowOff>
    </xdr:from>
    <xdr:to>
      <xdr:col>0</xdr:col>
      <xdr:colOff>351720</xdr:colOff>
      <xdr:row>878</xdr:row>
      <xdr:rowOff>7920</xdr:rowOff>
    </xdr:to>
    <xdr:pic>
      <xdr:nvPicPr>
        <xdr:cNvPr id="247" name="Afbeelding 28">
          <a:extLst>
            <a:ext uri="{FF2B5EF4-FFF2-40B4-BE49-F238E27FC236}">
              <a16:creationId xmlns:a16="http://schemas.microsoft.com/office/drawing/2014/main" id="{00000000-0008-0000-0400-0000F7000000}"/>
            </a:ext>
          </a:extLst>
        </xdr:cNvPr>
        <xdr:cNvPicPr/>
      </xdr:nvPicPr>
      <xdr:blipFill>
        <a:blip xmlns:r="http://schemas.openxmlformats.org/officeDocument/2006/relationships" r:embed="rId160"/>
        <a:stretch/>
      </xdr:blipFill>
      <xdr:spPr>
        <a:xfrm>
          <a:off x="0" y="155275920"/>
          <a:ext cx="351720" cy="322560"/>
        </a:xfrm>
        <a:prstGeom prst="rect">
          <a:avLst/>
        </a:prstGeom>
        <a:ln>
          <a:noFill/>
        </a:ln>
      </xdr:spPr>
    </xdr:pic>
    <xdr:clientData/>
  </xdr:twoCellAnchor>
  <xdr:twoCellAnchor editAs="oneCell">
    <xdr:from>
      <xdr:col>0</xdr:col>
      <xdr:colOff>0</xdr:colOff>
      <xdr:row>878</xdr:row>
      <xdr:rowOff>158760</xdr:rowOff>
    </xdr:from>
    <xdr:to>
      <xdr:col>1</xdr:col>
      <xdr:colOff>8640</xdr:colOff>
      <xdr:row>879</xdr:row>
      <xdr:rowOff>322560</xdr:rowOff>
    </xdr:to>
    <xdr:pic>
      <xdr:nvPicPr>
        <xdr:cNvPr id="248" name="Afbeelding 30">
          <a:extLst>
            <a:ext uri="{FF2B5EF4-FFF2-40B4-BE49-F238E27FC236}">
              <a16:creationId xmlns:a16="http://schemas.microsoft.com/office/drawing/2014/main" id="{00000000-0008-0000-0400-0000F8000000}"/>
            </a:ext>
          </a:extLst>
        </xdr:cNvPr>
        <xdr:cNvPicPr/>
      </xdr:nvPicPr>
      <xdr:blipFill>
        <a:blip xmlns:r="http://schemas.openxmlformats.org/officeDocument/2006/relationships" r:embed="rId161"/>
        <a:stretch/>
      </xdr:blipFill>
      <xdr:spPr>
        <a:xfrm>
          <a:off x="0" y="155749320"/>
          <a:ext cx="381240" cy="325800"/>
        </a:xfrm>
        <a:prstGeom prst="rect">
          <a:avLst/>
        </a:prstGeom>
        <a:ln>
          <a:noFill/>
        </a:ln>
      </xdr:spPr>
    </xdr:pic>
    <xdr:clientData/>
  </xdr:twoCellAnchor>
  <xdr:twoCellAnchor editAs="oneCell">
    <xdr:from>
      <xdr:col>0</xdr:col>
      <xdr:colOff>0</xdr:colOff>
      <xdr:row>881</xdr:row>
      <xdr:rowOff>13320</xdr:rowOff>
    </xdr:from>
    <xdr:to>
      <xdr:col>1</xdr:col>
      <xdr:colOff>1485</xdr:colOff>
      <xdr:row>881</xdr:row>
      <xdr:rowOff>322560</xdr:rowOff>
    </xdr:to>
    <xdr:pic>
      <xdr:nvPicPr>
        <xdr:cNvPr id="249" name="Afbeelding 32">
          <a:extLst>
            <a:ext uri="{FF2B5EF4-FFF2-40B4-BE49-F238E27FC236}">
              <a16:creationId xmlns:a16="http://schemas.microsoft.com/office/drawing/2014/main" id="{00000000-0008-0000-0400-0000F9000000}"/>
            </a:ext>
          </a:extLst>
        </xdr:cNvPr>
        <xdr:cNvPicPr/>
      </xdr:nvPicPr>
      <xdr:blipFill>
        <a:blip xmlns:r="http://schemas.openxmlformats.org/officeDocument/2006/relationships" r:embed="rId162"/>
        <a:stretch/>
      </xdr:blipFill>
      <xdr:spPr>
        <a:xfrm>
          <a:off x="0" y="156251880"/>
          <a:ext cx="372960" cy="309240"/>
        </a:xfrm>
        <a:prstGeom prst="rect">
          <a:avLst/>
        </a:prstGeom>
        <a:ln>
          <a:noFill/>
        </a:ln>
      </xdr:spPr>
    </xdr:pic>
    <xdr:clientData/>
  </xdr:twoCellAnchor>
  <xdr:twoCellAnchor editAs="oneCell">
    <xdr:from>
      <xdr:col>0</xdr:col>
      <xdr:colOff>0</xdr:colOff>
      <xdr:row>885</xdr:row>
      <xdr:rowOff>11520</xdr:rowOff>
    </xdr:from>
    <xdr:to>
      <xdr:col>1</xdr:col>
      <xdr:colOff>1485</xdr:colOff>
      <xdr:row>886</xdr:row>
      <xdr:rowOff>1080</xdr:rowOff>
    </xdr:to>
    <xdr:pic>
      <xdr:nvPicPr>
        <xdr:cNvPr id="250" name="Afbeelding 34">
          <a:extLst>
            <a:ext uri="{FF2B5EF4-FFF2-40B4-BE49-F238E27FC236}">
              <a16:creationId xmlns:a16="http://schemas.microsoft.com/office/drawing/2014/main" id="{00000000-0008-0000-0400-0000FA000000}"/>
            </a:ext>
          </a:extLst>
        </xdr:cNvPr>
        <xdr:cNvPicPr/>
      </xdr:nvPicPr>
      <xdr:blipFill>
        <a:blip xmlns:r="http://schemas.openxmlformats.org/officeDocument/2006/relationships" r:embed="rId163"/>
        <a:stretch/>
      </xdr:blipFill>
      <xdr:spPr>
        <a:xfrm>
          <a:off x="0" y="157221360"/>
          <a:ext cx="372960" cy="313560"/>
        </a:xfrm>
        <a:prstGeom prst="rect">
          <a:avLst/>
        </a:prstGeom>
        <a:ln>
          <a:noFill/>
        </a:ln>
      </xdr:spPr>
    </xdr:pic>
    <xdr:clientData/>
  </xdr:twoCellAnchor>
  <xdr:twoCellAnchor editAs="oneCell">
    <xdr:from>
      <xdr:col>0</xdr:col>
      <xdr:colOff>0</xdr:colOff>
      <xdr:row>888</xdr:row>
      <xdr:rowOff>160920</xdr:rowOff>
    </xdr:from>
    <xdr:to>
      <xdr:col>1</xdr:col>
      <xdr:colOff>1485</xdr:colOff>
      <xdr:row>889</xdr:row>
      <xdr:rowOff>323640</xdr:rowOff>
    </xdr:to>
    <xdr:pic>
      <xdr:nvPicPr>
        <xdr:cNvPr id="251" name="Afbeelding 36">
          <a:extLst>
            <a:ext uri="{FF2B5EF4-FFF2-40B4-BE49-F238E27FC236}">
              <a16:creationId xmlns:a16="http://schemas.microsoft.com/office/drawing/2014/main" id="{00000000-0008-0000-0400-0000FB000000}"/>
            </a:ext>
          </a:extLst>
        </xdr:cNvPr>
        <xdr:cNvPicPr/>
      </xdr:nvPicPr>
      <xdr:blipFill>
        <a:blip xmlns:r="http://schemas.openxmlformats.org/officeDocument/2006/relationships" r:embed="rId164"/>
        <a:stretch/>
      </xdr:blipFill>
      <xdr:spPr>
        <a:xfrm>
          <a:off x="0" y="158180400"/>
          <a:ext cx="372960" cy="324720"/>
        </a:xfrm>
        <a:prstGeom prst="rect">
          <a:avLst/>
        </a:prstGeom>
        <a:ln>
          <a:noFill/>
        </a:ln>
      </xdr:spPr>
    </xdr:pic>
    <xdr:clientData/>
  </xdr:twoCellAnchor>
  <xdr:twoCellAnchor editAs="oneCell">
    <xdr:from>
      <xdr:col>0</xdr:col>
      <xdr:colOff>0</xdr:colOff>
      <xdr:row>890</xdr:row>
      <xdr:rowOff>159120</xdr:rowOff>
    </xdr:from>
    <xdr:to>
      <xdr:col>0</xdr:col>
      <xdr:colOff>351720</xdr:colOff>
      <xdr:row>891</xdr:row>
      <xdr:rowOff>322560</xdr:rowOff>
    </xdr:to>
    <xdr:pic>
      <xdr:nvPicPr>
        <xdr:cNvPr id="252" name="Afbeelding 38">
          <a:extLst>
            <a:ext uri="{FF2B5EF4-FFF2-40B4-BE49-F238E27FC236}">
              <a16:creationId xmlns:a16="http://schemas.microsoft.com/office/drawing/2014/main" id="{00000000-0008-0000-0400-0000FC000000}"/>
            </a:ext>
          </a:extLst>
        </xdr:cNvPr>
        <xdr:cNvPicPr/>
      </xdr:nvPicPr>
      <xdr:blipFill>
        <a:blip xmlns:r="http://schemas.openxmlformats.org/officeDocument/2006/relationships" r:embed="rId165"/>
        <a:stretch/>
      </xdr:blipFill>
      <xdr:spPr>
        <a:xfrm>
          <a:off x="0" y="158664600"/>
          <a:ext cx="351720" cy="325080"/>
        </a:xfrm>
        <a:prstGeom prst="rect">
          <a:avLst/>
        </a:prstGeom>
        <a:ln>
          <a:noFill/>
        </a:ln>
      </xdr:spPr>
    </xdr:pic>
    <xdr:clientData/>
  </xdr:twoCellAnchor>
  <xdr:twoCellAnchor editAs="oneCell">
    <xdr:from>
      <xdr:col>0</xdr:col>
      <xdr:colOff>0</xdr:colOff>
      <xdr:row>895</xdr:row>
      <xdr:rowOff>3960</xdr:rowOff>
    </xdr:from>
    <xdr:to>
      <xdr:col>0</xdr:col>
      <xdr:colOff>351720</xdr:colOff>
      <xdr:row>896</xdr:row>
      <xdr:rowOff>8280</xdr:rowOff>
    </xdr:to>
    <xdr:pic>
      <xdr:nvPicPr>
        <xdr:cNvPr id="253" name="Afbeelding 40">
          <a:extLst>
            <a:ext uri="{FF2B5EF4-FFF2-40B4-BE49-F238E27FC236}">
              <a16:creationId xmlns:a16="http://schemas.microsoft.com/office/drawing/2014/main" id="{00000000-0008-0000-0400-0000FD000000}"/>
            </a:ext>
          </a:extLst>
        </xdr:cNvPr>
        <xdr:cNvPicPr/>
      </xdr:nvPicPr>
      <xdr:blipFill>
        <a:blip xmlns:r="http://schemas.openxmlformats.org/officeDocument/2006/relationships" r:embed="rId166"/>
        <a:stretch/>
      </xdr:blipFill>
      <xdr:spPr>
        <a:xfrm>
          <a:off x="0" y="159642720"/>
          <a:ext cx="351720" cy="328320"/>
        </a:xfrm>
        <a:prstGeom prst="rect">
          <a:avLst/>
        </a:prstGeom>
        <a:ln>
          <a:noFill/>
        </a:ln>
      </xdr:spPr>
    </xdr:pic>
    <xdr:clientData/>
  </xdr:twoCellAnchor>
  <xdr:twoCellAnchor editAs="oneCell">
    <xdr:from>
      <xdr:col>0</xdr:col>
      <xdr:colOff>0</xdr:colOff>
      <xdr:row>897</xdr:row>
      <xdr:rowOff>11160</xdr:rowOff>
    </xdr:from>
    <xdr:to>
      <xdr:col>1</xdr:col>
      <xdr:colOff>1485</xdr:colOff>
      <xdr:row>898</xdr:row>
      <xdr:rowOff>1080</xdr:rowOff>
    </xdr:to>
    <xdr:pic>
      <xdr:nvPicPr>
        <xdr:cNvPr id="254" name="Afbeelding 42">
          <a:extLst>
            <a:ext uri="{FF2B5EF4-FFF2-40B4-BE49-F238E27FC236}">
              <a16:creationId xmlns:a16="http://schemas.microsoft.com/office/drawing/2014/main" id="{00000000-0008-0000-0400-0000FE000000}"/>
            </a:ext>
          </a:extLst>
        </xdr:cNvPr>
        <xdr:cNvPicPr/>
      </xdr:nvPicPr>
      <xdr:blipFill>
        <a:blip xmlns:r="http://schemas.openxmlformats.org/officeDocument/2006/relationships" r:embed="rId167"/>
        <a:stretch/>
      </xdr:blipFill>
      <xdr:spPr>
        <a:xfrm>
          <a:off x="0" y="160135920"/>
          <a:ext cx="372960" cy="313560"/>
        </a:xfrm>
        <a:prstGeom prst="rect">
          <a:avLst/>
        </a:prstGeom>
        <a:ln>
          <a:noFill/>
        </a:ln>
      </xdr:spPr>
    </xdr:pic>
    <xdr:clientData/>
  </xdr:twoCellAnchor>
  <xdr:twoCellAnchor editAs="oneCell">
    <xdr:from>
      <xdr:col>0</xdr:col>
      <xdr:colOff>0</xdr:colOff>
      <xdr:row>899</xdr:row>
      <xdr:rowOff>9000</xdr:rowOff>
    </xdr:from>
    <xdr:to>
      <xdr:col>1</xdr:col>
      <xdr:colOff>1485</xdr:colOff>
      <xdr:row>899</xdr:row>
      <xdr:rowOff>322560</xdr:rowOff>
    </xdr:to>
    <xdr:pic>
      <xdr:nvPicPr>
        <xdr:cNvPr id="255" name="Afbeelding 44">
          <a:extLst>
            <a:ext uri="{FF2B5EF4-FFF2-40B4-BE49-F238E27FC236}">
              <a16:creationId xmlns:a16="http://schemas.microsoft.com/office/drawing/2014/main" id="{00000000-0008-0000-0400-0000FF000000}"/>
            </a:ext>
          </a:extLst>
        </xdr:cNvPr>
        <xdr:cNvPicPr/>
      </xdr:nvPicPr>
      <xdr:blipFill>
        <a:blip xmlns:r="http://schemas.openxmlformats.org/officeDocument/2006/relationships" r:embed="rId168"/>
        <a:stretch/>
      </xdr:blipFill>
      <xdr:spPr>
        <a:xfrm>
          <a:off x="0" y="160619400"/>
          <a:ext cx="372960" cy="313560"/>
        </a:xfrm>
        <a:prstGeom prst="rect">
          <a:avLst/>
        </a:prstGeom>
        <a:ln>
          <a:noFill/>
        </a:ln>
      </xdr:spPr>
    </xdr:pic>
    <xdr:clientData/>
  </xdr:twoCellAnchor>
  <xdr:twoCellAnchor editAs="oneCell">
    <xdr:from>
      <xdr:col>0</xdr:col>
      <xdr:colOff>0</xdr:colOff>
      <xdr:row>901</xdr:row>
      <xdr:rowOff>6120</xdr:rowOff>
    </xdr:from>
    <xdr:to>
      <xdr:col>1</xdr:col>
      <xdr:colOff>1485</xdr:colOff>
      <xdr:row>901</xdr:row>
      <xdr:rowOff>319680</xdr:rowOff>
    </xdr:to>
    <xdr:pic>
      <xdr:nvPicPr>
        <xdr:cNvPr id="256" name="Afbeelding 46">
          <a:extLst>
            <a:ext uri="{FF2B5EF4-FFF2-40B4-BE49-F238E27FC236}">
              <a16:creationId xmlns:a16="http://schemas.microsoft.com/office/drawing/2014/main" id="{00000000-0008-0000-0400-000000010000}"/>
            </a:ext>
          </a:extLst>
        </xdr:cNvPr>
        <xdr:cNvPicPr/>
      </xdr:nvPicPr>
      <xdr:blipFill>
        <a:blip xmlns:r="http://schemas.openxmlformats.org/officeDocument/2006/relationships" r:embed="rId169"/>
        <a:stretch/>
      </xdr:blipFill>
      <xdr:spPr>
        <a:xfrm>
          <a:off x="0" y="161102160"/>
          <a:ext cx="372960" cy="313560"/>
        </a:xfrm>
        <a:prstGeom prst="rect">
          <a:avLst/>
        </a:prstGeom>
        <a:ln>
          <a:noFill/>
        </a:ln>
      </xdr:spPr>
    </xdr:pic>
    <xdr:clientData/>
  </xdr:twoCellAnchor>
  <xdr:twoCellAnchor editAs="oneCell">
    <xdr:from>
      <xdr:col>0</xdr:col>
      <xdr:colOff>0</xdr:colOff>
      <xdr:row>911</xdr:row>
      <xdr:rowOff>8640</xdr:rowOff>
    </xdr:from>
    <xdr:to>
      <xdr:col>1</xdr:col>
      <xdr:colOff>1485</xdr:colOff>
      <xdr:row>912</xdr:row>
      <xdr:rowOff>160560</xdr:rowOff>
    </xdr:to>
    <xdr:pic>
      <xdr:nvPicPr>
        <xdr:cNvPr id="257" name="Afbeelding 3">
          <a:extLst>
            <a:ext uri="{FF2B5EF4-FFF2-40B4-BE49-F238E27FC236}">
              <a16:creationId xmlns:a16="http://schemas.microsoft.com/office/drawing/2014/main" id="{00000000-0008-0000-0400-000001010000}"/>
            </a:ext>
          </a:extLst>
        </xdr:cNvPr>
        <xdr:cNvPicPr/>
      </xdr:nvPicPr>
      <xdr:blipFill>
        <a:blip xmlns:r="http://schemas.openxmlformats.org/officeDocument/2006/relationships" r:embed="rId170"/>
        <a:stretch/>
      </xdr:blipFill>
      <xdr:spPr>
        <a:xfrm>
          <a:off x="0" y="163047960"/>
          <a:ext cx="372960" cy="313920"/>
        </a:xfrm>
        <a:prstGeom prst="rect">
          <a:avLst/>
        </a:prstGeom>
        <a:ln>
          <a:noFill/>
        </a:ln>
      </xdr:spPr>
    </xdr:pic>
    <xdr:clientData/>
  </xdr:twoCellAnchor>
  <xdr:twoCellAnchor editAs="oneCell">
    <xdr:from>
      <xdr:col>0</xdr:col>
      <xdr:colOff>0</xdr:colOff>
      <xdr:row>909</xdr:row>
      <xdr:rowOff>6480</xdr:rowOff>
    </xdr:from>
    <xdr:to>
      <xdr:col>1</xdr:col>
      <xdr:colOff>1485</xdr:colOff>
      <xdr:row>910</xdr:row>
      <xdr:rowOff>158040</xdr:rowOff>
    </xdr:to>
    <xdr:pic>
      <xdr:nvPicPr>
        <xdr:cNvPr id="258" name="Afbeelding 7">
          <a:extLst>
            <a:ext uri="{FF2B5EF4-FFF2-40B4-BE49-F238E27FC236}">
              <a16:creationId xmlns:a16="http://schemas.microsoft.com/office/drawing/2014/main" id="{00000000-0008-0000-0400-000002010000}"/>
            </a:ext>
          </a:extLst>
        </xdr:cNvPr>
        <xdr:cNvPicPr/>
      </xdr:nvPicPr>
      <xdr:blipFill>
        <a:blip xmlns:r="http://schemas.openxmlformats.org/officeDocument/2006/relationships" r:embed="rId171"/>
        <a:stretch/>
      </xdr:blipFill>
      <xdr:spPr>
        <a:xfrm>
          <a:off x="0" y="162721800"/>
          <a:ext cx="372960" cy="313560"/>
        </a:xfrm>
        <a:prstGeom prst="rect">
          <a:avLst/>
        </a:prstGeom>
        <a:ln>
          <a:noFill/>
        </a:ln>
      </xdr:spPr>
    </xdr:pic>
    <xdr:clientData/>
  </xdr:twoCellAnchor>
  <xdr:twoCellAnchor editAs="oneCell">
    <xdr:from>
      <xdr:col>0</xdr:col>
      <xdr:colOff>0</xdr:colOff>
      <xdr:row>907</xdr:row>
      <xdr:rowOff>13680</xdr:rowOff>
    </xdr:from>
    <xdr:to>
      <xdr:col>1</xdr:col>
      <xdr:colOff>1485</xdr:colOff>
      <xdr:row>909</xdr:row>
      <xdr:rowOff>3600</xdr:rowOff>
    </xdr:to>
    <xdr:pic>
      <xdr:nvPicPr>
        <xdr:cNvPr id="259" name="Afbeelding 11">
          <a:extLst>
            <a:ext uri="{FF2B5EF4-FFF2-40B4-BE49-F238E27FC236}">
              <a16:creationId xmlns:a16="http://schemas.microsoft.com/office/drawing/2014/main" id="{00000000-0008-0000-0400-000003010000}"/>
            </a:ext>
          </a:extLst>
        </xdr:cNvPr>
        <xdr:cNvPicPr/>
      </xdr:nvPicPr>
      <xdr:blipFill>
        <a:blip xmlns:r="http://schemas.openxmlformats.org/officeDocument/2006/relationships" r:embed="rId172"/>
        <a:stretch/>
      </xdr:blipFill>
      <xdr:spPr>
        <a:xfrm>
          <a:off x="0" y="162405360"/>
          <a:ext cx="372960" cy="313560"/>
        </a:xfrm>
        <a:prstGeom prst="rect">
          <a:avLst/>
        </a:prstGeom>
        <a:ln>
          <a:noFill/>
        </a:ln>
      </xdr:spPr>
    </xdr:pic>
    <xdr:clientData/>
  </xdr:twoCellAnchor>
  <xdr:twoCellAnchor editAs="oneCell">
    <xdr:from>
      <xdr:col>0</xdr:col>
      <xdr:colOff>0</xdr:colOff>
      <xdr:row>920</xdr:row>
      <xdr:rowOff>8640</xdr:rowOff>
    </xdr:from>
    <xdr:to>
      <xdr:col>1</xdr:col>
      <xdr:colOff>1485</xdr:colOff>
      <xdr:row>920</xdr:row>
      <xdr:rowOff>323280</xdr:rowOff>
    </xdr:to>
    <xdr:pic>
      <xdr:nvPicPr>
        <xdr:cNvPr id="260" name="Afbeelding 185">
          <a:extLst>
            <a:ext uri="{FF2B5EF4-FFF2-40B4-BE49-F238E27FC236}">
              <a16:creationId xmlns:a16="http://schemas.microsoft.com/office/drawing/2014/main" id="{00000000-0008-0000-0400-000004010000}"/>
            </a:ext>
          </a:extLst>
        </xdr:cNvPr>
        <xdr:cNvPicPr/>
      </xdr:nvPicPr>
      <xdr:blipFill>
        <a:blip xmlns:r="http://schemas.openxmlformats.org/officeDocument/2006/relationships" r:embed="rId162"/>
        <a:stretch/>
      </xdr:blipFill>
      <xdr:spPr>
        <a:xfrm>
          <a:off x="0" y="164667240"/>
          <a:ext cx="372960" cy="314640"/>
        </a:xfrm>
        <a:prstGeom prst="rect">
          <a:avLst/>
        </a:prstGeom>
        <a:ln>
          <a:noFill/>
        </a:ln>
      </xdr:spPr>
    </xdr:pic>
    <xdr:clientData/>
  </xdr:twoCellAnchor>
  <xdr:twoCellAnchor editAs="oneCell">
    <xdr:from>
      <xdr:col>0</xdr:col>
      <xdr:colOff>0</xdr:colOff>
      <xdr:row>922</xdr:row>
      <xdr:rowOff>9000</xdr:rowOff>
    </xdr:from>
    <xdr:to>
      <xdr:col>1</xdr:col>
      <xdr:colOff>1485</xdr:colOff>
      <xdr:row>922</xdr:row>
      <xdr:rowOff>322560</xdr:rowOff>
    </xdr:to>
    <xdr:pic>
      <xdr:nvPicPr>
        <xdr:cNvPr id="261" name="Afbeelding 186">
          <a:extLst>
            <a:ext uri="{FF2B5EF4-FFF2-40B4-BE49-F238E27FC236}">
              <a16:creationId xmlns:a16="http://schemas.microsoft.com/office/drawing/2014/main" id="{00000000-0008-0000-0400-000005010000}"/>
            </a:ext>
          </a:extLst>
        </xdr:cNvPr>
        <xdr:cNvPicPr/>
      </xdr:nvPicPr>
      <xdr:blipFill>
        <a:blip xmlns:r="http://schemas.openxmlformats.org/officeDocument/2006/relationships" r:embed="rId163"/>
        <a:stretch/>
      </xdr:blipFill>
      <xdr:spPr>
        <a:xfrm>
          <a:off x="0" y="165277080"/>
          <a:ext cx="372960" cy="313560"/>
        </a:xfrm>
        <a:prstGeom prst="rect">
          <a:avLst/>
        </a:prstGeom>
        <a:ln>
          <a:noFill/>
        </a:ln>
      </xdr:spPr>
    </xdr:pic>
    <xdr:clientData/>
  </xdr:twoCellAnchor>
  <xdr:twoCellAnchor editAs="oneCell">
    <xdr:from>
      <xdr:col>0</xdr:col>
      <xdr:colOff>0</xdr:colOff>
      <xdr:row>471</xdr:row>
      <xdr:rowOff>161280</xdr:rowOff>
    </xdr:from>
    <xdr:to>
      <xdr:col>1</xdr:col>
      <xdr:colOff>1485</xdr:colOff>
      <xdr:row>473</xdr:row>
      <xdr:rowOff>160560</xdr:rowOff>
    </xdr:to>
    <xdr:pic>
      <xdr:nvPicPr>
        <xdr:cNvPr id="262" name="Afbeelding 182">
          <a:extLst>
            <a:ext uri="{FF2B5EF4-FFF2-40B4-BE49-F238E27FC236}">
              <a16:creationId xmlns:a16="http://schemas.microsoft.com/office/drawing/2014/main" id="{00000000-0008-0000-0400-000006010000}"/>
            </a:ext>
          </a:extLst>
        </xdr:cNvPr>
        <xdr:cNvPicPr/>
      </xdr:nvPicPr>
      <xdr:blipFill>
        <a:blip xmlns:r="http://schemas.openxmlformats.org/officeDocument/2006/relationships" r:embed="rId173"/>
        <a:stretch/>
      </xdr:blipFill>
      <xdr:spPr>
        <a:xfrm>
          <a:off x="0" y="82000080"/>
          <a:ext cx="372960" cy="322920"/>
        </a:xfrm>
        <a:prstGeom prst="rect">
          <a:avLst/>
        </a:prstGeom>
        <a:ln>
          <a:noFill/>
        </a:ln>
      </xdr:spPr>
    </xdr:pic>
    <xdr:clientData/>
  </xdr:twoCellAnchor>
  <xdr:twoCellAnchor editAs="oneCell">
    <xdr:from>
      <xdr:col>0</xdr:col>
      <xdr:colOff>0</xdr:colOff>
      <xdr:row>435</xdr:row>
      <xdr:rowOff>9000</xdr:rowOff>
    </xdr:from>
    <xdr:to>
      <xdr:col>1</xdr:col>
      <xdr:colOff>0</xdr:colOff>
      <xdr:row>436</xdr:row>
      <xdr:rowOff>160560</xdr:rowOff>
    </xdr:to>
    <xdr:pic>
      <xdr:nvPicPr>
        <xdr:cNvPr id="263" name="Afbeelding 1">
          <a:extLst>
            <a:ext uri="{FF2B5EF4-FFF2-40B4-BE49-F238E27FC236}">
              <a16:creationId xmlns:a16="http://schemas.microsoft.com/office/drawing/2014/main" id="{00000000-0008-0000-0400-000007010000}"/>
            </a:ext>
          </a:extLst>
        </xdr:cNvPr>
        <xdr:cNvPicPr/>
      </xdr:nvPicPr>
      <xdr:blipFill>
        <a:blip xmlns:r="http://schemas.openxmlformats.org/officeDocument/2006/relationships" r:embed="rId174"/>
        <a:stretch/>
      </xdr:blipFill>
      <xdr:spPr>
        <a:xfrm>
          <a:off x="0" y="75713700"/>
          <a:ext cx="352425" cy="313485"/>
        </a:xfrm>
        <a:prstGeom prst="rect">
          <a:avLst/>
        </a:prstGeom>
        <a:ln>
          <a:noFill/>
        </a:ln>
      </xdr:spPr>
    </xdr:pic>
    <xdr:clientData/>
  </xdr:twoCellAnchor>
  <xdr:twoCellAnchor editAs="oneCell">
    <xdr:from>
      <xdr:col>0</xdr:col>
      <xdr:colOff>0</xdr:colOff>
      <xdr:row>693</xdr:row>
      <xdr:rowOff>8640</xdr:rowOff>
    </xdr:from>
    <xdr:to>
      <xdr:col>1</xdr:col>
      <xdr:colOff>1485</xdr:colOff>
      <xdr:row>694</xdr:row>
      <xdr:rowOff>160200</xdr:rowOff>
    </xdr:to>
    <xdr:pic>
      <xdr:nvPicPr>
        <xdr:cNvPr id="264" name="Afbeelding 183">
          <a:extLst>
            <a:ext uri="{FF2B5EF4-FFF2-40B4-BE49-F238E27FC236}">
              <a16:creationId xmlns:a16="http://schemas.microsoft.com/office/drawing/2014/main" id="{00000000-0008-0000-0400-000008010000}"/>
            </a:ext>
          </a:extLst>
        </xdr:cNvPr>
        <xdr:cNvPicPr/>
      </xdr:nvPicPr>
      <xdr:blipFill>
        <a:blip xmlns:r="http://schemas.openxmlformats.org/officeDocument/2006/relationships" r:embed="rId175"/>
        <a:stretch/>
      </xdr:blipFill>
      <xdr:spPr>
        <a:xfrm>
          <a:off x="0" y="120347280"/>
          <a:ext cx="372960" cy="313560"/>
        </a:xfrm>
        <a:prstGeom prst="rect">
          <a:avLst/>
        </a:prstGeom>
        <a:ln>
          <a:noFill/>
        </a:ln>
      </xdr:spPr>
    </xdr:pic>
    <xdr:clientData/>
  </xdr:twoCellAnchor>
  <xdr:twoCellAnchor editAs="oneCell">
    <xdr:from>
      <xdr:col>0</xdr:col>
      <xdr:colOff>0</xdr:colOff>
      <xdr:row>132</xdr:row>
      <xdr:rowOff>161280</xdr:rowOff>
    </xdr:from>
    <xdr:to>
      <xdr:col>1</xdr:col>
      <xdr:colOff>765</xdr:colOff>
      <xdr:row>135</xdr:row>
      <xdr:rowOff>7200</xdr:rowOff>
    </xdr:to>
    <xdr:pic>
      <xdr:nvPicPr>
        <xdr:cNvPr id="265" name="Afbeelding 2">
          <a:extLst>
            <a:ext uri="{FF2B5EF4-FFF2-40B4-BE49-F238E27FC236}">
              <a16:creationId xmlns:a16="http://schemas.microsoft.com/office/drawing/2014/main" id="{00000000-0008-0000-0400-000009010000}"/>
            </a:ext>
          </a:extLst>
        </xdr:cNvPr>
        <xdr:cNvPicPr/>
      </xdr:nvPicPr>
      <xdr:blipFill>
        <a:blip xmlns:r="http://schemas.openxmlformats.org/officeDocument/2006/relationships" r:embed="rId176"/>
        <a:stretch/>
      </xdr:blipFill>
      <xdr:spPr>
        <a:xfrm>
          <a:off x="0" y="24744960"/>
          <a:ext cx="372240" cy="331920"/>
        </a:xfrm>
        <a:prstGeom prst="rect">
          <a:avLst/>
        </a:prstGeom>
        <a:ln>
          <a:noFill/>
        </a:ln>
      </xdr:spPr>
    </xdr:pic>
    <xdr:clientData/>
  </xdr:twoCellAnchor>
  <xdr:twoCellAnchor editAs="oneCell">
    <xdr:from>
      <xdr:col>0</xdr:col>
      <xdr:colOff>0</xdr:colOff>
      <xdr:row>139</xdr:row>
      <xdr:rowOff>9360</xdr:rowOff>
    </xdr:from>
    <xdr:to>
      <xdr:col>1</xdr:col>
      <xdr:colOff>765</xdr:colOff>
      <xdr:row>141</xdr:row>
      <xdr:rowOff>1800</xdr:rowOff>
    </xdr:to>
    <xdr:pic>
      <xdr:nvPicPr>
        <xdr:cNvPr id="266" name="Afbeelding 4">
          <a:extLst>
            <a:ext uri="{FF2B5EF4-FFF2-40B4-BE49-F238E27FC236}">
              <a16:creationId xmlns:a16="http://schemas.microsoft.com/office/drawing/2014/main" id="{00000000-0008-0000-0400-00000A010000}"/>
            </a:ext>
          </a:extLst>
        </xdr:cNvPr>
        <xdr:cNvPicPr/>
      </xdr:nvPicPr>
      <xdr:blipFill>
        <a:blip xmlns:r="http://schemas.openxmlformats.org/officeDocument/2006/relationships" r:embed="rId177"/>
        <a:stretch/>
      </xdr:blipFill>
      <xdr:spPr>
        <a:xfrm>
          <a:off x="0" y="25726680"/>
          <a:ext cx="372240" cy="316440"/>
        </a:xfrm>
        <a:prstGeom prst="rect">
          <a:avLst/>
        </a:prstGeom>
        <a:ln>
          <a:noFill/>
        </a:ln>
      </xdr:spPr>
    </xdr:pic>
    <xdr:clientData/>
  </xdr:twoCellAnchor>
  <xdr:twoCellAnchor editAs="oneCell">
    <xdr:from>
      <xdr:col>0</xdr:col>
      <xdr:colOff>0</xdr:colOff>
      <xdr:row>375</xdr:row>
      <xdr:rowOff>9360</xdr:rowOff>
    </xdr:from>
    <xdr:to>
      <xdr:col>1</xdr:col>
      <xdr:colOff>765</xdr:colOff>
      <xdr:row>377</xdr:row>
      <xdr:rowOff>161640</xdr:rowOff>
    </xdr:to>
    <xdr:pic>
      <xdr:nvPicPr>
        <xdr:cNvPr id="267" name="Afbeelding 6">
          <a:extLst>
            <a:ext uri="{FF2B5EF4-FFF2-40B4-BE49-F238E27FC236}">
              <a16:creationId xmlns:a16="http://schemas.microsoft.com/office/drawing/2014/main" id="{00000000-0008-0000-0400-00000B010000}"/>
            </a:ext>
          </a:extLst>
        </xdr:cNvPr>
        <xdr:cNvPicPr/>
      </xdr:nvPicPr>
      <xdr:blipFill>
        <a:blip xmlns:r="http://schemas.openxmlformats.org/officeDocument/2006/relationships" r:embed="rId178"/>
        <a:stretch/>
      </xdr:blipFill>
      <xdr:spPr>
        <a:xfrm>
          <a:off x="0" y="65017440"/>
          <a:ext cx="372240" cy="475920"/>
        </a:xfrm>
        <a:prstGeom prst="rect">
          <a:avLst/>
        </a:prstGeom>
        <a:ln>
          <a:noFill/>
        </a:ln>
      </xdr:spPr>
    </xdr:pic>
    <xdr:clientData/>
  </xdr:twoCellAnchor>
  <xdr:twoCellAnchor editAs="oneCell">
    <xdr:from>
      <xdr:col>0</xdr:col>
      <xdr:colOff>0</xdr:colOff>
      <xdr:row>393</xdr:row>
      <xdr:rowOff>0</xdr:rowOff>
    </xdr:from>
    <xdr:to>
      <xdr:col>1</xdr:col>
      <xdr:colOff>765</xdr:colOff>
      <xdr:row>394</xdr:row>
      <xdr:rowOff>161640</xdr:rowOff>
    </xdr:to>
    <xdr:pic>
      <xdr:nvPicPr>
        <xdr:cNvPr id="268" name="Afbeelding 8">
          <a:extLst>
            <a:ext uri="{FF2B5EF4-FFF2-40B4-BE49-F238E27FC236}">
              <a16:creationId xmlns:a16="http://schemas.microsoft.com/office/drawing/2014/main" id="{00000000-0008-0000-0400-00000C010000}"/>
            </a:ext>
          </a:extLst>
        </xdr:cNvPr>
        <xdr:cNvPicPr/>
      </xdr:nvPicPr>
      <xdr:blipFill>
        <a:blip xmlns:r="http://schemas.openxmlformats.org/officeDocument/2006/relationships" r:embed="rId179"/>
        <a:stretch/>
      </xdr:blipFill>
      <xdr:spPr>
        <a:xfrm>
          <a:off x="0" y="66751200"/>
          <a:ext cx="372240" cy="323280"/>
        </a:xfrm>
        <a:prstGeom prst="rect">
          <a:avLst/>
        </a:prstGeom>
        <a:ln>
          <a:noFill/>
        </a:ln>
      </xdr:spPr>
    </xdr:pic>
    <xdr:clientData/>
  </xdr:twoCellAnchor>
  <xdr:twoCellAnchor editAs="oneCell">
    <xdr:from>
      <xdr:col>0</xdr:col>
      <xdr:colOff>0</xdr:colOff>
      <xdr:row>365</xdr:row>
      <xdr:rowOff>0</xdr:rowOff>
    </xdr:from>
    <xdr:to>
      <xdr:col>1</xdr:col>
      <xdr:colOff>765</xdr:colOff>
      <xdr:row>366</xdr:row>
      <xdr:rowOff>161280</xdr:rowOff>
    </xdr:to>
    <xdr:pic>
      <xdr:nvPicPr>
        <xdr:cNvPr id="269" name="Afbeelding 10">
          <a:extLst>
            <a:ext uri="{FF2B5EF4-FFF2-40B4-BE49-F238E27FC236}">
              <a16:creationId xmlns:a16="http://schemas.microsoft.com/office/drawing/2014/main" id="{00000000-0008-0000-0400-00000D010000}"/>
            </a:ext>
          </a:extLst>
        </xdr:cNvPr>
        <xdr:cNvPicPr/>
      </xdr:nvPicPr>
      <xdr:blipFill>
        <a:blip xmlns:r="http://schemas.openxmlformats.org/officeDocument/2006/relationships" r:embed="rId180"/>
        <a:stretch/>
      </xdr:blipFill>
      <xdr:spPr>
        <a:xfrm>
          <a:off x="0" y="63388800"/>
          <a:ext cx="372240" cy="323280"/>
        </a:xfrm>
        <a:prstGeom prst="rect">
          <a:avLst/>
        </a:prstGeom>
        <a:ln>
          <a:noFill/>
        </a:ln>
      </xdr:spPr>
    </xdr:pic>
    <xdr:clientData/>
  </xdr:twoCellAnchor>
  <xdr:twoCellAnchor editAs="oneCell">
    <xdr:from>
      <xdr:col>0</xdr:col>
      <xdr:colOff>0</xdr:colOff>
      <xdr:row>379</xdr:row>
      <xdr:rowOff>9360</xdr:rowOff>
    </xdr:from>
    <xdr:to>
      <xdr:col>1</xdr:col>
      <xdr:colOff>765</xdr:colOff>
      <xdr:row>380</xdr:row>
      <xdr:rowOff>161280</xdr:rowOff>
    </xdr:to>
    <xdr:pic>
      <xdr:nvPicPr>
        <xdr:cNvPr id="270" name="Afbeelding 12">
          <a:extLst>
            <a:ext uri="{FF2B5EF4-FFF2-40B4-BE49-F238E27FC236}">
              <a16:creationId xmlns:a16="http://schemas.microsoft.com/office/drawing/2014/main" id="{00000000-0008-0000-0400-00000E010000}"/>
            </a:ext>
          </a:extLst>
        </xdr:cNvPr>
        <xdr:cNvPicPr/>
      </xdr:nvPicPr>
      <xdr:blipFill>
        <a:blip xmlns:r="http://schemas.openxmlformats.org/officeDocument/2006/relationships" r:embed="rId181"/>
        <a:stretch/>
      </xdr:blipFill>
      <xdr:spPr>
        <a:xfrm>
          <a:off x="0" y="65665080"/>
          <a:ext cx="372240" cy="313920"/>
        </a:xfrm>
        <a:prstGeom prst="rect">
          <a:avLst/>
        </a:prstGeom>
        <a:ln>
          <a:noFill/>
        </a:ln>
      </xdr:spPr>
    </xdr:pic>
    <xdr:clientData/>
  </xdr:twoCellAnchor>
  <xdr:twoCellAnchor editAs="oneCell">
    <xdr:from>
      <xdr:col>0</xdr:col>
      <xdr:colOff>0</xdr:colOff>
      <xdr:row>371</xdr:row>
      <xdr:rowOff>360</xdr:rowOff>
    </xdr:from>
    <xdr:to>
      <xdr:col>1</xdr:col>
      <xdr:colOff>9000</xdr:colOff>
      <xdr:row>373</xdr:row>
      <xdr:rowOff>161640</xdr:rowOff>
    </xdr:to>
    <xdr:pic>
      <xdr:nvPicPr>
        <xdr:cNvPr id="271" name="Afbeelding 14">
          <a:extLst>
            <a:ext uri="{FF2B5EF4-FFF2-40B4-BE49-F238E27FC236}">
              <a16:creationId xmlns:a16="http://schemas.microsoft.com/office/drawing/2014/main" id="{00000000-0008-0000-0400-00000F010000}"/>
            </a:ext>
          </a:extLst>
        </xdr:cNvPr>
        <xdr:cNvPicPr/>
      </xdr:nvPicPr>
      <xdr:blipFill>
        <a:blip xmlns:r="http://schemas.openxmlformats.org/officeDocument/2006/relationships" r:embed="rId182"/>
        <a:stretch/>
      </xdr:blipFill>
      <xdr:spPr>
        <a:xfrm>
          <a:off x="0" y="64360440"/>
          <a:ext cx="381600" cy="485280"/>
        </a:xfrm>
        <a:prstGeom prst="rect">
          <a:avLst/>
        </a:prstGeom>
        <a:ln>
          <a:noFill/>
        </a:ln>
      </xdr:spPr>
    </xdr:pic>
    <xdr:clientData/>
  </xdr:twoCellAnchor>
  <xdr:twoCellAnchor editAs="oneCell">
    <xdr:from>
      <xdr:col>0</xdr:col>
      <xdr:colOff>0</xdr:colOff>
      <xdr:row>385</xdr:row>
      <xdr:rowOff>7200</xdr:rowOff>
    </xdr:from>
    <xdr:to>
      <xdr:col>1</xdr:col>
      <xdr:colOff>9000</xdr:colOff>
      <xdr:row>386</xdr:row>
      <xdr:rowOff>161280</xdr:rowOff>
    </xdr:to>
    <xdr:pic>
      <xdr:nvPicPr>
        <xdr:cNvPr id="272" name="Afbeelding 16">
          <a:extLst>
            <a:ext uri="{FF2B5EF4-FFF2-40B4-BE49-F238E27FC236}">
              <a16:creationId xmlns:a16="http://schemas.microsoft.com/office/drawing/2014/main" id="{00000000-0008-0000-0400-000010010000}"/>
            </a:ext>
          </a:extLst>
        </xdr:cNvPr>
        <xdr:cNvPicPr/>
      </xdr:nvPicPr>
      <xdr:blipFill>
        <a:blip xmlns:r="http://schemas.openxmlformats.org/officeDocument/2006/relationships" r:embed="rId183"/>
        <a:stretch/>
      </xdr:blipFill>
      <xdr:spPr>
        <a:xfrm>
          <a:off x="0" y="67244040"/>
          <a:ext cx="381600" cy="316080"/>
        </a:xfrm>
        <a:prstGeom prst="rect">
          <a:avLst/>
        </a:prstGeom>
        <a:ln>
          <a:noFill/>
        </a:ln>
      </xdr:spPr>
    </xdr:pic>
    <xdr:clientData/>
  </xdr:twoCellAnchor>
  <xdr:twoCellAnchor editAs="oneCell">
    <xdr:from>
      <xdr:col>0</xdr:col>
      <xdr:colOff>0</xdr:colOff>
      <xdr:row>396</xdr:row>
      <xdr:rowOff>9526</xdr:rowOff>
    </xdr:from>
    <xdr:to>
      <xdr:col>1</xdr:col>
      <xdr:colOff>765</xdr:colOff>
      <xdr:row>397</xdr:row>
      <xdr:rowOff>161641</xdr:rowOff>
    </xdr:to>
    <xdr:pic>
      <xdr:nvPicPr>
        <xdr:cNvPr id="273" name="Afbeelding 18">
          <a:extLst>
            <a:ext uri="{FF2B5EF4-FFF2-40B4-BE49-F238E27FC236}">
              <a16:creationId xmlns:a16="http://schemas.microsoft.com/office/drawing/2014/main" id="{00000000-0008-0000-0400-000011010000}"/>
            </a:ext>
          </a:extLst>
        </xdr:cNvPr>
        <xdr:cNvPicPr/>
      </xdr:nvPicPr>
      <xdr:blipFill>
        <a:blip xmlns:r="http://schemas.openxmlformats.org/officeDocument/2006/relationships" r:embed="rId184"/>
        <a:stretch/>
      </xdr:blipFill>
      <xdr:spPr>
        <a:xfrm>
          <a:off x="0" y="68865751"/>
          <a:ext cx="353190" cy="314040"/>
        </a:xfrm>
        <a:prstGeom prst="rect">
          <a:avLst/>
        </a:prstGeom>
        <a:ln>
          <a:noFill/>
        </a:ln>
      </xdr:spPr>
    </xdr:pic>
    <xdr:clientData/>
  </xdr:twoCellAnchor>
  <xdr:twoCellAnchor editAs="oneCell">
    <xdr:from>
      <xdr:col>0</xdr:col>
      <xdr:colOff>0</xdr:colOff>
      <xdr:row>368</xdr:row>
      <xdr:rowOff>0</xdr:rowOff>
    </xdr:from>
    <xdr:to>
      <xdr:col>0</xdr:col>
      <xdr:colOff>352080</xdr:colOff>
      <xdr:row>369</xdr:row>
      <xdr:rowOff>161640</xdr:rowOff>
    </xdr:to>
    <xdr:pic>
      <xdr:nvPicPr>
        <xdr:cNvPr id="274" name="Afbeelding 20">
          <a:extLst>
            <a:ext uri="{FF2B5EF4-FFF2-40B4-BE49-F238E27FC236}">
              <a16:creationId xmlns:a16="http://schemas.microsoft.com/office/drawing/2014/main" id="{00000000-0008-0000-0400-000012010000}"/>
            </a:ext>
          </a:extLst>
        </xdr:cNvPr>
        <xdr:cNvPicPr/>
      </xdr:nvPicPr>
      <xdr:blipFill>
        <a:blip xmlns:r="http://schemas.openxmlformats.org/officeDocument/2006/relationships" r:embed="rId185"/>
        <a:stretch/>
      </xdr:blipFill>
      <xdr:spPr>
        <a:xfrm>
          <a:off x="0" y="63874440"/>
          <a:ext cx="352080" cy="323640"/>
        </a:xfrm>
        <a:prstGeom prst="rect">
          <a:avLst/>
        </a:prstGeom>
        <a:ln>
          <a:noFill/>
        </a:ln>
      </xdr:spPr>
    </xdr:pic>
    <xdr:clientData/>
  </xdr:twoCellAnchor>
  <xdr:twoCellAnchor editAs="oneCell">
    <xdr:from>
      <xdr:col>0</xdr:col>
      <xdr:colOff>0</xdr:colOff>
      <xdr:row>382</xdr:row>
      <xdr:rowOff>9360</xdr:rowOff>
    </xdr:from>
    <xdr:to>
      <xdr:col>1</xdr:col>
      <xdr:colOff>765</xdr:colOff>
      <xdr:row>383</xdr:row>
      <xdr:rowOff>161640</xdr:rowOff>
    </xdr:to>
    <xdr:pic>
      <xdr:nvPicPr>
        <xdr:cNvPr id="275" name="Afbeelding 3">
          <a:extLst>
            <a:ext uri="{FF2B5EF4-FFF2-40B4-BE49-F238E27FC236}">
              <a16:creationId xmlns:a16="http://schemas.microsoft.com/office/drawing/2014/main" id="{00000000-0008-0000-0400-000013010000}"/>
            </a:ext>
          </a:extLst>
        </xdr:cNvPr>
        <xdr:cNvPicPr/>
      </xdr:nvPicPr>
      <xdr:blipFill>
        <a:blip xmlns:r="http://schemas.openxmlformats.org/officeDocument/2006/relationships" r:embed="rId186"/>
        <a:stretch/>
      </xdr:blipFill>
      <xdr:spPr>
        <a:xfrm>
          <a:off x="0" y="66274560"/>
          <a:ext cx="372240" cy="314280"/>
        </a:xfrm>
        <a:prstGeom prst="rect">
          <a:avLst/>
        </a:prstGeom>
        <a:ln>
          <a:noFill/>
        </a:ln>
      </xdr:spPr>
    </xdr:pic>
    <xdr:clientData/>
  </xdr:twoCellAnchor>
  <xdr:twoCellAnchor editAs="oneCell">
    <xdr:from>
      <xdr:col>0</xdr:col>
      <xdr:colOff>0</xdr:colOff>
      <xdr:row>432</xdr:row>
      <xdr:rowOff>9360</xdr:rowOff>
    </xdr:from>
    <xdr:to>
      <xdr:col>1</xdr:col>
      <xdr:colOff>765</xdr:colOff>
      <xdr:row>433</xdr:row>
      <xdr:rowOff>161640</xdr:rowOff>
    </xdr:to>
    <xdr:pic>
      <xdr:nvPicPr>
        <xdr:cNvPr id="276" name="Afbeelding 5">
          <a:extLst>
            <a:ext uri="{FF2B5EF4-FFF2-40B4-BE49-F238E27FC236}">
              <a16:creationId xmlns:a16="http://schemas.microsoft.com/office/drawing/2014/main" id="{00000000-0008-0000-0400-000014010000}"/>
            </a:ext>
          </a:extLst>
        </xdr:cNvPr>
        <xdr:cNvPicPr/>
      </xdr:nvPicPr>
      <xdr:blipFill>
        <a:blip xmlns:r="http://schemas.openxmlformats.org/officeDocument/2006/relationships" r:embed="rId187"/>
        <a:stretch/>
      </xdr:blipFill>
      <xdr:spPr>
        <a:xfrm>
          <a:off x="0" y="75027960"/>
          <a:ext cx="372240" cy="314280"/>
        </a:xfrm>
        <a:prstGeom prst="rect">
          <a:avLst/>
        </a:prstGeom>
        <a:ln>
          <a:noFill/>
        </a:ln>
      </xdr:spPr>
    </xdr:pic>
    <xdr:clientData/>
  </xdr:twoCellAnchor>
  <xdr:twoCellAnchor editAs="oneCell">
    <xdr:from>
      <xdr:col>0</xdr:col>
      <xdr:colOff>0</xdr:colOff>
      <xdr:row>778</xdr:row>
      <xdr:rowOff>9360</xdr:rowOff>
    </xdr:from>
    <xdr:to>
      <xdr:col>1</xdr:col>
      <xdr:colOff>765</xdr:colOff>
      <xdr:row>779</xdr:row>
      <xdr:rowOff>161640</xdr:rowOff>
    </xdr:to>
    <xdr:pic>
      <xdr:nvPicPr>
        <xdr:cNvPr id="277" name="Afbeelding 9">
          <a:extLst>
            <a:ext uri="{FF2B5EF4-FFF2-40B4-BE49-F238E27FC236}">
              <a16:creationId xmlns:a16="http://schemas.microsoft.com/office/drawing/2014/main" id="{00000000-0008-0000-0400-000015010000}"/>
            </a:ext>
          </a:extLst>
        </xdr:cNvPr>
        <xdr:cNvPicPr/>
      </xdr:nvPicPr>
      <xdr:blipFill>
        <a:blip xmlns:r="http://schemas.openxmlformats.org/officeDocument/2006/relationships" r:embed="rId188"/>
        <a:stretch/>
      </xdr:blipFill>
      <xdr:spPr>
        <a:xfrm>
          <a:off x="0" y="135102240"/>
          <a:ext cx="372240" cy="314280"/>
        </a:xfrm>
        <a:prstGeom prst="rect">
          <a:avLst/>
        </a:prstGeom>
        <a:ln>
          <a:noFill/>
        </a:ln>
      </xdr:spPr>
    </xdr:pic>
    <xdr:clientData/>
  </xdr:twoCellAnchor>
  <xdr:twoCellAnchor editAs="oneCell">
    <xdr:from>
      <xdr:col>0</xdr:col>
      <xdr:colOff>0</xdr:colOff>
      <xdr:row>815</xdr:row>
      <xdr:rowOff>9360</xdr:rowOff>
    </xdr:from>
    <xdr:to>
      <xdr:col>1</xdr:col>
      <xdr:colOff>765</xdr:colOff>
      <xdr:row>816</xdr:row>
      <xdr:rowOff>161640</xdr:rowOff>
    </xdr:to>
    <xdr:pic>
      <xdr:nvPicPr>
        <xdr:cNvPr id="278" name="Afbeelding 13">
          <a:extLst>
            <a:ext uri="{FF2B5EF4-FFF2-40B4-BE49-F238E27FC236}">
              <a16:creationId xmlns:a16="http://schemas.microsoft.com/office/drawing/2014/main" id="{00000000-0008-0000-0400-000016010000}"/>
            </a:ext>
          </a:extLst>
        </xdr:cNvPr>
        <xdr:cNvPicPr/>
      </xdr:nvPicPr>
      <xdr:blipFill>
        <a:blip xmlns:r="http://schemas.openxmlformats.org/officeDocument/2006/relationships" r:embed="rId189"/>
        <a:stretch/>
      </xdr:blipFill>
      <xdr:spPr>
        <a:xfrm>
          <a:off x="0" y="141798240"/>
          <a:ext cx="372240" cy="314280"/>
        </a:xfrm>
        <a:prstGeom prst="rect">
          <a:avLst/>
        </a:prstGeom>
        <a:ln>
          <a:noFill/>
        </a:ln>
      </xdr:spPr>
    </xdr:pic>
    <xdr:clientData/>
  </xdr:twoCellAnchor>
  <xdr:twoCellAnchor editAs="oneCell">
    <xdr:from>
      <xdr:col>0</xdr:col>
      <xdr:colOff>0</xdr:colOff>
      <xdr:row>822</xdr:row>
      <xdr:rowOff>7200</xdr:rowOff>
    </xdr:from>
    <xdr:to>
      <xdr:col>1</xdr:col>
      <xdr:colOff>765</xdr:colOff>
      <xdr:row>823</xdr:row>
      <xdr:rowOff>159120</xdr:rowOff>
    </xdr:to>
    <xdr:pic>
      <xdr:nvPicPr>
        <xdr:cNvPr id="279" name="Afbeelding 17">
          <a:extLst>
            <a:ext uri="{FF2B5EF4-FFF2-40B4-BE49-F238E27FC236}">
              <a16:creationId xmlns:a16="http://schemas.microsoft.com/office/drawing/2014/main" id="{00000000-0008-0000-0400-000017010000}"/>
            </a:ext>
          </a:extLst>
        </xdr:cNvPr>
        <xdr:cNvPicPr/>
      </xdr:nvPicPr>
      <xdr:blipFill>
        <a:blip xmlns:r="http://schemas.openxmlformats.org/officeDocument/2006/relationships" r:embed="rId190"/>
        <a:stretch/>
      </xdr:blipFill>
      <xdr:spPr>
        <a:xfrm>
          <a:off x="0" y="142929720"/>
          <a:ext cx="372240" cy="313920"/>
        </a:xfrm>
        <a:prstGeom prst="rect">
          <a:avLst/>
        </a:prstGeom>
        <a:ln>
          <a:noFill/>
        </a:ln>
      </xdr:spPr>
    </xdr:pic>
    <xdr:clientData/>
  </xdr:twoCellAnchor>
  <xdr:twoCellAnchor editAs="oneCell">
    <xdr:from>
      <xdr:col>0</xdr:col>
      <xdr:colOff>0</xdr:colOff>
      <xdr:row>784</xdr:row>
      <xdr:rowOff>9360</xdr:rowOff>
    </xdr:from>
    <xdr:to>
      <xdr:col>0</xdr:col>
      <xdr:colOff>352080</xdr:colOff>
      <xdr:row>786</xdr:row>
      <xdr:rowOff>4320</xdr:rowOff>
    </xdr:to>
    <xdr:pic>
      <xdr:nvPicPr>
        <xdr:cNvPr id="280" name="Afbeelding 21">
          <a:extLst>
            <a:ext uri="{FF2B5EF4-FFF2-40B4-BE49-F238E27FC236}">
              <a16:creationId xmlns:a16="http://schemas.microsoft.com/office/drawing/2014/main" id="{00000000-0008-0000-0400-000018010000}"/>
            </a:ext>
          </a:extLst>
        </xdr:cNvPr>
        <xdr:cNvPicPr/>
      </xdr:nvPicPr>
      <xdr:blipFill>
        <a:blip xmlns:r="http://schemas.openxmlformats.org/officeDocument/2006/relationships" r:embed="rId191"/>
        <a:stretch/>
      </xdr:blipFill>
      <xdr:spPr>
        <a:xfrm>
          <a:off x="0" y="135911880"/>
          <a:ext cx="352080" cy="318960"/>
        </a:xfrm>
        <a:prstGeom prst="rect">
          <a:avLst/>
        </a:prstGeom>
        <a:ln>
          <a:noFill/>
        </a:ln>
      </xdr:spPr>
    </xdr:pic>
    <xdr:clientData/>
  </xdr:twoCellAnchor>
  <xdr:twoCellAnchor editAs="oneCell">
    <xdr:from>
      <xdr:col>0</xdr:col>
      <xdr:colOff>0</xdr:colOff>
      <xdr:row>768</xdr:row>
      <xdr:rowOff>11880</xdr:rowOff>
    </xdr:from>
    <xdr:to>
      <xdr:col>1</xdr:col>
      <xdr:colOff>765</xdr:colOff>
      <xdr:row>770</xdr:row>
      <xdr:rowOff>2160</xdr:rowOff>
    </xdr:to>
    <xdr:pic>
      <xdr:nvPicPr>
        <xdr:cNvPr id="281" name="Afbeelding 23">
          <a:extLst>
            <a:ext uri="{FF2B5EF4-FFF2-40B4-BE49-F238E27FC236}">
              <a16:creationId xmlns:a16="http://schemas.microsoft.com/office/drawing/2014/main" id="{00000000-0008-0000-0400-000019010000}"/>
            </a:ext>
          </a:extLst>
        </xdr:cNvPr>
        <xdr:cNvPicPr/>
      </xdr:nvPicPr>
      <xdr:blipFill>
        <a:blip xmlns:r="http://schemas.openxmlformats.org/officeDocument/2006/relationships" r:embed="rId192"/>
        <a:stretch/>
      </xdr:blipFill>
      <xdr:spPr>
        <a:xfrm>
          <a:off x="0" y="133237800"/>
          <a:ext cx="372240" cy="314280"/>
        </a:xfrm>
        <a:prstGeom prst="rect">
          <a:avLst/>
        </a:prstGeom>
        <a:ln>
          <a:noFill/>
        </a:ln>
      </xdr:spPr>
    </xdr:pic>
    <xdr:clientData/>
  </xdr:twoCellAnchor>
  <xdr:twoCellAnchor editAs="oneCell">
    <xdr:from>
      <xdr:col>0</xdr:col>
      <xdr:colOff>0</xdr:colOff>
      <xdr:row>790</xdr:row>
      <xdr:rowOff>9360</xdr:rowOff>
    </xdr:from>
    <xdr:to>
      <xdr:col>1</xdr:col>
      <xdr:colOff>765</xdr:colOff>
      <xdr:row>791</xdr:row>
      <xdr:rowOff>161280</xdr:rowOff>
    </xdr:to>
    <xdr:pic>
      <xdr:nvPicPr>
        <xdr:cNvPr id="282" name="Afbeelding 25">
          <a:extLst>
            <a:ext uri="{FF2B5EF4-FFF2-40B4-BE49-F238E27FC236}">
              <a16:creationId xmlns:a16="http://schemas.microsoft.com/office/drawing/2014/main" id="{00000000-0008-0000-0400-00001A010000}"/>
            </a:ext>
          </a:extLst>
        </xdr:cNvPr>
        <xdr:cNvPicPr/>
      </xdr:nvPicPr>
      <xdr:blipFill>
        <a:blip xmlns:r="http://schemas.openxmlformats.org/officeDocument/2006/relationships" r:embed="rId193"/>
        <a:stretch/>
      </xdr:blipFill>
      <xdr:spPr>
        <a:xfrm>
          <a:off x="0" y="137007360"/>
          <a:ext cx="372240" cy="313920"/>
        </a:xfrm>
        <a:prstGeom prst="rect">
          <a:avLst/>
        </a:prstGeom>
        <a:ln>
          <a:noFill/>
        </a:ln>
      </xdr:spPr>
    </xdr:pic>
    <xdr:clientData/>
  </xdr:twoCellAnchor>
  <xdr:twoCellAnchor editAs="oneCell">
    <xdr:from>
      <xdr:col>0</xdr:col>
      <xdr:colOff>0</xdr:colOff>
      <xdr:row>773</xdr:row>
      <xdr:rowOff>7200</xdr:rowOff>
    </xdr:from>
    <xdr:to>
      <xdr:col>1</xdr:col>
      <xdr:colOff>765</xdr:colOff>
      <xdr:row>774</xdr:row>
      <xdr:rowOff>159120</xdr:rowOff>
    </xdr:to>
    <xdr:pic>
      <xdr:nvPicPr>
        <xdr:cNvPr id="283" name="Afbeelding 27">
          <a:extLst>
            <a:ext uri="{FF2B5EF4-FFF2-40B4-BE49-F238E27FC236}">
              <a16:creationId xmlns:a16="http://schemas.microsoft.com/office/drawing/2014/main" id="{00000000-0008-0000-0400-00001B010000}"/>
            </a:ext>
          </a:extLst>
        </xdr:cNvPr>
        <xdr:cNvPicPr/>
      </xdr:nvPicPr>
      <xdr:blipFill>
        <a:blip xmlns:r="http://schemas.openxmlformats.org/officeDocument/2006/relationships" r:embed="rId194"/>
        <a:stretch/>
      </xdr:blipFill>
      <xdr:spPr>
        <a:xfrm>
          <a:off x="0" y="134166600"/>
          <a:ext cx="372240" cy="313920"/>
        </a:xfrm>
        <a:prstGeom prst="rect">
          <a:avLst/>
        </a:prstGeom>
        <a:ln>
          <a:noFill/>
        </a:ln>
      </xdr:spPr>
    </xdr:pic>
    <xdr:clientData/>
  </xdr:twoCellAnchor>
  <xdr:twoCellAnchor editAs="oneCell">
    <xdr:from>
      <xdr:col>0</xdr:col>
      <xdr:colOff>0</xdr:colOff>
      <xdr:row>798</xdr:row>
      <xdr:rowOff>14040</xdr:rowOff>
    </xdr:from>
    <xdr:to>
      <xdr:col>0</xdr:col>
      <xdr:colOff>352080</xdr:colOff>
      <xdr:row>800</xdr:row>
      <xdr:rowOff>13680</xdr:rowOff>
    </xdr:to>
    <xdr:pic>
      <xdr:nvPicPr>
        <xdr:cNvPr id="284" name="Afbeelding 29">
          <a:extLst>
            <a:ext uri="{FF2B5EF4-FFF2-40B4-BE49-F238E27FC236}">
              <a16:creationId xmlns:a16="http://schemas.microsoft.com/office/drawing/2014/main" id="{00000000-0008-0000-0400-00001C010000}"/>
            </a:ext>
          </a:extLst>
        </xdr:cNvPr>
        <xdr:cNvPicPr/>
      </xdr:nvPicPr>
      <xdr:blipFill>
        <a:blip xmlns:r="http://schemas.openxmlformats.org/officeDocument/2006/relationships" r:embed="rId195"/>
        <a:stretch/>
      </xdr:blipFill>
      <xdr:spPr>
        <a:xfrm>
          <a:off x="0" y="138307320"/>
          <a:ext cx="352080" cy="323640"/>
        </a:xfrm>
        <a:prstGeom prst="rect">
          <a:avLst/>
        </a:prstGeom>
        <a:ln>
          <a:noFill/>
        </a:ln>
      </xdr:spPr>
    </xdr:pic>
    <xdr:clientData/>
  </xdr:twoCellAnchor>
  <xdr:twoCellAnchor editAs="oneCell">
    <xdr:from>
      <xdr:col>0</xdr:col>
      <xdr:colOff>0</xdr:colOff>
      <xdr:row>794</xdr:row>
      <xdr:rowOff>11880</xdr:rowOff>
    </xdr:from>
    <xdr:to>
      <xdr:col>1</xdr:col>
      <xdr:colOff>765</xdr:colOff>
      <xdr:row>796</xdr:row>
      <xdr:rowOff>2160</xdr:rowOff>
    </xdr:to>
    <xdr:pic>
      <xdr:nvPicPr>
        <xdr:cNvPr id="285" name="Afbeelding 31">
          <a:extLst>
            <a:ext uri="{FF2B5EF4-FFF2-40B4-BE49-F238E27FC236}">
              <a16:creationId xmlns:a16="http://schemas.microsoft.com/office/drawing/2014/main" id="{00000000-0008-0000-0400-00001D010000}"/>
            </a:ext>
          </a:extLst>
        </xdr:cNvPr>
        <xdr:cNvPicPr/>
      </xdr:nvPicPr>
      <xdr:blipFill>
        <a:blip xmlns:r="http://schemas.openxmlformats.org/officeDocument/2006/relationships" r:embed="rId196"/>
        <a:stretch/>
      </xdr:blipFill>
      <xdr:spPr>
        <a:xfrm>
          <a:off x="0" y="137657520"/>
          <a:ext cx="372240" cy="313920"/>
        </a:xfrm>
        <a:prstGeom prst="rect">
          <a:avLst/>
        </a:prstGeom>
        <a:ln>
          <a:noFill/>
        </a:ln>
      </xdr:spPr>
    </xdr:pic>
    <xdr:clientData/>
  </xdr:twoCellAnchor>
  <xdr:twoCellAnchor editAs="oneCell">
    <xdr:from>
      <xdr:col>0</xdr:col>
      <xdr:colOff>0</xdr:colOff>
      <xdr:row>803</xdr:row>
      <xdr:rowOff>9360</xdr:rowOff>
    </xdr:from>
    <xdr:to>
      <xdr:col>0</xdr:col>
      <xdr:colOff>352080</xdr:colOff>
      <xdr:row>804</xdr:row>
      <xdr:rowOff>161640</xdr:rowOff>
    </xdr:to>
    <xdr:pic>
      <xdr:nvPicPr>
        <xdr:cNvPr id="286" name="Afbeelding 33">
          <a:extLst>
            <a:ext uri="{FF2B5EF4-FFF2-40B4-BE49-F238E27FC236}">
              <a16:creationId xmlns:a16="http://schemas.microsoft.com/office/drawing/2014/main" id="{00000000-0008-0000-0400-00001E010000}"/>
            </a:ext>
          </a:extLst>
        </xdr:cNvPr>
        <xdr:cNvPicPr/>
      </xdr:nvPicPr>
      <xdr:blipFill>
        <a:blip xmlns:r="http://schemas.openxmlformats.org/officeDocument/2006/relationships" r:embed="rId197"/>
        <a:stretch/>
      </xdr:blipFill>
      <xdr:spPr>
        <a:xfrm>
          <a:off x="0" y="139359960"/>
          <a:ext cx="352080" cy="314280"/>
        </a:xfrm>
        <a:prstGeom prst="rect">
          <a:avLst/>
        </a:prstGeom>
        <a:ln>
          <a:noFill/>
        </a:ln>
      </xdr:spPr>
    </xdr:pic>
    <xdr:clientData/>
  </xdr:twoCellAnchor>
  <xdr:twoCellAnchor editAs="oneCell">
    <xdr:from>
      <xdr:col>0</xdr:col>
      <xdr:colOff>0</xdr:colOff>
      <xdr:row>913</xdr:row>
      <xdr:rowOff>0</xdr:rowOff>
    </xdr:from>
    <xdr:to>
      <xdr:col>0</xdr:col>
      <xdr:colOff>352080</xdr:colOff>
      <xdr:row>914</xdr:row>
      <xdr:rowOff>161640</xdr:rowOff>
    </xdr:to>
    <xdr:pic>
      <xdr:nvPicPr>
        <xdr:cNvPr id="287" name="Afbeelding 35">
          <a:extLst>
            <a:ext uri="{FF2B5EF4-FFF2-40B4-BE49-F238E27FC236}">
              <a16:creationId xmlns:a16="http://schemas.microsoft.com/office/drawing/2014/main" id="{00000000-0008-0000-0400-00001F010000}"/>
            </a:ext>
          </a:extLst>
        </xdr:cNvPr>
        <xdr:cNvPicPr/>
      </xdr:nvPicPr>
      <xdr:blipFill>
        <a:blip xmlns:r="http://schemas.openxmlformats.org/officeDocument/2006/relationships" r:embed="rId198"/>
        <a:stretch/>
      </xdr:blipFill>
      <xdr:spPr>
        <a:xfrm>
          <a:off x="0" y="163362960"/>
          <a:ext cx="352080" cy="323640"/>
        </a:xfrm>
        <a:prstGeom prst="rect">
          <a:avLst/>
        </a:prstGeom>
        <a:ln>
          <a:noFill/>
        </a:ln>
      </xdr:spPr>
    </xdr:pic>
    <xdr:clientData/>
  </xdr:twoCellAnchor>
  <xdr:twoCellAnchor editAs="oneCell">
    <xdr:from>
      <xdr:col>0</xdr:col>
      <xdr:colOff>0</xdr:colOff>
      <xdr:row>358</xdr:row>
      <xdr:rowOff>9360</xdr:rowOff>
    </xdr:from>
    <xdr:to>
      <xdr:col>1</xdr:col>
      <xdr:colOff>765</xdr:colOff>
      <xdr:row>359</xdr:row>
      <xdr:rowOff>161640</xdr:rowOff>
    </xdr:to>
    <xdr:pic>
      <xdr:nvPicPr>
        <xdr:cNvPr id="288" name="Afbeelding 37">
          <a:extLst>
            <a:ext uri="{FF2B5EF4-FFF2-40B4-BE49-F238E27FC236}">
              <a16:creationId xmlns:a16="http://schemas.microsoft.com/office/drawing/2014/main" id="{00000000-0008-0000-0400-000020010000}"/>
            </a:ext>
          </a:extLst>
        </xdr:cNvPr>
        <xdr:cNvPicPr/>
      </xdr:nvPicPr>
      <xdr:blipFill>
        <a:blip xmlns:r="http://schemas.openxmlformats.org/officeDocument/2006/relationships" r:embed="rId199"/>
        <a:stretch/>
      </xdr:blipFill>
      <xdr:spPr>
        <a:xfrm>
          <a:off x="0" y="62140680"/>
          <a:ext cx="372240" cy="314280"/>
        </a:xfrm>
        <a:prstGeom prst="rect">
          <a:avLst/>
        </a:prstGeom>
        <a:ln>
          <a:noFill/>
        </a:ln>
      </xdr:spPr>
    </xdr:pic>
    <xdr:clientData/>
  </xdr:twoCellAnchor>
  <xdr:twoCellAnchor editAs="oneCell">
    <xdr:from>
      <xdr:col>0</xdr:col>
      <xdr:colOff>0</xdr:colOff>
      <xdr:row>280</xdr:row>
      <xdr:rowOff>9360</xdr:rowOff>
    </xdr:from>
    <xdr:to>
      <xdr:col>1</xdr:col>
      <xdr:colOff>765</xdr:colOff>
      <xdr:row>281</xdr:row>
      <xdr:rowOff>161280</xdr:rowOff>
    </xdr:to>
    <xdr:pic>
      <xdr:nvPicPr>
        <xdr:cNvPr id="289" name="Afbeelding 39">
          <a:extLst>
            <a:ext uri="{FF2B5EF4-FFF2-40B4-BE49-F238E27FC236}">
              <a16:creationId xmlns:a16="http://schemas.microsoft.com/office/drawing/2014/main" id="{00000000-0008-0000-0400-000021010000}"/>
            </a:ext>
          </a:extLst>
        </xdr:cNvPr>
        <xdr:cNvPicPr/>
      </xdr:nvPicPr>
      <xdr:blipFill>
        <a:blip xmlns:r="http://schemas.openxmlformats.org/officeDocument/2006/relationships" r:embed="rId200"/>
        <a:stretch/>
      </xdr:blipFill>
      <xdr:spPr>
        <a:xfrm>
          <a:off x="0" y="49082040"/>
          <a:ext cx="372240" cy="313920"/>
        </a:xfrm>
        <a:prstGeom prst="rect">
          <a:avLst/>
        </a:prstGeom>
        <a:ln>
          <a:noFill/>
        </a:ln>
      </xdr:spPr>
    </xdr:pic>
    <xdr:clientData/>
  </xdr:twoCellAnchor>
  <xdr:twoCellAnchor editAs="oneCell">
    <xdr:from>
      <xdr:col>0</xdr:col>
      <xdr:colOff>0</xdr:colOff>
      <xdr:row>211</xdr:row>
      <xdr:rowOff>9360</xdr:rowOff>
    </xdr:from>
    <xdr:to>
      <xdr:col>1</xdr:col>
      <xdr:colOff>9000</xdr:colOff>
      <xdr:row>213</xdr:row>
      <xdr:rowOff>9000</xdr:rowOff>
    </xdr:to>
    <xdr:pic>
      <xdr:nvPicPr>
        <xdr:cNvPr id="290" name="Afbeelding 41">
          <a:extLst>
            <a:ext uri="{FF2B5EF4-FFF2-40B4-BE49-F238E27FC236}">
              <a16:creationId xmlns:a16="http://schemas.microsoft.com/office/drawing/2014/main" id="{00000000-0008-0000-0400-000022010000}"/>
            </a:ext>
          </a:extLst>
        </xdr:cNvPr>
        <xdr:cNvPicPr/>
      </xdr:nvPicPr>
      <xdr:blipFill>
        <a:blip xmlns:r="http://schemas.openxmlformats.org/officeDocument/2006/relationships" r:embed="rId201"/>
        <a:stretch/>
      </xdr:blipFill>
      <xdr:spPr>
        <a:xfrm>
          <a:off x="0" y="37671120"/>
          <a:ext cx="381600" cy="323280"/>
        </a:xfrm>
        <a:prstGeom prst="rect">
          <a:avLst/>
        </a:prstGeom>
        <a:ln>
          <a:noFill/>
        </a:ln>
      </xdr:spPr>
    </xdr:pic>
    <xdr:clientData/>
  </xdr:twoCellAnchor>
  <xdr:twoCellAnchor>
    <xdr:from>
      <xdr:col>0</xdr:col>
      <xdr:colOff>0</xdr:colOff>
      <xdr:row>27</xdr:row>
      <xdr:rowOff>9360</xdr:rowOff>
    </xdr:from>
    <xdr:to>
      <xdr:col>0</xdr:col>
      <xdr:colOff>361440</xdr:colOff>
      <xdr:row>28</xdr:row>
      <xdr:rowOff>161640</xdr:rowOff>
    </xdr:to>
    <xdr:pic>
      <xdr:nvPicPr>
        <xdr:cNvPr id="291" name="Afbeelding 282">
          <a:extLst>
            <a:ext uri="{FF2B5EF4-FFF2-40B4-BE49-F238E27FC236}">
              <a16:creationId xmlns:a16="http://schemas.microsoft.com/office/drawing/2014/main" id="{00000000-0008-0000-0400-000023010000}"/>
            </a:ext>
          </a:extLst>
        </xdr:cNvPr>
        <xdr:cNvPicPr/>
      </xdr:nvPicPr>
      <xdr:blipFill>
        <a:blip xmlns:r="http://schemas.openxmlformats.org/officeDocument/2006/relationships" r:embed="rId202"/>
        <a:stretch/>
      </xdr:blipFill>
      <xdr:spPr>
        <a:xfrm>
          <a:off x="0" y="5476680"/>
          <a:ext cx="361440" cy="313920"/>
        </a:xfrm>
        <a:prstGeom prst="rect">
          <a:avLst/>
        </a:prstGeom>
        <a:ln>
          <a:noFill/>
        </a:ln>
      </xdr:spPr>
    </xdr:pic>
    <xdr:clientData/>
  </xdr:twoCellAnchor>
  <xdr:twoCellAnchor editAs="oneCell">
    <xdr:from>
      <xdr:col>0</xdr:col>
      <xdr:colOff>0</xdr:colOff>
      <xdr:row>865</xdr:row>
      <xdr:rowOff>0</xdr:rowOff>
    </xdr:from>
    <xdr:to>
      <xdr:col>0</xdr:col>
      <xdr:colOff>352080</xdr:colOff>
      <xdr:row>865</xdr:row>
      <xdr:rowOff>323280</xdr:rowOff>
    </xdr:to>
    <xdr:pic>
      <xdr:nvPicPr>
        <xdr:cNvPr id="292" name="Afbeelding 45">
          <a:extLst>
            <a:ext uri="{FF2B5EF4-FFF2-40B4-BE49-F238E27FC236}">
              <a16:creationId xmlns:a16="http://schemas.microsoft.com/office/drawing/2014/main" id="{00000000-0008-0000-0400-000024010000}"/>
            </a:ext>
          </a:extLst>
        </xdr:cNvPr>
        <xdr:cNvPicPr/>
      </xdr:nvPicPr>
      <xdr:blipFill>
        <a:blip xmlns:r="http://schemas.openxmlformats.org/officeDocument/2006/relationships" r:embed="rId203"/>
        <a:stretch/>
      </xdr:blipFill>
      <xdr:spPr>
        <a:xfrm>
          <a:off x="0" y="152352360"/>
          <a:ext cx="352080" cy="323280"/>
        </a:xfrm>
        <a:prstGeom prst="rect">
          <a:avLst/>
        </a:prstGeom>
        <a:ln>
          <a:noFill/>
        </a:ln>
      </xdr:spPr>
    </xdr:pic>
    <xdr:clientData/>
  </xdr:twoCellAnchor>
  <xdr:twoCellAnchor editAs="oneCell">
    <xdr:from>
      <xdr:col>0</xdr:col>
      <xdr:colOff>0</xdr:colOff>
      <xdr:row>883</xdr:row>
      <xdr:rowOff>7200</xdr:rowOff>
    </xdr:from>
    <xdr:to>
      <xdr:col>1</xdr:col>
      <xdr:colOff>765</xdr:colOff>
      <xdr:row>883</xdr:row>
      <xdr:rowOff>321120</xdr:rowOff>
    </xdr:to>
    <xdr:pic>
      <xdr:nvPicPr>
        <xdr:cNvPr id="293" name="Afbeelding 47">
          <a:extLst>
            <a:ext uri="{FF2B5EF4-FFF2-40B4-BE49-F238E27FC236}">
              <a16:creationId xmlns:a16="http://schemas.microsoft.com/office/drawing/2014/main" id="{00000000-0008-0000-0400-000025010000}"/>
            </a:ext>
          </a:extLst>
        </xdr:cNvPr>
        <xdr:cNvPicPr/>
      </xdr:nvPicPr>
      <xdr:blipFill>
        <a:blip xmlns:r="http://schemas.openxmlformats.org/officeDocument/2006/relationships" r:embed="rId204"/>
        <a:stretch/>
      </xdr:blipFill>
      <xdr:spPr>
        <a:xfrm>
          <a:off x="0" y="156731400"/>
          <a:ext cx="372240" cy="313920"/>
        </a:xfrm>
        <a:prstGeom prst="rect">
          <a:avLst/>
        </a:prstGeom>
        <a:ln>
          <a:noFill/>
        </a:ln>
      </xdr:spPr>
    </xdr:pic>
    <xdr:clientData/>
  </xdr:twoCellAnchor>
  <xdr:twoCellAnchor editAs="oneCell">
    <xdr:from>
      <xdr:col>0</xdr:col>
      <xdr:colOff>0</xdr:colOff>
      <xdr:row>887</xdr:row>
      <xdr:rowOff>14400</xdr:rowOff>
    </xdr:from>
    <xdr:to>
      <xdr:col>1</xdr:col>
      <xdr:colOff>765</xdr:colOff>
      <xdr:row>888</xdr:row>
      <xdr:rowOff>4680</xdr:rowOff>
    </xdr:to>
    <xdr:pic>
      <xdr:nvPicPr>
        <xdr:cNvPr id="294" name="Afbeelding 49">
          <a:extLst>
            <a:ext uri="{FF2B5EF4-FFF2-40B4-BE49-F238E27FC236}">
              <a16:creationId xmlns:a16="http://schemas.microsoft.com/office/drawing/2014/main" id="{00000000-0008-0000-0400-000026010000}"/>
            </a:ext>
          </a:extLst>
        </xdr:cNvPr>
        <xdr:cNvPicPr/>
      </xdr:nvPicPr>
      <xdr:blipFill>
        <a:blip xmlns:r="http://schemas.openxmlformats.org/officeDocument/2006/relationships" r:embed="rId205"/>
        <a:stretch/>
      </xdr:blipFill>
      <xdr:spPr>
        <a:xfrm>
          <a:off x="0" y="157710240"/>
          <a:ext cx="372240" cy="313920"/>
        </a:xfrm>
        <a:prstGeom prst="rect">
          <a:avLst/>
        </a:prstGeom>
        <a:ln>
          <a:noFill/>
        </a:ln>
      </xdr:spPr>
    </xdr:pic>
    <xdr:clientData/>
  </xdr:twoCellAnchor>
  <xdr:twoCellAnchor editAs="oneCell">
    <xdr:from>
      <xdr:col>0</xdr:col>
      <xdr:colOff>0</xdr:colOff>
      <xdr:row>893</xdr:row>
      <xdr:rowOff>11880</xdr:rowOff>
    </xdr:from>
    <xdr:to>
      <xdr:col>1</xdr:col>
      <xdr:colOff>765</xdr:colOff>
      <xdr:row>894</xdr:row>
      <xdr:rowOff>2160</xdr:rowOff>
    </xdr:to>
    <xdr:pic>
      <xdr:nvPicPr>
        <xdr:cNvPr id="295" name="Afbeelding 51">
          <a:extLst>
            <a:ext uri="{FF2B5EF4-FFF2-40B4-BE49-F238E27FC236}">
              <a16:creationId xmlns:a16="http://schemas.microsoft.com/office/drawing/2014/main" id="{00000000-0008-0000-0400-000027010000}"/>
            </a:ext>
          </a:extLst>
        </xdr:cNvPr>
        <xdr:cNvPicPr/>
      </xdr:nvPicPr>
      <xdr:blipFill>
        <a:blip xmlns:r="http://schemas.openxmlformats.org/officeDocument/2006/relationships" r:embed="rId206"/>
        <a:stretch/>
      </xdr:blipFill>
      <xdr:spPr>
        <a:xfrm>
          <a:off x="0" y="159165000"/>
          <a:ext cx="372240" cy="313920"/>
        </a:xfrm>
        <a:prstGeom prst="rect">
          <a:avLst/>
        </a:prstGeom>
        <a:ln>
          <a:noFill/>
        </a:ln>
      </xdr:spPr>
    </xdr:pic>
    <xdr:clientData/>
  </xdr:twoCellAnchor>
  <xdr:twoCellAnchor editAs="oneCell">
    <xdr:from>
      <xdr:col>0</xdr:col>
      <xdr:colOff>0</xdr:colOff>
      <xdr:row>869</xdr:row>
      <xdr:rowOff>0</xdr:rowOff>
    </xdr:from>
    <xdr:to>
      <xdr:col>1</xdr:col>
      <xdr:colOff>8640</xdr:colOff>
      <xdr:row>869</xdr:row>
      <xdr:rowOff>323280</xdr:rowOff>
    </xdr:to>
    <xdr:pic>
      <xdr:nvPicPr>
        <xdr:cNvPr id="296" name="Afbeelding 20">
          <a:extLst>
            <a:ext uri="{FF2B5EF4-FFF2-40B4-BE49-F238E27FC236}">
              <a16:creationId xmlns:a16="http://schemas.microsoft.com/office/drawing/2014/main" id="{00000000-0008-0000-0400-000028010000}"/>
            </a:ext>
          </a:extLst>
        </xdr:cNvPr>
        <xdr:cNvPicPr/>
      </xdr:nvPicPr>
      <xdr:blipFill>
        <a:blip xmlns:r="http://schemas.openxmlformats.org/officeDocument/2006/relationships" r:embed="rId156"/>
        <a:stretch/>
      </xdr:blipFill>
      <xdr:spPr>
        <a:xfrm>
          <a:off x="0" y="153323640"/>
          <a:ext cx="381240" cy="323280"/>
        </a:xfrm>
        <a:prstGeom prst="rect">
          <a:avLst/>
        </a:prstGeom>
        <a:ln>
          <a:noFill/>
        </a:ln>
      </xdr:spPr>
    </xdr:pic>
    <xdr:clientData/>
  </xdr:twoCellAnchor>
  <xdr:twoCellAnchor editAs="oneCell">
    <xdr:from>
      <xdr:col>0</xdr:col>
      <xdr:colOff>0</xdr:colOff>
      <xdr:row>403</xdr:row>
      <xdr:rowOff>9360</xdr:rowOff>
    </xdr:from>
    <xdr:to>
      <xdr:col>1</xdr:col>
      <xdr:colOff>9000</xdr:colOff>
      <xdr:row>404</xdr:row>
      <xdr:rowOff>161640</xdr:rowOff>
    </xdr:to>
    <xdr:pic>
      <xdr:nvPicPr>
        <xdr:cNvPr id="297" name="Picture 11">
          <a:extLst>
            <a:ext uri="{FF2B5EF4-FFF2-40B4-BE49-F238E27FC236}">
              <a16:creationId xmlns:a16="http://schemas.microsoft.com/office/drawing/2014/main" id="{00000000-0008-0000-0400-000029010000}"/>
            </a:ext>
          </a:extLst>
        </xdr:cNvPr>
        <xdr:cNvPicPr/>
      </xdr:nvPicPr>
      <xdr:blipFill>
        <a:blip xmlns:r="http://schemas.openxmlformats.org/officeDocument/2006/relationships" r:embed="rId207"/>
        <a:stretch/>
      </xdr:blipFill>
      <xdr:spPr>
        <a:xfrm>
          <a:off x="0" y="69922800"/>
          <a:ext cx="381600" cy="313920"/>
        </a:xfrm>
        <a:prstGeom prst="rect">
          <a:avLst/>
        </a:prstGeom>
        <a:ln>
          <a:noFill/>
        </a:ln>
      </xdr:spPr>
    </xdr:pic>
    <xdr:clientData/>
  </xdr:twoCellAnchor>
  <xdr:twoCellAnchor editAs="oneCell">
    <xdr:from>
      <xdr:col>0</xdr:col>
      <xdr:colOff>0</xdr:colOff>
      <xdr:row>809</xdr:row>
      <xdr:rowOff>9360</xdr:rowOff>
    </xdr:from>
    <xdr:to>
      <xdr:col>1</xdr:col>
      <xdr:colOff>765</xdr:colOff>
      <xdr:row>810</xdr:row>
      <xdr:rowOff>161640</xdr:rowOff>
    </xdr:to>
    <xdr:pic>
      <xdr:nvPicPr>
        <xdr:cNvPr id="298" name="Afbeelding 7">
          <a:extLst>
            <a:ext uri="{FF2B5EF4-FFF2-40B4-BE49-F238E27FC236}">
              <a16:creationId xmlns:a16="http://schemas.microsoft.com/office/drawing/2014/main" id="{00000000-0008-0000-0400-00002A010000}"/>
            </a:ext>
          </a:extLst>
        </xdr:cNvPr>
        <xdr:cNvPicPr/>
      </xdr:nvPicPr>
      <xdr:blipFill>
        <a:blip xmlns:r="http://schemas.openxmlformats.org/officeDocument/2006/relationships" r:embed="rId208"/>
        <a:stretch/>
      </xdr:blipFill>
      <xdr:spPr>
        <a:xfrm>
          <a:off x="0" y="140331600"/>
          <a:ext cx="372240" cy="31392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19</xdr:row>
      <xdr:rowOff>9360</xdr:rowOff>
    </xdr:from>
    <xdr:to>
      <xdr:col>1</xdr:col>
      <xdr:colOff>2880</xdr:colOff>
      <xdr:row>20</xdr:row>
      <xdr:rowOff>161280</xdr:rowOff>
    </xdr:to>
    <xdr:pic>
      <xdr:nvPicPr>
        <xdr:cNvPr id="299" name="Afbeelding 2">
          <a:extLst>
            <a:ext uri="{FF2B5EF4-FFF2-40B4-BE49-F238E27FC236}">
              <a16:creationId xmlns:a16="http://schemas.microsoft.com/office/drawing/2014/main" id="{00000000-0008-0000-0500-00002B010000}"/>
            </a:ext>
          </a:extLst>
        </xdr:cNvPr>
        <xdr:cNvPicPr/>
      </xdr:nvPicPr>
      <xdr:blipFill>
        <a:blip xmlns:r="http://schemas.openxmlformats.org/officeDocument/2006/relationships" r:embed="rId1"/>
        <a:stretch/>
      </xdr:blipFill>
      <xdr:spPr>
        <a:xfrm>
          <a:off x="0" y="3685680"/>
          <a:ext cx="416160" cy="313920"/>
        </a:xfrm>
        <a:prstGeom prst="rect">
          <a:avLst/>
        </a:prstGeom>
        <a:ln>
          <a:noFill/>
        </a:ln>
      </xdr:spPr>
    </xdr:pic>
    <xdr:clientData/>
  </xdr:twoCellAnchor>
  <xdr:twoCellAnchor editAs="oneCell">
    <xdr:from>
      <xdr:col>0</xdr:col>
      <xdr:colOff>0</xdr:colOff>
      <xdr:row>17</xdr:row>
      <xdr:rowOff>9360</xdr:rowOff>
    </xdr:from>
    <xdr:to>
      <xdr:col>1</xdr:col>
      <xdr:colOff>2880</xdr:colOff>
      <xdr:row>18</xdr:row>
      <xdr:rowOff>160920</xdr:rowOff>
    </xdr:to>
    <xdr:pic>
      <xdr:nvPicPr>
        <xdr:cNvPr id="306" name="Afbeelding 16">
          <a:extLst>
            <a:ext uri="{FF2B5EF4-FFF2-40B4-BE49-F238E27FC236}">
              <a16:creationId xmlns:a16="http://schemas.microsoft.com/office/drawing/2014/main" id="{00000000-0008-0000-0500-000032010000}"/>
            </a:ext>
          </a:extLst>
        </xdr:cNvPr>
        <xdr:cNvPicPr/>
      </xdr:nvPicPr>
      <xdr:blipFill>
        <a:blip xmlns:r="http://schemas.openxmlformats.org/officeDocument/2006/relationships" r:embed="rId2"/>
        <a:stretch/>
      </xdr:blipFill>
      <xdr:spPr>
        <a:xfrm>
          <a:off x="0" y="3362040"/>
          <a:ext cx="416160" cy="313560"/>
        </a:xfrm>
        <a:prstGeom prst="rect">
          <a:avLst/>
        </a:prstGeom>
        <a:ln>
          <a:noFill/>
        </a:ln>
      </xdr:spPr>
    </xdr:pic>
    <xdr:clientData/>
  </xdr:twoCellAnchor>
  <xdr:twoCellAnchor editAs="oneCell">
    <xdr:from>
      <xdr:col>0</xdr:col>
      <xdr:colOff>0</xdr:colOff>
      <xdr:row>21</xdr:row>
      <xdr:rowOff>9360</xdr:rowOff>
    </xdr:from>
    <xdr:to>
      <xdr:col>1</xdr:col>
      <xdr:colOff>2880</xdr:colOff>
      <xdr:row>22</xdr:row>
      <xdr:rowOff>160920</xdr:rowOff>
    </xdr:to>
    <xdr:pic>
      <xdr:nvPicPr>
        <xdr:cNvPr id="307" name="Afbeelding 17">
          <a:extLst>
            <a:ext uri="{FF2B5EF4-FFF2-40B4-BE49-F238E27FC236}">
              <a16:creationId xmlns:a16="http://schemas.microsoft.com/office/drawing/2014/main" id="{00000000-0008-0000-0500-000033010000}"/>
            </a:ext>
          </a:extLst>
        </xdr:cNvPr>
        <xdr:cNvPicPr/>
      </xdr:nvPicPr>
      <xdr:blipFill>
        <a:blip xmlns:r="http://schemas.openxmlformats.org/officeDocument/2006/relationships" r:embed="rId3"/>
        <a:stretch/>
      </xdr:blipFill>
      <xdr:spPr>
        <a:xfrm>
          <a:off x="0" y="4009680"/>
          <a:ext cx="416160" cy="313560"/>
        </a:xfrm>
        <a:prstGeom prst="rect">
          <a:avLst/>
        </a:prstGeom>
        <a:ln>
          <a:noFill/>
        </a:ln>
      </xdr:spPr>
    </xdr:pic>
    <xdr:clientData/>
  </xdr:twoCellAnchor>
  <xdr:twoCellAnchor editAs="oneCell">
    <xdr:from>
      <xdr:col>0</xdr:col>
      <xdr:colOff>0</xdr:colOff>
      <xdr:row>23</xdr:row>
      <xdr:rowOff>0</xdr:rowOff>
    </xdr:from>
    <xdr:to>
      <xdr:col>1</xdr:col>
      <xdr:colOff>8640</xdr:colOff>
      <xdr:row>24</xdr:row>
      <xdr:rowOff>161280</xdr:rowOff>
    </xdr:to>
    <xdr:pic>
      <xdr:nvPicPr>
        <xdr:cNvPr id="308" name="Afbeelding 18">
          <a:extLst>
            <a:ext uri="{FF2B5EF4-FFF2-40B4-BE49-F238E27FC236}">
              <a16:creationId xmlns:a16="http://schemas.microsoft.com/office/drawing/2014/main" id="{00000000-0008-0000-0500-000034010000}"/>
            </a:ext>
          </a:extLst>
        </xdr:cNvPr>
        <xdr:cNvPicPr/>
      </xdr:nvPicPr>
      <xdr:blipFill>
        <a:blip xmlns:r="http://schemas.openxmlformats.org/officeDocument/2006/relationships" r:embed="rId4"/>
        <a:stretch/>
      </xdr:blipFill>
      <xdr:spPr>
        <a:xfrm>
          <a:off x="0" y="4324320"/>
          <a:ext cx="421920" cy="322920"/>
        </a:xfrm>
        <a:prstGeom prst="rect">
          <a:avLst/>
        </a:prstGeom>
        <a:ln>
          <a:noFill/>
        </a:ln>
      </xdr:spPr>
    </xdr:pic>
    <xdr:clientData/>
  </xdr:twoCellAnchor>
  <xdr:twoCellAnchor editAs="oneCell">
    <xdr:from>
      <xdr:col>0</xdr:col>
      <xdr:colOff>0</xdr:colOff>
      <xdr:row>25</xdr:row>
      <xdr:rowOff>9360</xdr:rowOff>
    </xdr:from>
    <xdr:to>
      <xdr:col>1</xdr:col>
      <xdr:colOff>8640</xdr:colOff>
      <xdr:row>26</xdr:row>
      <xdr:rowOff>161280</xdr:rowOff>
    </xdr:to>
    <xdr:pic>
      <xdr:nvPicPr>
        <xdr:cNvPr id="309" name="Afbeelding 19">
          <a:extLst>
            <a:ext uri="{FF2B5EF4-FFF2-40B4-BE49-F238E27FC236}">
              <a16:creationId xmlns:a16="http://schemas.microsoft.com/office/drawing/2014/main" id="{00000000-0008-0000-0500-000035010000}"/>
            </a:ext>
          </a:extLst>
        </xdr:cNvPr>
        <xdr:cNvPicPr/>
      </xdr:nvPicPr>
      <xdr:blipFill>
        <a:blip xmlns:r="http://schemas.openxmlformats.org/officeDocument/2006/relationships" r:embed="rId5"/>
        <a:stretch/>
      </xdr:blipFill>
      <xdr:spPr>
        <a:xfrm>
          <a:off x="0" y="4657320"/>
          <a:ext cx="421920" cy="313920"/>
        </a:xfrm>
        <a:prstGeom prst="rect">
          <a:avLst/>
        </a:prstGeom>
        <a:ln>
          <a:noFill/>
        </a:ln>
      </xdr:spPr>
    </xdr:pic>
    <xdr:clientData/>
  </xdr:twoCellAnchor>
  <xdr:twoCellAnchor editAs="oneCell">
    <xdr:from>
      <xdr:col>0</xdr:col>
      <xdr:colOff>0</xdr:colOff>
      <xdr:row>27</xdr:row>
      <xdr:rowOff>9360</xdr:rowOff>
    </xdr:from>
    <xdr:to>
      <xdr:col>1</xdr:col>
      <xdr:colOff>2880</xdr:colOff>
      <xdr:row>28</xdr:row>
      <xdr:rowOff>161280</xdr:rowOff>
    </xdr:to>
    <xdr:pic>
      <xdr:nvPicPr>
        <xdr:cNvPr id="310" name="Afbeelding 20">
          <a:extLst>
            <a:ext uri="{FF2B5EF4-FFF2-40B4-BE49-F238E27FC236}">
              <a16:creationId xmlns:a16="http://schemas.microsoft.com/office/drawing/2014/main" id="{00000000-0008-0000-0500-000036010000}"/>
            </a:ext>
          </a:extLst>
        </xdr:cNvPr>
        <xdr:cNvPicPr/>
      </xdr:nvPicPr>
      <xdr:blipFill>
        <a:blip xmlns:r="http://schemas.openxmlformats.org/officeDocument/2006/relationships" r:embed="rId1"/>
        <a:stretch/>
      </xdr:blipFill>
      <xdr:spPr>
        <a:xfrm>
          <a:off x="0" y="4981320"/>
          <a:ext cx="416160" cy="313920"/>
        </a:xfrm>
        <a:prstGeom prst="rect">
          <a:avLst/>
        </a:prstGeom>
        <a:ln>
          <a:noFill/>
        </a:ln>
      </xdr:spPr>
    </xdr:pic>
    <xdr:clientData/>
  </xdr:twoCellAnchor>
  <xdr:twoCellAnchor editAs="oneCell">
    <xdr:from>
      <xdr:col>0</xdr:col>
      <xdr:colOff>0</xdr:colOff>
      <xdr:row>29</xdr:row>
      <xdr:rowOff>9360</xdr:rowOff>
    </xdr:from>
    <xdr:to>
      <xdr:col>1</xdr:col>
      <xdr:colOff>2880</xdr:colOff>
      <xdr:row>30</xdr:row>
      <xdr:rowOff>161280</xdr:rowOff>
    </xdr:to>
    <xdr:pic>
      <xdr:nvPicPr>
        <xdr:cNvPr id="311" name="Afbeelding 21">
          <a:extLst>
            <a:ext uri="{FF2B5EF4-FFF2-40B4-BE49-F238E27FC236}">
              <a16:creationId xmlns:a16="http://schemas.microsoft.com/office/drawing/2014/main" id="{00000000-0008-0000-0500-000037010000}"/>
            </a:ext>
          </a:extLst>
        </xdr:cNvPr>
        <xdr:cNvPicPr/>
      </xdr:nvPicPr>
      <xdr:blipFill>
        <a:blip xmlns:r="http://schemas.openxmlformats.org/officeDocument/2006/relationships" r:embed="rId6"/>
        <a:stretch/>
      </xdr:blipFill>
      <xdr:spPr>
        <a:xfrm>
          <a:off x="0" y="5304960"/>
          <a:ext cx="416160" cy="313920"/>
        </a:xfrm>
        <a:prstGeom prst="rect">
          <a:avLst/>
        </a:prstGeom>
        <a:ln>
          <a:noFill/>
        </a:ln>
      </xdr:spPr>
    </xdr:pic>
    <xdr:clientData/>
  </xdr:twoCellAnchor>
  <xdr:twoCellAnchor editAs="oneCell">
    <xdr:from>
      <xdr:col>0</xdr:col>
      <xdr:colOff>0</xdr:colOff>
      <xdr:row>31</xdr:row>
      <xdr:rowOff>9360</xdr:rowOff>
    </xdr:from>
    <xdr:to>
      <xdr:col>1</xdr:col>
      <xdr:colOff>2880</xdr:colOff>
      <xdr:row>32</xdr:row>
      <xdr:rowOff>160920</xdr:rowOff>
    </xdr:to>
    <xdr:pic>
      <xdr:nvPicPr>
        <xdr:cNvPr id="312" name="Afbeelding 22">
          <a:extLst>
            <a:ext uri="{FF2B5EF4-FFF2-40B4-BE49-F238E27FC236}">
              <a16:creationId xmlns:a16="http://schemas.microsoft.com/office/drawing/2014/main" id="{00000000-0008-0000-0500-000038010000}"/>
            </a:ext>
          </a:extLst>
        </xdr:cNvPr>
        <xdr:cNvPicPr/>
      </xdr:nvPicPr>
      <xdr:blipFill>
        <a:blip xmlns:r="http://schemas.openxmlformats.org/officeDocument/2006/relationships" r:embed="rId1"/>
        <a:stretch/>
      </xdr:blipFill>
      <xdr:spPr>
        <a:xfrm>
          <a:off x="0" y="5628960"/>
          <a:ext cx="416160" cy="313560"/>
        </a:xfrm>
        <a:prstGeom prst="rect">
          <a:avLst/>
        </a:prstGeom>
        <a:ln>
          <a:noFill/>
        </a:ln>
      </xdr:spPr>
    </xdr:pic>
    <xdr:clientData/>
  </xdr:twoCellAnchor>
  <xdr:twoCellAnchor editAs="oneCell">
    <xdr:from>
      <xdr:col>0</xdr:col>
      <xdr:colOff>0</xdr:colOff>
      <xdr:row>33</xdr:row>
      <xdr:rowOff>0</xdr:rowOff>
    </xdr:from>
    <xdr:to>
      <xdr:col>1</xdr:col>
      <xdr:colOff>8640</xdr:colOff>
      <xdr:row>34</xdr:row>
      <xdr:rowOff>161280</xdr:rowOff>
    </xdr:to>
    <xdr:pic>
      <xdr:nvPicPr>
        <xdr:cNvPr id="313" name="Afbeelding 23">
          <a:extLst>
            <a:ext uri="{FF2B5EF4-FFF2-40B4-BE49-F238E27FC236}">
              <a16:creationId xmlns:a16="http://schemas.microsoft.com/office/drawing/2014/main" id="{00000000-0008-0000-0500-000039010000}"/>
            </a:ext>
          </a:extLst>
        </xdr:cNvPr>
        <xdr:cNvPicPr/>
      </xdr:nvPicPr>
      <xdr:blipFill>
        <a:blip xmlns:r="http://schemas.openxmlformats.org/officeDocument/2006/relationships" r:embed="rId4"/>
        <a:stretch/>
      </xdr:blipFill>
      <xdr:spPr>
        <a:xfrm>
          <a:off x="0" y="5943600"/>
          <a:ext cx="421920" cy="322920"/>
        </a:xfrm>
        <a:prstGeom prst="rect">
          <a:avLst/>
        </a:prstGeom>
        <a:ln>
          <a:noFill/>
        </a:ln>
      </xdr:spPr>
    </xdr:pic>
    <xdr:clientData/>
  </xdr:twoCellAnchor>
  <xdr:twoCellAnchor editAs="oneCell">
    <xdr:from>
      <xdr:col>0</xdr:col>
      <xdr:colOff>0</xdr:colOff>
      <xdr:row>35</xdr:row>
      <xdr:rowOff>9360</xdr:rowOff>
    </xdr:from>
    <xdr:to>
      <xdr:col>1</xdr:col>
      <xdr:colOff>8640</xdr:colOff>
      <xdr:row>36</xdr:row>
      <xdr:rowOff>161280</xdr:rowOff>
    </xdr:to>
    <xdr:pic>
      <xdr:nvPicPr>
        <xdr:cNvPr id="314" name="Afbeelding 24">
          <a:extLst>
            <a:ext uri="{FF2B5EF4-FFF2-40B4-BE49-F238E27FC236}">
              <a16:creationId xmlns:a16="http://schemas.microsoft.com/office/drawing/2014/main" id="{00000000-0008-0000-0500-00003A010000}"/>
            </a:ext>
          </a:extLst>
        </xdr:cNvPr>
        <xdr:cNvPicPr/>
      </xdr:nvPicPr>
      <xdr:blipFill>
        <a:blip xmlns:r="http://schemas.openxmlformats.org/officeDocument/2006/relationships" r:embed="rId5"/>
        <a:stretch/>
      </xdr:blipFill>
      <xdr:spPr>
        <a:xfrm>
          <a:off x="0" y="6276600"/>
          <a:ext cx="421920" cy="313920"/>
        </a:xfrm>
        <a:prstGeom prst="rect">
          <a:avLst/>
        </a:prstGeom>
        <a:ln>
          <a:noFill/>
        </a:ln>
      </xdr:spPr>
    </xdr:pic>
    <xdr:clientData/>
  </xdr:twoCellAnchor>
  <xdr:twoCellAnchor editAs="oneCell">
    <xdr:from>
      <xdr:col>0</xdr:col>
      <xdr:colOff>0</xdr:colOff>
      <xdr:row>37</xdr:row>
      <xdr:rowOff>0</xdr:rowOff>
    </xdr:from>
    <xdr:to>
      <xdr:col>1</xdr:col>
      <xdr:colOff>8640</xdr:colOff>
      <xdr:row>38</xdr:row>
      <xdr:rowOff>161280</xdr:rowOff>
    </xdr:to>
    <xdr:pic>
      <xdr:nvPicPr>
        <xdr:cNvPr id="315" name="Afbeelding 25">
          <a:extLst>
            <a:ext uri="{FF2B5EF4-FFF2-40B4-BE49-F238E27FC236}">
              <a16:creationId xmlns:a16="http://schemas.microsoft.com/office/drawing/2014/main" id="{00000000-0008-0000-0500-00003B010000}"/>
            </a:ext>
          </a:extLst>
        </xdr:cNvPr>
        <xdr:cNvPicPr/>
      </xdr:nvPicPr>
      <xdr:blipFill>
        <a:blip xmlns:r="http://schemas.openxmlformats.org/officeDocument/2006/relationships" r:embed="rId4"/>
        <a:stretch/>
      </xdr:blipFill>
      <xdr:spPr>
        <a:xfrm>
          <a:off x="0" y="6591240"/>
          <a:ext cx="421920" cy="322920"/>
        </a:xfrm>
        <a:prstGeom prst="rect">
          <a:avLst/>
        </a:prstGeom>
        <a:ln>
          <a:noFill/>
        </a:ln>
      </xdr:spPr>
    </xdr:pic>
    <xdr:clientData/>
  </xdr:twoCellAnchor>
  <xdr:twoCellAnchor editAs="oneCell">
    <xdr:from>
      <xdr:col>0</xdr:col>
      <xdr:colOff>0</xdr:colOff>
      <xdr:row>39</xdr:row>
      <xdr:rowOff>9360</xdr:rowOff>
    </xdr:from>
    <xdr:to>
      <xdr:col>1</xdr:col>
      <xdr:colOff>2880</xdr:colOff>
      <xdr:row>40</xdr:row>
      <xdr:rowOff>161280</xdr:rowOff>
    </xdr:to>
    <xdr:pic>
      <xdr:nvPicPr>
        <xdr:cNvPr id="316" name="Afbeelding 26">
          <a:extLst>
            <a:ext uri="{FF2B5EF4-FFF2-40B4-BE49-F238E27FC236}">
              <a16:creationId xmlns:a16="http://schemas.microsoft.com/office/drawing/2014/main" id="{00000000-0008-0000-0500-00003C010000}"/>
            </a:ext>
          </a:extLst>
        </xdr:cNvPr>
        <xdr:cNvPicPr/>
      </xdr:nvPicPr>
      <xdr:blipFill>
        <a:blip xmlns:r="http://schemas.openxmlformats.org/officeDocument/2006/relationships" r:embed="rId1"/>
        <a:stretch/>
      </xdr:blipFill>
      <xdr:spPr>
        <a:xfrm>
          <a:off x="0" y="6924240"/>
          <a:ext cx="416160" cy="313920"/>
        </a:xfrm>
        <a:prstGeom prst="rect">
          <a:avLst/>
        </a:prstGeom>
        <a:ln>
          <a:noFill/>
        </a:ln>
      </xdr:spPr>
    </xdr:pic>
    <xdr:clientData/>
  </xdr:twoCellAnchor>
  <xdr:twoCellAnchor editAs="oneCell">
    <xdr:from>
      <xdr:col>0</xdr:col>
      <xdr:colOff>0</xdr:colOff>
      <xdr:row>41</xdr:row>
      <xdr:rowOff>9360</xdr:rowOff>
    </xdr:from>
    <xdr:to>
      <xdr:col>1</xdr:col>
      <xdr:colOff>2880</xdr:colOff>
      <xdr:row>42</xdr:row>
      <xdr:rowOff>160920</xdr:rowOff>
    </xdr:to>
    <xdr:pic>
      <xdr:nvPicPr>
        <xdr:cNvPr id="317" name="Afbeelding 27">
          <a:extLst>
            <a:ext uri="{FF2B5EF4-FFF2-40B4-BE49-F238E27FC236}">
              <a16:creationId xmlns:a16="http://schemas.microsoft.com/office/drawing/2014/main" id="{00000000-0008-0000-0500-00003D010000}"/>
            </a:ext>
          </a:extLst>
        </xdr:cNvPr>
        <xdr:cNvPicPr/>
      </xdr:nvPicPr>
      <xdr:blipFill>
        <a:blip xmlns:r="http://schemas.openxmlformats.org/officeDocument/2006/relationships" r:embed="rId2"/>
        <a:stretch/>
      </xdr:blipFill>
      <xdr:spPr>
        <a:xfrm>
          <a:off x="0" y="7248240"/>
          <a:ext cx="416160" cy="313560"/>
        </a:xfrm>
        <a:prstGeom prst="rect">
          <a:avLst/>
        </a:prstGeom>
        <a:ln>
          <a:noFill/>
        </a:ln>
      </xdr:spPr>
    </xdr:pic>
    <xdr:clientData/>
  </xdr:twoCellAnchor>
  <xdr:twoCellAnchor editAs="oneCell">
    <xdr:from>
      <xdr:col>0</xdr:col>
      <xdr:colOff>0</xdr:colOff>
      <xdr:row>43</xdr:row>
      <xdr:rowOff>9360</xdr:rowOff>
    </xdr:from>
    <xdr:to>
      <xdr:col>1</xdr:col>
      <xdr:colOff>2880</xdr:colOff>
      <xdr:row>44</xdr:row>
      <xdr:rowOff>161280</xdr:rowOff>
    </xdr:to>
    <xdr:pic>
      <xdr:nvPicPr>
        <xdr:cNvPr id="318" name="Afbeelding 28">
          <a:extLst>
            <a:ext uri="{FF2B5EF4-FFF2-40B4-BE49-F238E27FC236}">
              <a16:creationId xmlns:a16="http://schemas.microsoft.com/office/drawing/2014/main" id="{00000000-0008-0000-0500-00003E010000}"/>
            </a:ext>
          </a:extLst>
        </xdr:cNvPr>
        <xdr:cNvPicPr/>
      </xdr:nvPicPr>
      <xdr:blipFill>
        <a:blip xmlns:r="http://schemas.openxmlformats.org/officeDocument/2006/relationships" r:embed="rId3"/>
        <a:stretch/>
      </xdr:blipFill>
      <xdr:spPr>
        <a:xfrm>
          <a:off x="0" y="7571880"/>
          <a:ext cx="416160" cy="313920"/>
        </a:xfrm>
        <a:prstGeom prst="rect">
          <a:avLst/>
        </a:prstGeom>
        <a:ln>
          <a:noFill/>
        </a:ln>
      </xdr:spPr>
    </xdr:pic>
    <xdr:clientData/>
  </xdr:twoCellAnchor>
  <xdr:twoCellAnchor editAs="oneCell">
    <xdr:from>
      <xdr:col>0</xdr:col>
      <xdr:colOff>0</xdr:colOff>
      <xdr:row>45</xdr:row>
      <xdr:rowOff>9360</xdr:rowOff>
    </xdr:from>
    <xdr:to>
      <xdr:col>1</xdr:col>
      <xdr:colOff>2880</xdr:colOff>
      <xdr:row>46</xdr:row>
      <xdr:rowOff>160920</xdr:rowOff>
    </xdr:to>
    <xdr:pic>
      <xdr:nvPicPr>
        <xdr:cNvPr id="319" name="Afbeelding 29">
          <a:extLst>
            <a:ext uri="{FF2B5EF4-FFF2-40B4-BE49-F238E27FC236}">
              <a16:creationId xmlns:a16="http://schemas.microsoft.com/office/drawing/2014/main" id="{00000000-0008-0000-0500-00003F010000}"/>
            </a:ext>
          </a:extLst>
        </xdr:cNvPr>
        <xdr:cNvPicPr/>
      </xdr:nvPicPr>
      <xdr:blipFill>
        <a:blip xmlns:r="http://schemas.openxmlformats.org/officeDocument/2006/relationships" r:embed="rId1"/>
        <a:stretch/>
      </xdr:blipFill>
      <xdr:spPr>
        <a:xfrm>
          <a:off x="0" y="7895880"/>
          <a:ext cx="416160" cy="313560"/>
        </a:xfrm>
        <a:prstGeom prst="rect">
          <a:avLst/>
        </a:prstGeom>
        <a:ln>
          <a:noFill/>
        </a:ln>
      </xdr:spPr>
    </xdr:pic>
    <xdr:clientData/>
  </xdr:twoCellAnchor>
  <xdr:twoCellAnchor editAs="oneCell">
    <xdr:from>
      <xdr:col>0</xdr:col>
      <xdr:colOff>0</xdr:colOff>
      <xdr:row>47</xdr:row>
      <xdr:rowOff>9360</xdr:rowOff>
    </xdr:from>
    <xdr:to>
      <xdr:col>1</xdr:col>
      <xdr:colOff>2880</xdr:colOff>
      <xdr:row>48</xdr:row>
      <xdr:rowOff>161280</xdr:rowOff>
    </xdr:to>
    <xdr:pic>
      <xdr:nvPicPr>
        <xdr:cNvPr id="320" name="Afbeelding 30">
          <a:extLst>
            <a:ext uri="{FF2B5EF4-FFF2-40B4-BE49-F238E27FC236}">
              <a16:creationId xmlns:a16="http://schemas.microsoft.com/office/drawing/2014/main" id="{00000000-0008-0000-0500-000040010000}"/>
            </a:ext>
          </a:extLst>
        </xdr:cNvPr>
        <xdr:cNvPicPr/>
      </xdr:nvPicPr>
      <xdr:blipFill>
        <a:blip xmlns:r="http://schemas.openxmlformats.org/officeDocument/2006/relationships" r:embed="rId2"/>
        <a:stretch/>
      </xdr:blipFill>
      <xdr:spPr>
        <a:xfrm>
          <a:off x="0" y="8219880"/>
          <a:ext cx="416160" cy="313560"/>
        </a:xfrm>
        <a:prstGeom prst="rect">
          <a:avLst/>
        </a:prstGeom>
        <a:ln>
          <a:noFill/>
        </a:ln>
      </xdr:spPr>
    </xdr:pic>
    <xdr:clientData/>
  </xdr:twoCellAnchor>
  <xdr:twoCellAnchor editAs="oneCell">
    <xdr:from>
      <xdr:col>0</xdr:col>
      <xdr:colOff>0</xdr:colOff>
      <xdr:row>49</xdr:row>
      <xdr:rowOff>9360</xdr:rowOff>
    </xdr:from>
    <xdr:to>
      <xdr:col>1</xdr:col>
      <xdr:colOff>2880</xdr:colOff>
      <xdr:row>50</xdr:row>
      <xdr:rowOff>161280</xdr:rowOff>
    </xdr:to>
    <xdr:pic>
      <xdr:nvPicPr>
        <xdr:cNvPr id="321" name="Afbeelding 31">
          <a:extLst>
            <a:ext uri="{FF2B5EF4-FFF2-40B4-BE49-F238E27FC236}">
              <a16:creationId xmlns:a16="http://schemas.microsoft.com/office/drawing/2014/main" id="{00000000-0008-0000-0500-000041010000}"/>
            </a:ext>
          </a:extLst>
        </xdr:cNvPr>
        <xdr:cNvPicPr/>
      </xdr:nvPicPr>
      <xdr:blipFill>
        <a:blip xmlns:r="http://schemas.openxmlformats.org/officeDocument/2006/relationships" r:embed="rId2"/>
        <a:stretch/>
      </xdr:blipFill>
      <xdr:spPr>
        <a:xfrm>
          <a:off x="0" y="8543520"/>
          <a:ext cx="416160" cy="313920"/>
        </a:xfrm>
        <a:prstGeom prst="rect">
          <a:avLst/>
        </a:prstGeom>
        <a:ln>
          <a:noFill/>
        </a:ln>
      </xdr:spPr>
    </xdr:pic>
    <xdr:clientData/>
  </xdr:twoCellAnchor>
  <xdr:twoCellAnchor editAs="oneCell">
    <xdr:from>
      <xdr:col>0</xdr:col>
      <xdr:colOff>0</xdr:colOff>
      <xdr:row>51</xdr:row>
      <xdr:rowOff>9360</xdr:rowOff>
    </xdr:from>
    <xdr:to>
      <xdr:col>1</xdr:col>
      <xdr:colOff>2880</xdr:colOff>
      <xdr:row>52</xdr:row>
      <xdr:rowOff>161280</xdr:rowOff>
    </xdr:to>
    <xdr:pic>
      <xdr:nvPicPr>
        <xdr:cNvPr id="322" name="Afbeelding 32">
          <a:extLst>
            <a:ext uri="{FF2B5EF4-FFF2-40B4-BE49-F238E27FC236}">
              <a16:creationId xmlns:a16="http://schemas.microsoft.com/office/drawing/2014/main" id="{00000000-0008-0000-0500-000042010000}"/>
            </a:ext>
          </a:extLst>
        </xdr:cNvPr>
        <xdr:cNvPicPr/>
      </xdr:nvPicPr>
      <xdr:blipFill>
        <a:blip xmlns:r="http://schemas.openxmlformats.org/officeDocument/2006/relationships" r:embed="rId3"/>
        <a:stretch/>
      </xdr:blipFill>
      <xdr:spPr>
        <a:xfrm>
          <a:off x="0" y="8867520"/>
          <a:ext cx="416160" cy="313920"/>
        </a:xfrm>
        <a:prstGeom prst="rect">
          <a:avLst/>
        </a:prstGeom>
        <a:ln>
          <a:noFill/>
        </a:ln>
      </xdr:spPr>
    </xdr:pic>
    <xdr:clientData/>
  </xdr:twoCellAnchor>
  <xdr:twoCellAnchor editAs="oneCell">
    <xdr:from>
      <xdr:col>0</xdr:col>
      <xdr:colOff>0</xdr:colOff>
      <xdr:row>53</xdr:row>
      <xdr:rowOff>9360</xdr:rowOff>
    </xdr:from>
    <xdr:to>
      <xdr:col>1</xdr:col>
      <xdr:colOff>8640</xdr:colOff>
      <xdr:row>54</xdr:row>
      <xdr:rowOff>161280</xdr:rowOff>
    </xdr:to>
    <xdr:pic>
      <xdr:nvPicPr>
        <xdr:cNvPr id="323" name="Afbeelding 33">
          <a:extLst>
            <a:ext uri="{FF2B5EF4-FFF2-40B4-BE49-F238E27FC236}">
              <a16:creationId xmlns:a16="http://schemas.microsoft.com/office/drawing/2014/main" id="{00000000-0008-0000-0500-000043010000}"/>
            </a:ext>
          </a:extLst>
        </xdr:cNvPr>
        <xdr:cNvPicPr/>
      </xdr:nvPicPr>
      <xdr:blipFill>
        <a:blip xmlns:r="http://schemas.openxmlformats.org/officeDocument/2006/relationships" r:embed="rId5"/>
        <a:stretch/>
      </xdr:blipFill>
      <xdr:spPr>
        <a:xfrm>
          <a:off x="0" y="9191160"/>
          <a:ext cx="421920" cy="313920"/>
        </a:xfrm>
        <a:prstGeom prst="rect">
          <a:avLst/>
        </a:prstGeom>
        <a:ln>
          <a:noFill/>
        </a:ln>
      </xdr:spPr>
    </xdr:pic>
    <xdr:clientData/>
  </xdr:twoCellAnchor>
  <xdr:twoCellAnchor editAs="oneCell">
    <xdr:from>
      <xdr:col>0</xdr:col>
      <xdr:colOff>0</xdr:colOff>
      <xdr:row>55</xdr:row>
      <xdr:rowOff>0</xdr:rowOff>
    </xdr:from>
    <xdr:to>
      <xdr:col>1</xdr:col>
      <xdr:colOff>8640</xdr:colOff>
      <xdr:row>56</xdr:row>
      <xdr:rowOff>160920</xdr:rowOff>
    </xdr:to>
    <xdr:pic>
      <xdr:nvPicPr>
        <xdr:cNvPr id="324" name="Afbeelding 34">
          <a:extLst>
            <a:ext uri="{FF2B5EF4-FFF2-40B4-BE49-F238E27FC236}">
              <a16:creationId xmlns:a16="http://schemas.microsoft.com/office/drawing/2014/main" id="{00000000-0008-0000-0500-000044010000}"/>
            </a:ext>
          </a:extLst>
        </xdr:cNvPr>
        <xdr:cNvPicPr/>
      </xdr:nvPicPr>
      <xdr:blipFill>
        <a:blip xmlns:r="http://schemas.openxmlformats.org/officeDocument/2006/relationships" r:embed="rId4"/>
        <a:stretch/>
      </xdr:blipFill>
      <xdr:spPr>
        <a:xfrm>
          <a:off x="0" y="9505800"/>
          <a:ext cx="421920" cy="322920"/>
        </a:xfrm>
        <a:prstGeom prst="rect">
          <a:avLst/>
        </a:prstGeom>
        <a:ln>
          <a:noFill/>
        </a:ln>
      </xdr:spPr>
    </xdr:pic>
    <xdr:clientData/>
  </xdr:twoCellAnchor>
  <xdr:twoCellAnchor editAs="oneCell">
    <xdr:from>
      <xdr:col>0</xdr:col>
      <xdr:colOff>0</xdr:colOff>
      <xdr:row>57</xdr:row>
      <xdr:rowOff>9360</xdr:rowOff>
    </xdr:from>
    <xdr:to>
      <xdr:col>1</xdr:col>
      <xdr:colOff>8640</xdr:colOff>
      <xdr:row>58</xdr:row>
      <xdr:rowOff>161280</xdr:rowOff>
    </xdr:to>
    <xdr:pic>
      <xdr:nvPicPr>
        <xdr:cNvPr id="325" name="Afbeelding 35">
          <a:extLst>
            <a:ext uri="{FF2B5EF4-FFF2-40B4-BE49-F238E27FC236}">
              <a16:creationId xmlns:a16="http://schemas.microsoft.com/office/drawing/2014/main" id="{00000000-0008-0000-0500-000045010000}"/>
            </a:ext>
          </a:extLst>
        </xdr:cNvPr>
        <xdr:cNvPicPr/>
      </xdr:nvPicPr>
      <xdr:blipFill>
        <a:blip xmlns:r="http://schemas.openxmlformats.org/officeDocument/2006/relationships" r:embed="rId5"/>
        <a:stretch/>
      </xdr:blipFill>
      <xdr:spPr>
        <a:xfrm>
          <a:off x="0" y="9839160"/>
          <a:ext cx="421920" cy="313560"/>
        </a:xfrm>
        <a:prstGeom prst="rect">
          <a:avLst/>
        </a:prstGeom>
        <a:ln>
          <a:noFill/>
        </a:ln>
      </xdr:spPr>
    </xdr:pic>
    <xdr:clientData/>
  </xdr:twoCellAnchor>
  <xdr:twoCellAnchor editAs="oneCell">
    <xdr:from>
      <xdr:col>0</xdr:col>
      <xdr:colOff>0</xdr:colOff>
      <xdr:row>59</xdr:row>
      <xdr:rowOff>9360</xdr:rowOff>
    </xdr:from>
    <xdr:to>
      <xdr:col>1</xdr:col>
      <xdr:colOff>2880</xdr:colOff>
      <xdr:row>60</xdr:row>
      <xdr:rowOff>161280</xdr:rowOff>
    </xdr:to>
    <xdr:pic>
      <xdr:nvPicPr>
        <xdr:cNvPr id="326" name="Afbeelding 36">
          <a:extLst>
            <a:ext uri="{FF2B5EF4-FFF2-40B4-BE49-F238E27FC236}">
              <a16:creationId xmlns:a16="http://schemas.microsoft.com/office/drawing/2014/main" id="{00000000-0008-0000-0500-000046010000}"/>
            </a:ext>
          </a:extLst>
        </xdr:cNvPr>
        <xdr:cNvPicPr/>
      </xdr:nvPicPr>
      <xdr:blipFill>
        <a:blip xmlns:r="http://schemas.openxmlformats.org/officeDocument/2006/relationships" r:embed="rId3"/>
        <a:stretch/>
      </xdr:blipFill>
      <xdr:spPr>
        <a:xfrm>
          <a:off x="0" y="10162800"/>
          <a:ext cx="416160" cy="313920"/>
        </a:xfrm>
        <a:prstGeom prst="rect">
          <a:avLst/>
        </a:prstGeom>
        <a:ln>
          <a:noFill/>
        </a:ln>
      </xdr:spPr>
    </xdr:pic>
    <xdr:clientData/>
  </xdr:twoCellAnchor>
  <xdr:twoCellAnchor editAs="oneCell">
    <xdr:from>
      <xdr:col>0</xdr:col>
      <xdr:colOff>0</xdr:colOff>
      <xdr:row>61</xdr:row>
      <xdr:rowOff>9360</xdr:rowOff>
    </xdr:from>
    <xdr:to>
      <xdr:col>1</xdr:col>
      <xdr:colOff>2880</xdr:colOff>
      <xdr:row>62</xdr:row>
      <xdr:rowOff>161280</xdr:rowOff>
    </xdr:to>
    <xdr:pic>
      <xdr:nvPicPr>
        <xdr:cNvPr id="327" name="Afbeelding 37">
          <a:extLst>
            <a:ext uri="{FF2B5EF4-FFF2-40B4-BE49-F238E27FC236}">
              <a16:creationId xmlns:a16="http://schemas.microsoft.com/office/drawing/2014/main" id="{00000000-0008-0000-0500-000047010000}"/>
            </a:ext>
          </a:extLst>
        </xdr:cNvPr>
        <xdr:cNvPicPr/>
      </xdr:nvPicPr>
      <xdr:blipFill>
        <a:blip xmlns:r="http://schemas.openxmlformats.org/officeDocument/2006/relationships" r:embed="rId6"/>
        <a:stretch/>
      </xdr:blipFill>
      <xdr:spPr>
        <a:xfrm>
          <a:off x="0" y="10486800"/>
          <a:ext cx="416160" cy="313560"/>
        </a:xfrm>
        <a:prstGeom prst="rect">
          <a:avLst/>
        </a:prstGeom>
        <a:ln>
          <a:noFill/>
        </a:ln>
      </xdr:spPr>
    </xdr:pic>
    <xdr:clientData/>
  </xdr:twoCellAnchor>
  <xdr:twoCellAnchor editAs="oneCell">
    <xdr:from>
      <xdr:col>0</xdr:col>
      <xdr:colOff>0</xdr:colOff>
      <xdr:row>63</xdr:row>
      <xdr:rowOff>9360</xdr:rowOff>
    </xdr:from>
    <xdr:to>
      <xdr:col>1</xdr:col>
      <xdr:colOff>2880</xdr:colOff>
      <xdr:row>64</xdr:row>
      <xdr:rowOff>161280</xdr:rowOff>
    </xdr:to>
    <xdr:pic>
      <xdr:nvPicPr>
        <xdr:cNvPr id="328" name="Afbeelding 38">
          <a:extLst>
            <a:ext uri="{FF2B5EF4-FFF2-40B4-BE49-F238E27FC236}">
              <a16:creationId xmlns:a16="http://schemas.microsoft.com/office/drawing/2014/main" id="{00000000-0008-0000-0500-000048010000}"/>
            </a:ext>
          </a:extLst>
        </xdr:cNvPr>
        <xdr:cNvPicPr/>
      </xdr:nvPicPr>
      <xdr:blipFill>
        <a:blip xmlns:r="http://schemas.openxmlformats.org/officeDocument/2006/relationships" r:embed="rId2"/>
        <a:stretch/>
      </xdr:blipFill>
      <xdr:spPr>
        <a:xfrm>
          <a:off x="0" y="10810440"/>
          <a:ext cx="416160" cy="313920"/>
        </a:xfrm>
        <a:prstGeom prst="rect">
          <a:avLst/>
        </a:prstGeom>
        <a:ln>
          <a:noFill/>
        </a:ln>
      </xdr:spPr>
    </xdr:pic>
    <xdr:clientData/>
  </xdr:twoCellAnchor>
  <xdr:twoCellAnchor editAs="oneCell">
    <xdr:from>
      <xdr:col>0</xdr:col>
      <xdr:colOff>0</xdr:colOff>
      <xdr:row>65</xdr:row>
      <xdr:rowOff>9360</xdr:rowOff>
    </xdr:from>
    <xdr:to>
      <xdr:col>1</xdr:col>
      <xdr:colOff>2880</xdr:colOff>
      <xdr:row>66</xdr:row>
      <xdr:rowOff>160920</xdr:rowOff>
    </xdr:to>
    <xdr:pic>
      <xdr:nvPicPr>
        <xdr:cNvPr id="329" name="Afbeelding 39">
          <a:extLst>
            <a:ext uri="{FF2B5EF4-FFF2-40B4-BE49-F238E27FC236}">
              <a16:creationId xmlns:a16="http://schemas.microsoft.com/office/drawing/2014/main" id="{00000000-0008-0000-0500-000049010000}"/>
            </a:ext>
          </a:extLst>
        </xdr:cNvPr>
        <xdr:cNvPicPr/>
      </xdr:nvPicPr>
      <xdr:blipFill>
        <a:blip xmlns:r="http://schemas.openxmlformats.org/officeDocument/2006/relationships" r:embed="rId6"/>
        <a:stretch/>
      </xdr:blipFill>
      <xdr:spPr>
        <a:xfrm>
          <a:off x="0" y="11134440"/>
          <a:ext cx="416160" cy="313560"/>
        </a:xfrm>
        <a:prstGeom prst="rect">
          <a:avLst/>
        </a:prstGeom>
        <a:ln>
          <a:noFill/>
        </a:ln>
      </xdr:spPr>
    </xdr:pic>
    <xdr:clientData/>
  </xdr:twoCellAnchor>
  <xdr:twoCellAnchor editAs="oneCell">
    <xdr:from>
      <xdr:col>0</xdr:col>
      <xdr:colOff>0</xdr:colOff>
      <xdr:row>67</xdr:row>
      <xdr:rowOff>9360</xdr:rowOff>
    </xdr:from>
    <xdr:to>
      <xdr:col>1</xdr:col>
      <xdr:colOff>8640</xdr:colOff>
      <xdr:row>68</xdr:row>
      <xdr:rowOff>161280</xdr:rowOff>
    </xdr:to>
    <xdr:pic>
      <xdr:nvPicPr>
        <xdr:cNvPr id="330" name="Afbeelding 40">
          <a:extLst>
            <a:ext uri="{FF2B5EF4-FFF2-40B4-BE49-F238E27FC236}">
              <a16:creationId xmlns:a16="http://schemas.microsoft.com/office/drawing/2014/main" id="{00000000-0008-0000-0500-00004A010000}"/>
            </a:ext>
          </a:extLst>
        </xdr:cNvPr>
        <xdr:cNvPicPr/>
      </xdr:nvPicPr>
      <xdr:blipFill>
        <a:blip xmlns:r="http://schemas.openxmlformats.org/officeDocument/2006/relationships" r:embed="rId5"/>
        <a:stretch/>
      </xdr:blipFill>
      <xdr:spPr>
        <a:xfrm>
          <a:off x="0" y="11458080"/>
          <a:ext cx="421920" cy="313920"/>
        </a:xfrm>
        <a:prstGeom prst="rect">
          <a:avLst/>
        </a:prstGeom>
        <a:ln>
          <a:noFill/>
        </a:ln>
      </xdr:spPr>
    </xdr:pic>
    <xdr:clientData/>
  </xdr:twoCellAnchor>
  <xdr:twoCellAnchor editAs="oneCell">
    <xdr:from>
      <xdr:col>0</xdr:col>
      <xdr:colOff>0</xdr:colOff>
      <xdr:row>69</xdr:row>
      <xdr:rowOff>9360</xdr:rowOff>
    </xdr:from>
    <xdr:to>
      <xdr:col>1</xdr:col>
      <xdr:colOff>2880</xdr:colOff>
      <xdr:row>70</xdr:row>
      <xdr:rowOff>160920</xdr:rowOff>
    </xdr:to>
    <xdr:pic>
      <xdr:nvPicPr>
        <xdr:cNvPr id="331" name="Afbeelding 41">
          <a:extLst>
            <a:ext uri="{FF2B5EF4-FFF2-40B4-BE49-F238E27FC236}">
              <a16:creationId xmlns:a16="http://schemas.microsoft.com/office/drawing/2014/main" id="{00000000-0008-0000-0500-00004B010000}"/>
            </a:ext>
          </a:extLst>
        </xdr:cNvPr>
        <xdr:cNvPicPr/>
      </xdr:nvPicPr>
      <xdr:blipFill>
        <a:blip xmlns:r="http://schemas.openxmlformats.org/officeDocument/2006/relationships" r:embed="rId3"/>
        <a:stretch/>
      </xdr:blipFill>
      <xdr:spPr>
        <a:xfrm>
          <a:off x="0" y="11782080"/>
          <a:ext cx="416160" cy="313560"/>
        </a:xfrm>
        <a:prstGeom prst="rect">
          <a:avLst/>
        </a:prstGeom>
        <a:ln>
          <a:noFill/>
        </a:ln>
      </xdr:spPr>
    </xdr:pic>
    <xdr:clientData/>
  </xdr:twoCellAnchor>
  <xdr:twoCellAnchor editAs="oneCell">
    <xdr:from>
      <xdr:col>0</xdr:col>
      <xdr:colOff>0</xdr:colOff>
      <xdr:row>71</xdr:row>
      <xdr:rowOff>9360</xdr:rowOff>
    </xdr:from>
    <xdr:to>
      <xdr:col>1</xdr:col>
      <xdr:colOff>2880</xdr:colOff>
      <xdr:row>72</xdr:row>
      <xdr:rowOff>161280</xdr:rowOff>
    </xdr:to>
    <xdr:pic>
      <xdr:nvPicPr>
        <xdr:cNvPr id="332" name="Afbeelding 42">
          <a:extLst>
            <a:ext uri="{FF2B5EF4-FFF2-40B4-BE49-F238E27FC236}">
              <a16:creationId xmlns:a16="http://schemas.microsoft.com/office/drawing/2014/main" id="{00000000-0008-0000-0500-00004C010000}"/>
            </a:ext>
          </a:extLst>
        </xdr:cNvPr>
        <xdr:cNvPicPr/>
      </xdr:nvPicPr>
      <xdr:blipFill>
        <a:blip xmlns:r="http://schemas.openxmlformats.org/officeDocument/2006/relationships" r:embed="rId3"/>
        <a:stretch/>
      </xdr:blipFill>
      <xdr:spPr>
        <a:xfrm>
          <a:off x="0" y="12106080"/>
          <a:ext cx="416160" cy="313560"/>
        </a:xfrm>
        <a:prstGeom prst="rect">
          <a:avLst/>
        </a:prstGeom>
        <a:ln>
          <a:noFill/>
        </a:ln>
      </xdr:spPr>
    </xdr:pic>
    <xdr:clientData/>
  </xdr:twoCellAnchor>
  <xdr:twoCellAnchor editAs="oneCell">
    <xdr:from>
      <xdr:col>0</xdr:col>
      <xdr:colOff>0</xdr:colOff>
      <xdr:row>73</xdr:row>
      <xdr:rowOff>9360</xdr:rowOff>
    </xdr:from>
    <xdr:to>
      <xdr:col>1</xdr:col>
      <xdr:colOff>2880</xdr:colOff>
      <xdr:row>74</xdr:row>
      <xdr:rowOff>161280</xdr:rowOff>
    </xdr:to>
    <xdr:pic>
      <xdr:nvPicPr>
        <xdr:cNvPr id="333" name="Afbeelding 43">
          <a:extLst>
            <a:ext uri="{FF2B5EF4-FFF2-40B4-BE49-F238E27FC236}">
              <a16:creationId xmlns:a16="http://schemas.microsoft.com/office/drawing/2014/main" id="{00000000-0008-0000-0500-00004D010000}"/>
            </a:ext>
          </a:extLst>
        </xdr:cNvPr>
        <xdr:cNvPicPr/>
      </xdr:nvPicPr>
      <xdr:blipFill>
        <a:blip xmlns:r="http://schemas.openxmlformats.org/officeDocument/2006/relationships" r:embed="rId2"/>
        <a:stretch/>
      </xdr:blipFill>
      <xdr:spPr>
        <a:xfrm>
          <a:off x="0" y="12429720"/>
          <a:ext cx="416160" cy="313920"/>
        </a:xfrm>
        <a:prstGeom prst="rect">
          <a:avLst/>
        </a:prstGeom>
        <a:ln>
          <a:noFill/>
        </a:ln>
      </xdr:spPr>
    </xdr:pic>
    <xdr:clientData/>
  </xdr:twoCellAnchor>
  <xdr:twoCellAnchor editAs="oneCell">
    <xdr:from>
      <xdr:col>0</xdr:col>
      <xdr:colOff>0</xdr:colOff>
      <xdr:row>75</xdr:row>
      <xdr:rowOff>9360</xdr:rowOff>
    </xdr:from>
    <xdr:to>
      <xdr:col>1</xdr:col>
      <xdr:colOff>2880</xdr:colOff>
      <xdr:row>76</xdr:row>
      <xdr:rowOff>161280</xdr:rowOff>
    </xdr:to>
    <xdr:pic>
      <xdr:nvPicPr>
        <xdr:cNvPr id="334" name="Afbeelding 44">
          <a:extLst>
            <a:ext uri="{FF2B5EF4-FFF2-40B4-BE49-F238E27FC236}">
              <a16:creationId xmlns:a16="http://schemas.microsoft.com/office/drawing/2014/main" id="{00000000-0008-0000-0500-00004E010000}"/>
            </a:ext>
          </a:extLst>
        </xdr:cNvPr>
        <xdr:cNvPicPr/>
      </xdr:nvPicPr>
      <xdr:blipFill>
        <a:blip xmlns:r="http://schemas.openxmlformats.org/officeDocument/2006/relationships" r:embed="rId3"/>
        <a:stretch/>
      </xdr:blipFill>
      <xdr:spPr>
        <a:xfrm>
          <a:off x="0" y="12753720"/>
          <a:ext cx="416160" cy="313920"/>
        </a:xfrm>
        <a:prstGeom prst="rect">
          <a:avLst/>
        </a:prstGeom>
        <a:ln>
          <a:noFill/>
        </a:ln>
      </xdr:spPr>
    </xdr:pic>
    <xdr:clientData/>
  </xdr:twoCellAnchor>
  <xdr:twoCellAnchor editAs="oneCell">
    <xdr:from>
      <xdr:col>0</xdr:col>
      <xdr:colOff>0</xdr:colOff>
      <xdr:row>77</xdr:row>
      <xdr:rowOff>9360</xdr:rowOff>
    </xdr:from>
    <xdr:to>
      <xdr:col>1</xdr:col>
      <xdr:colOff>8640</xdr:colOff>
      <xdr:row>78</xdr:row>
      <xdr:rowOff>161280</xdr:rowOff>
    </xdr:to>
    <xdr:pic>
      <xdr:nvPicPr>
        <xdr:cNvPr id="335" name="Afbeelding 45">
          <a:extLst>
            <a:ext uri="{FF2B5EF4-FFF2-40B4-BE49-F238E27FC236}">
              <a16:creationId xmlns:a16="http://schemas.microsoft.com/office/drawing/2014/main" id="{00000000-0008-0000-0500-00004F010000}"/>
            </a:ext>
          </a:extLst>
        </xdr:cNvPr>
        <xdr:cNvPicPr/>
      </xdr:nvPicPr>
      <xdr:blipFill>
        <a:blip xmlns:r="http://schemas.openxmlformats.org/officeDocument/2006/relationships" r:embed="rId5"/>
        <a:stretch/>
      </xdr:blipFill>
      <xdr:spPr>
        <a:xfrm>
          <a:off x="0" y="13077360"/>
          <a:ext cx="421920" cy="313920"/>
        </a:xfrm>
        <a:prstGeom prst="rect">
          <a:avLst/>
        </a:prstGeom>
        <a:ln>
          <a:noFill/>
        </a:ln>
      </xdr:spPr>
    </xdr:pic>
    <xdr:clientData/>
  </xdr:twoCellAnchor>
  <xdr:twoCellAnchor editAs="oneCell">
    <xdr:from>
      <xdr:col>0</xdr:col>
      <xdr:colOff>0</xdr:colOff>
      <xdr:row>79</xdr:row>
      <xdr:rowOff>9360</xdr:rowOff>
    </xdr:from>
    <xdr:to>
      <xdr:col>1</xdr:col>
      <xdr:colOff>2880</xdr:colOff>
      <xdr:row>80</xdr:row>
      <xdr:rowOff>160920</xdr:rowOff>
    </xdr:to>
    <xdr:pic>
      <xdr:nvPicPr>
        <xdr:cNvPr id="336" name="Afbeelding 46">
          <a:extLst>
            <a:ext uri="{FF2B5EF4-FFF2-40B4-BE49-F238E27FC236}">
              <a16:creationId xmlns:a16="http://schemas.microsoft.com/office/drawing/2014/main" id="{00000000-0008-0000-0500-000050010000}"/>
            </a:ext>
          </a:extLst>
        </xdr:cNvPr>
        <xdr:cNvPicPr/>
      </xdr:nvPicPr>
      <xdr:blipFill>
        <a:blip xmlns:r="http://schemas.openxmlformats.org/officeDocument/2006/relationships" r:embed="rId6"/>
        <a:stretch/>
      </xdr:blipFill>
      <xdr:spPr>
        <a:xfrm>
          <a:off x="0" y="13401360"/>
          <a:ext cx="416160" cy="313560"/>
        </a:xfrm>
        <a:prstGeom prst="rect">
          <a:avLst/>
        </a:prstGeom>
        <a:ln>
          <a:noFill/>
        </a:ln>
      </xdr:spPr>
    </xdr:pic>
    <xdr:clientData/>
  </xdr:twoCellAnchor>
  <xdr:twoCellAnchor editAs="oneCell">
    <xdr:from>
      <xdr:col>0</xdr:col>
      <xdr:colOff>0</xdr:colOff>
      <xdr:row>81</xdr:row>
      <xdr:rowOff>9360</xdr:rowOff>
    </xdr:from>
    <xdr:to>
      <xdr:col>1</xdr:col>
      <xdr:colOff>2880</xdr:colOff>
      <xdr:row>82</xdr:row>
      <xdr:rowOff>161280</xdr:rowOff>
    </xdr:to>
    <xdr:pic>
      <xdr:nvPicPr>
        <xdr:cNvPr id="337" name="Afbeelding 47">
          <a:extLst>
            <a:ext uri="{FF2B5EF4-FFF2-40B4-BE49-F238E27FC236}">
              <a16:creationId xmlns:a16="http://schemas.microsoft.com/office/drawing/2014/main" id="{00000000-0008-0000-0500-000051010000}"/>
            </a:ext>
          </a:extLst>
        </xdr:cNvPr>
        <xdr:cNvPicPr/>
      </xdr:nvPicPr>
      <xdr:blipFill>
        <a:blip xmlns:r="http://schemas.openxmlformats.org/officeDocument/2006/relationships" r:embed="rId3"/>
        <a:stretch/>
      </xdr:blipFill>
      <xdr:spPr>
        <a:xfrm>
          <a:off x="0" y="13725360"/>
          <a:ext cx="416160" cy="313560"/>
        </a:xfrm>
        <a:prstGeom prst="rect">
          <a:avLst/>
        </a:prstGeom>
        <a:ln>
          <a:noFill/>
        </a:ln>
      </xdr:spPr>
    </xdr:pic>
    <xdr:clientData/>
  </xdr:twoCellAnchor>
  <xdr:twoCellAnchor editAs="oneCell">
    <xdr:from>
      <xdr:col>0</xdr:col>
      <xdr:colOff>0</xdr:colOff>
      <xdr:row>83</xdr:row>
      <xdr:rowOff>9360</xdr:rowOff>
    </xdr:from>
    <xdr:to>
      <xdr:col>1</xdr:col>
      <xdr:colOff>2880</xdr:colOff>
      <xdr:row>84</xdr:row>
      <xdr:rowOff>161280</xdr:rowOff>
    </xdr:to>
    <xdr:pic>
      <xdr:nvPicPr>
        <xdr:cNvPr id="338" name="Afbeelding 48">
          <a:extLst>
            <a:ext uri="{FF2B5EF4-FFF2-40B4-BE49-F238E27FC236}">
              <a16:creationId xmlns:a16="http://schemas.microsoft.com/office/drawing/2014/main" id="{00000000-0008-0000-0500-000052010000}"/>
            </a:ext>
          </a:extLst>
        </xdr:cNvPr>
        <xdr:cNvPicPr/>
      </xdr:nvPicPr>
      <xdr:blipFill>
        <a:blip xmlns:r="http://schemas.openxmlformats.org/officeDocument/2006/relationships" r:embed="rId2"/>
        <a:stretch/>
      </xdr:blipFill>
      <xdr:spPr>
        <a:xfrm>
          <a:off x="0" y="14049000"/>
          <a:ext cx="416160" cy="313920"/>
        </a:xfrm>
        <a:prstGeom prst="rect">
          <a:avLst/>
        </a:prstGeom>
        <a:ln>
          <a:noFill/>
        </a:ln>
      </xdr:spPr>
    </xdr:pic>
    <xdr:clientData/>
  </xdr:twoCellAnchor>
  <xdr:twoCellAnchor editAs="oneCell">
    <xdr:from>
      <xdr:col>0</xdr:col>
      <xdr:colOff>0</xdr:colOff>
      <xdr:row>85</xdr:row>
      <xdr:rowOff>0</xdr:rowOff>
    </xdr:from>
    <xdr:to>
      <xdr:col>1</xdr:col>
      <xdr:colOff>8640</xdr:colOff>
      <xdr:row>86</xdr:row>
      <xdr:rowOff>161280</xdr:rowOff>
    </xdr:to>
    <xdr:pic>
      <xdr:nvPicPr>
        <xdr:cNvPr id="339" name="Afbeelding 49">
          <a:extLst>
            <a:ext uri="{FF2B5EF4-FFF2-40B4-BE49-F238E27FC236}">
              <a16:creationId xmlns:a16="http://schemas.microsoft.com/office/drawing/2014/main" id="{00000000-0008-0000-0500-000053010000}"/>
            </a:ext>
          </a:extLst>
        </xdr:cNvPr>
        <xdr:cNvPicPr/>
      </xdr:nvPicPr>
      <xdr:blipFill>
        <a:blip xmlns:r="http://schemas.openxmlformats.org/officeDocument/2006/relationships" r:embed="rId4"/>
        <a:stretch/>
      </xdr:blipFill>
      <xdr:spPr>
        <a:xfrm>
          <a:off x="0" y="14363640"/>
          <a:ext cx="421920" cy="322920"/>
        </a:xfrm>
        <a:prstGeom prst="rect">
          <a:avLst/>
        </a:prstGeom>
        <a:ln>
          <a:noFill/>
        </a:ln>
      </xdr:spPr>
    </xdr:pic>
    <xdr:clientData/>
  </xdr:twoCellAnchor>
  <xdr:twoCellAnchor editAs="oneCell">
    <xdr:from>
      <xdr:col>0</xdr:col>
      <xdr:colOff>0</xdr:colOff>
      <xdr:row>87</xdr:row>
      <xdr:rowOff>0</xdr:rowOff>
    </xdr:from>
    <xdr:to>
      <xdr:col>1</xdr:col>
      <xdr:colOff>2880</xdr:colOff>
      <xdr:row>88</xdr:row>
      <xdr:rowOff>161280</xdr:rowOff>
    </xdr:to>
    <xdr:pic>
      <xdr:nvPicPr>
        <xdr:cNvPr id="340" name="Afbeelding 52">
          <a:extLst>
            <a:ext uri="{FF2B5EF4-FFF2-40B4-BE49-F238E27FC236}">
              <a16:creationId xmlns:a16="http://schemas.microsoft.com/office/drawing/2014/main" id="{00000000-0008-0000-0500-000054010000}"/>
            </a:ext>
          </a:extLst>
        </xdr:cNvPr>
        <xdr:cNvPicPr/>
      </xdr:nvPicPr>
      <xdr:blipFill>
        <a:blip xmlns:r="http://schemas.openxmlformats.org/officeDocument/2006/relationships" r:embed="rId1"/>
        <a:stretch/>
      </xdr:blipFill>
      <xdr:spPr>
        <a:xfrm>
          <a:off x="0" y="14687280"/>
          <a:ext cx="416160" cy="323280"/>
        </a:xfrm>
        <a:prstGeom prst="rect">
          <a:avLst/>
        </a:prstGeom>
        <a:ln>
          <a:noFill/>
        </a:ln>
      </xdr:spPr>
    </xdr:pic>
    <xdr:clientData/>
  </xdr:twoCellAnchor>
  <xdr:twoCellAnchor editAs="oneCell">
    <xdr:from>
      <xdr:col>0</xdr:col>
      <xdr:colOff>0</xdr:colOff>
      <xdr:row>89</xdr:row>
      <xdr:rowOff>0</xdr:rowOff>
    </xdr:from>
    <xdr:to>
      <xdr:col>1</xdr:col>
      <xdr:colOff>2880</xdr:colOff>
      <xdr:row>90</xdr:row>
      <xdr:rowOff>160920</xdr:rowOff>
    </xdr:to>
    <xdr:pic>
      <xdr:nvPicPr>
        <xdr:cNvPr id="341" name="Afbeelding 53">
          <a:extLst>
            <a:ext uri="{FF2B5EF4-FFF2-40B4-BE49-F238E27FC236}">
              <a16:creationId xmlns:a16="http://schemas.microsoft.com/office/drawing/2014/main" id="{00000000-0008-0000-0500-000055010000}"/>
            </a:ext>
          </a:extLst>
        </xdr:cNvPr>
        <xdr:cNvPicPr/>
      </xdr:nvPicPr>
      <xdr:blipFill>
        <a:blip xmlns:r="http://schemas.openxmlformats.org/officeDocument/2006/relationships" r:embed="rId3"/>
        <a:stretch/>
      </xdr:blipFill>
      <xdr:spPr>
        <a:xfrm>
          <a:off x="0" y="15011280"/>
          <a:ext cx="416160" cy="322920"/>
        </a:xfrm>
        <a:prstGeom prst="rect">
          <a:avLst/>
        </a:prstGeom>
        <a:ln>
          <a:noFill/>
        </a:ln>
      </xdr:spPr>
    </xdr:pic>
    <xdr:clientData/>
  </xdr:twoCellAnchor>
  <xdr:twoCellAnchor editAs="oneCell">
    <xdr:from>
      <xdr:col>0</xdr:col>
      <xdr:colOff>0</xdr:colOff>
      <xdr:row>91</xdr:row>
      <xdr:rowOff>0</xdr:rowOff>
    </xdr:from>
    <xdr:to>
      <xdr:col>1</xdr:col>
      <xdr:colOff>2880</xdr:colOff>
      <xdr:row>92</xdr:row>
      <xdr:rowOff>161280</xdr:rowOff>
    </xdr:to>
    <xdr:pic>
      <xdr:nvPicPr>
        <xdr:cNvPr id="342" name="Afbeelding 54">
          <a:extLst>
            <a:ext uri="{FF2B5EF4-FFF2-40B4-BE49-F238E27FC236}">
              <a16:creationId xmlns:a16="http://schemas.microsoft.com/office/drawing/2014/main" id="{00000000-0008-0000-0500-000056010000}"/>
            </a:ext>
          </a:extLst>
        </xdr:cNvPr>
        <xdr:cNvPicPr/>
      </xdr:nvPicPr>
      <xdr:blipFill>
        <a:blip xmlns:r="http://schemas.openxmlformats.org/officeDocument/2006/relationships" r:embed="rId3"/>
        <a:stretch/>
      </xdr:blipFill>
      <xdr:spPr>
        <a:xfrm>
          <a:off x="0" y="15334920"/>
          <a:ext cx="416160" cy="323280"/>
        </a:xfrm>
        <a:prstGeom prst="rect">
          <a:avLst/>
        </a:prstGeom>
        <a:ln>
          <a:noFill/>
        </a:ln>
      </xdr:spPr>
    </xdr:pic>
    <xdr:clientData/>
  </xdr:twoCellAnchor>
  <xdr:twoCellAnchor editAs="oneCell">
    <xdr:from>
      <xdr:col>0</xdr:col>
      <xdr:colOff>0</xdr:colOff>
      <xdr:row>93</xdr:row>
      <xdr:rowOff>0</xdr:rowOff>
    </xdr:from>
    <xdr:to>
      <xdr:col>1</xdr:col>
      <xdr:colOff>2880</xdr:colOff>
      <xdr:row>94</xdr:row>
      <xdr:rowOff>160920</xdr:rowOff>
    </xdr:to>
    <xdr:pic>
      <xdr:nvPicPr>
        <xdr:cNvPr id="343" name="Afbeelding 55">
          <a:extLst>
            <a:ext uri="{FF2B5EF4-FFF2-40B4-BE49-F238E27FC236}">
              <a16:creationId xmlns:a16="http://schemas.microsoft.com/office/drawing/2014/main" id="{00000000-0008-0000-0500-000057010000}"/>
            </a:ext>
          </a:extLst>
        </xdr:cNvPr>
        <xdr:cNvPicPr/>
      </xdr:nvPicPr>
      <xdr:blipFill>
        <a:blip xmlns:r="http://schemas.openxmlformats.org/officeDocument/2006/relationships" r:embed="rId1"/>
        <a:stretch/>
      </xdr:blipFill>
      <xdr:spPr>
        <a:xfrm>
          <a:off x="0" y="15658920"/>
          <a:ext cx="416160" cy="322920"/>
        </a:xfrm>
        <a:prstGeom prst="rect">
          <a:avLst/>
        </a:prstGeom>
        <a:ln>
          <a:noFill/>
        </a:ln>
      </xdr:spPr>
    </xdr:pic>
    <xdr:clientData/>
  </xdr:twoCellAnchor>
  <xdr:twoCellAnchor editAs="oneCell">
    <xdr:from>
      <xdr:col>0</xdr:col>
      <xdr:colOff>0</xdr:colOff>
      <xdr:row>95</xdr:row>
      <xdr:rowOff>0</xdr:rowOff>
    </xdr:from>
    <xdr:to>
      <xdr:col>1</xdr:col>
      <xdr:colOff>2880</xdr:colOff>
      <xdr:row>96</xdr:row>
      <xdr:rowOff>161280</xdr:rowOff>
    </xdr:to>
    <xdr:pic>
      <xdr:nvPicPr>
        <xdr:cNvPr id="344" name="Afbeelding 56">
          <a:extLst>
            <a:ext uri="{FF2B5EF4-FFF2-40B4-BE49-F238E27FC236}">
              <a16:creationId xmlns:a16="http://schemas.microsoft.com/office/drawing/2014/main" id="{00000000-0008-0000-0500-000058010000}"/>
            </a:ext>
          </a:extLst>
        </xdr:cNvPr>
        <xdr:cNvPicPr/>
      </xdr:nvPicPr>
      <xdr:blipFill>
        <a:blip xmlns:r="http://schemas.openxmlformats.org/officeDocument/2006/relationships" r:embed="rId3"/>
        <a:stretch/>
      </xdr:blipFill>
      <xdr:spPr>
        <a:xfrm>
          <a:off x="0" y="15982920"/>
          <a:ext cx="416160" cy="322920"/>
        </a:xfrm>
        <a:prstGeom prst="rect">
          <a:avLst/>
        </a:prstGeom>
        <a:ln>
          <a:noFill/>
        </a:ln>
      </xdr:spPr>
    </xdr:pic>
    <xdr:clientData/>
  </xdr:twoCellAnchor>
  <xdr:twoCellAnchor editAs="oneCell">
    <xdr:from>
      <xdr:col>0</xdr:col>
      <xdr:colOff>0</xdr:colOff>
      <xdr:row>97</xdr:row>
      <xdr:rowOff>0</xdr:rowOff>
    </xdr:from>
    <xdr:to>
      <xdr:col>1</xdr:col>
      <xdr:colOff>8640</xdr:colOff>
      <xdr:row>98</xdr:row>
      <xdr:rowOff>161280</xdr:rowOff>
    </xdr:to>
    <xdr:pic>
      <xdr:nvPicPr>
        <xdr:cNvPr id="345" name="Afbeelding 57">
          <a:extLst>
            <a:ext uri="{FF2B5EF4-FFF2-40B4-BE49-F238E27FC236}">
              <a16:creationId xmlns:a16="http://schemas.microsoft.com/office/drawing/2014/main" id="{00000000-0008-0000-0500-000059010000}"/>
            </a:ext>
          </a:extLst>
        </xdr:cNvPr>
        <xdr:cNvPicPr/>
      </xdr:nvPicPr>
      <xdr:blipFill>
        <a:blip xmlns:r="http://schemas.openxmlformats.org/officeDocument/2006/relationships" r:embed="rId5"/>
        <a:stretch/>
      </xdr:blipFill>
      <xdr:spPr>
        <a:xfrm>
          <a:off x="0" y="16306560"/>
          <a:ext cx="421920" cy="323280"/>
        </a:xfrm>
        <a:prstGeom prst="rect">
          <a:avLst/>
        </a:prstGeom>
        <a:ln>
          <a:noFill/>
        </a:ln>
      </xdr:spPr>
    </xdr:pic>
    <xdr:clientData/>
  </xdr:twoCellAnchor>
  <xdr:twoCellAnchor editAs="oneCell">
    <xdr:from>
      <xdr:col>0</xdr:col>
      <xdr:colOff>0</xdr:colOff>
      <xdr:row>99</xdr:row>
      <xdr:rowOff>0</xdr:rowOff>
    </xdr:from>
    <xdr:to>
      <xdr:col>1</xdr:col>
      <xdr:colOff>2880</xdr:colOff>
      <xdr:row>100</xdr:row>
      <xdr:rowOff>161280</xdr:rowOff>
    </xdr:to>
    <xdr:pic>
      <xdr:nvPicPr>
        <xdr:cNvPr id="346" name="Afbeelding 58">
          <a:extLst>
            <a:ext uri="{FF2B5EF4-FFF2-40B4-BE49-F238E27FC236}">
              <a16:creationId xmlns:a16="http://schemas.microsoft.com/office/drawing/2014/main" id="{00000000-0008-0000-0500-00005A010000}"/>
            </a:ext>
          </a:extLst>
        </xdr:cNvPr>
        <xdr:cNvPicPr/>
      </xdr:nvPicPr>
      <xdr:blipFill>
        <a:blip xmlns:r="http://schemas.openxmlformats.org/officeDocument/2006/relationships" r:embed="rId2"/>
        <a:stretch/>
      </xdr:blipFill>
      <xdr:spPr>
        <a:xfrm>
          <a:off x="0" y="16630560"/>
          <a:ext cx="416160" cy="323280"/>
        </a:xfrm>
        <a:prstGeom prst="rect">
          <a:avLst/>
        </a:prstGeom>
        <a:ln>
          <a:noFill/>
        </a:ln>
      </xdr:spPr>
    </xdr:pic>
    <xdr:clientData/>
  </xdr:twoCellAnchor>
  <xdr:twoCellAnchor editAs="oneCell">
    <xdr:from>
      <xdr:col>0</xdr:col>
      <xdr:colOff>0</xdr:colOff>
      <xdr:row>101</xdr:row>
      <xdr:rowOff>0</xdr:rowOff>
    </xdr:from>
    <xdr:to>
      <xdr:col>1</xdr:col>
      <xdr:colOff>2880</xdr:colOff>
      <xdr:row>102</xdr:row>
      <xdr:rowOff>161280</xdr:rowOff>
    </xdr:to>
    <xdr:pic>
      <xdr:nvPicPr>
        <xdr:cNvPr id="347" name="Afbeelding 59">
          <a:extLst>
            <a:ext uri="{FF2B5EF4-FFF2-40B4-BE49-F238E27FC236}">
              <a16:creationId xmlns:a16="http://schemas.microsoft.com/office/drawing/2014/main" id="{00000000-0008-0000-0500-00005B010000}"/>
            </a:ext>
          </a:extLst>
        </xdr:cNvPr>
        <xdr:cNvPicPr/>
      </xdr:nvPicPr>
      <xdr:blipFill>
        <a:blip xmlns:r="http://schemas.openxmlformats.org/officeDocument/2006/relationships" r:embed="rId3"/>
        <a:stretch/>
      </xdr:blipFill>
      <xdr:spPr>
        <a:xfrm>
          <a:off x="0" y="16954200"/>
          <a:ext cx="416160" cy="323280"/>
        </a:xfrm>
        <a:prstGeom prst="rect">
          <a:avLst/>
        </a:prstGeom>
        <a:ln>
          <a:noFill/>
        </a:ln>
      </xdr:spPr>
    </xdr:pic>
    <xdr:clientData/>
  </xdr:twoCellAnchor>
  <xdr:twoCellAnchor editAs="oneCell">
    <xdr:from>
      <xdr:col>0</xdr:col>
      <xdr:colOff>0</xdr:colOff>
      <xdr:row>103</xdr:row>
      <xdr:rowOff>0</xdr:rowOff>
    </xdr:from>
    <xdr:to>
      <xdr:col>1</xdr:col>
      <xdr:colOff>8640</xdr:colOff>
      <xdr:row>104</xdr:row>
      <xdr:rowOff>160920</xdr:rowOff>
    </xdr:to>
    <xdr:pic>
      <xdr:nvPicPr>
        <xdr:cNvPr id="348" name="Afbeelding 60">
          <a:extLst>
            <a:ext uri="{FF2B5EF4-FFF2-40B4-BE49-F238E27FC236}">
              <a16:creationId xmlns:a16="http://schemas.microsoft.com/office/drawing/2014/main" id="{00000000-0008-0000-0500-00005C010000}"/>
            </a:ext>
          </a:extLst>
        </xdr:cNvPr>
        <xdr:cNvPicPr/>
      </xdr:nvPicPr>
      <xdr:blipFill>
        <a:blip xmlns:r="http://schemas.openxmlformats.org/officeDocument/2006/relationships" r:embed="rId5"/>
        <a:stretch/>
      </xdr:blipFill>
      <xdr:spPr>
        <a:xfrm>
          <a:off x="0" y="17278200"/>
          <a:ext cx="421920" cy="322920"/>
        </a:xfrm>
        <a:prstGeom prst="rect">
          <a:avLst/>
        </a:prstGeom>
        <a:ln>
          <a:noFill/>
        </a:ln>
      </xdr:spPr>
    </xdr:pic>
    <xdr:clientData/>
  </xdr:twoCellAnchor>
  <xdr:twoCellAnchor editAs="oneCell">
    <xdr:from>
      <xdr:col>0</xdr:col>
      <xdr:colOff>0</xdr:colOff>
      <xdr:row>105</xdr:row>
      <xdr:rowOff>0</xdr:rowOff>
    </xdr:from>
    <xdr:to>
      <xdr:col>1</xdr:col>
      <xdr:colOff>8640</xdr:colOff>
      <xdr:row>106</xdr:row>
      <xdr:rowOff>161280</xdr:rowOff>
    </xdr:to>
    <xdr:pic>
      <xdr:nvPicPr>
        <xdr:cNvPr id="349" name="Afbeelding 61">
          <a:extLst>
            <a:ext uri="{FF2B5EF4-FFF2-40B4-BE49-F238E27FC236}">
              <a16:creationId xmlns:a16="http://schemas.microsoft.com/office/drawing/2014/main" id="{00000000-0008-0000-0500-00005D010000}"/>
            </a:ext>
          </a:extLst>
        </xdr:cNvPr>
        <xdr:cNvPicPr/>
      </xdr:nvPicPr>
      <xdr:blipFill>
        <a:blip xmlns:r="http://schemas.openxmlformats.org/officeDocument/2006/relationships" r:embed="rId5"/>
        <a:stretch/>
      </xdr:blipFill>
      <xdr:spPr>
        <a:xfrm>
          <a:off x="0" y="17602200"/>
          <a:ext cx="421920" cy="322920"/>
        </a:xfrm>
        <a:prstGeom prst="rect">
          <a:avLst/>
        </a:prstGeom>
        <a:ln>
          <a:noFill/>
        </a:ln>
      </xdr:spPr>
    </xdr:pic>
    <xdr:clientData/>
  </xdr:twoCellAnchor>
  <xdr:twoCellAnchor editAs="oneCell">
    <xdr:from>
      <xdr:col>0</xdr:col>
      <xdr:colOff>0</xdr:colOff>
      <xdr:row>107</xdr:row>
      <xdr:rowOff>0</xdr:rowOff>
    </xdr:from>
    <xdr:to>
      <xdr:col>1</xdr:col>
      <xdr:colOff>8640</xdr:colOff>
      <xdr:row>108</xdr:row>
      <xdr:rowOff>161280</xdr:rowOff>
    </xdr:to>
    <xdr:pic>
      <xdr:nvPicPr>
        <xdr:cNvPr id="350" name="Afbeelding 62">
          <a:extLst>
            <a:ext uri="{FF2B5EF4-FFF2-40B4-BE49-F238E27FC236}">
              <a16:creationId xmlns:a16="http://schemas.microsoft.com/office/drawing/2014/main" id="{00000000-0008-0000-0500-00005E010000}"/>
            </a:ext>
          </a:extLst>
        </xdr:cNvPr>
        <xdr:cNvPicPr/>
      </xdr:nvPicPr>
      <xdr:blipFill>
        <a:blip xmlns:r="http://schemas.openxmlformats.org/officeDocument/2006/relationships" r:embed="rId5"/>
        <a:stretch/>
      </xdr:blipFill>
      <xdr:spPr>
        <a:xfrm>
          <a:off x="0" y="17925840"/>
          <a:ext cx="421920" cy="323280"/>
        </a:xfrm>
        <a:prstGeom prst="rect">
          <a:avLst/>
        </a:prstGeom>
        <a:ln>
          <a:noFill/>
        </a:ln>
      </xdr:spPr>
    </xdr:pic>
    <xdr:clientData/>
  </xdr:twoCellAnchor>
  <xdr:twoCellAnchor editAs="oneCell">
    <xdr:from>
      <xdr:col>0</xdr:col>
      <xdr:colOff>0</xdr:colOff>
      <xdr:row>109</xdr:row>
      <xdr:rowOff>0</xdr:rowOff>
    </xdr:from>
    <xdr:to>
      <xdr:col>1</xdr:col>
      <xdr:colOff>2880</xdr:colOff>
      <xdr:row>110</xdr:row>
      <xdr:rowOff>161280</xdr:rowOff>
    </xdr:to>
    <xdr:pic>
      <xdr:nvPicPr>
        <xdr:cNvPr id="351" name="Afbeelding 63">
          <a:extLst>
            <a:ext uri="{FF2B5EF4-FFF2-40B4-BE49-F238E27FC236}">
              <a16:creationId xmlns:a16="http://schemas.microsoft.com/office/drawing/2014/main" id="{00000000-0008-0000-0500-00005F010000}"/>
            </a:ext>
          </a:extLst>
        </xdr:cNvPr>
        <xdr:cNvPicPr/>
      </xdr:nvPicPr>
      <xdr:blipFill>
        <a:blip xmlns:r="http://schemas.openxmlformats.org/officeDocument/2006/relationships" r:embed="rId3"/>
        <a:stretch/>
      </xdr:blipFill>
      <xdr:spPr>
        <a:xfrm>
          <a:off x="0" y="18249840"/>
          <a:ext cx="416160" cy="322920"/>
        </a:xfrm>
        <a:prstGeom prst="rect">
          <a:avLst/>
        </a:prstGeom>
        <a:ln>
          <a:noFill/>
        </a:ln>
      </xdr:spPr>
    </xdr:pic>
    <xdr:clientData/>
  </xdr:twoCellAnchor>
  <xdr:twoCellAnchor editAs="oneCell">
    <xdr:from>
      <xdr:col>0</xdr:col>
      <xdr:colOff>0</xdr:colOff>
      <xdr:row>111</xdr:row>
      <xdr:rowOff>0</xdr:rowOff>
    </xdr:from>
    <xdr:to>
      <xdr:col>1</xdr:col>
      <xdr:colOff>2880</xdr:colOff>
      <xdr:row>112</xdr:row>
      <xdr:rowOff>161280</xdr:rowOff>
    </xdr:to>
    <xdr:pic>
      <xdr:nvPicPr>
        <xdr:cNvPr id="352" name="Afbeelding 65">
          <a:extLst>
            <a:ext uri="{FF2B5EF4-FFF2-40B4-BE49-F238E27FC236}">
              <a16:creationId xmlns:a16="http://schemas.microsoft.com/office/drawing/2014/main" id="{00000000-0008-0000-0500-000060010000}"/>
            </a:ext>
          </a:extLst>
        </xdr:cNvPr>
        <xdr:cNvPicPr/>
      </xdr:nvPicPr>
      <xdr:blipFill>
        <a:blip xmlns:r="http://schemas.openxmlformats.org/officeDocument/2006/relationships" r:embed="rId2"/>
        <a:stretch/>
      </xdr:blipFill>
      <xdr:spPr>
        <a:xfrm>
          <a:off x="0" y="18573480"/>
          <a:ext cx="416160" cy="323280"/>
        </a:xfrm>
        <a:prstGeom prst="rect">
          <a:avLst/>
        </a:prstGeom>
        <a:ln>
          <a:noFill/>
        </a:ln>
      </xdr:spPr>
    </xdr:pic>
    <xdr:clientData/>
  </xdr:twoCellAnchor>
  <xdr:twoCellAnchor editAs="oneCell">
    <xdr:from>
      <xdr:col>0</xdr:col>
      <xdr:colOff>0</xdr:colOff>
      <xdr:row>113</xdr:row>
      <xdr:rowOff>0</xdr:rowOff>
    </xdr:from>
    <xdr:to>
      <xdr:col>1</xdr:col>
      <xdr:colOff>2880</xdr:colOff>
      <xdr:row>114</xdr:row>
      <xdr:rowOff>160920</xdr:rowOff>
    </xdr:to>
    <xdr:pic>
      <xdr:nvPicPr>
        <xdr:cNvPr id="353" name="Afbeelding 66">
          <a:extLst>
            <a:ext uri="{FF2B5EF4-FFF2-40B4-BE49-F238E27FC236}">
              <a16:creationId xmlns:a16="http://schemas.microsoft.com/office/drawing/2014/main" id="{00000000-0008-0000-0500-000061010000}"/>
            </a:ext>
          </a:extLst>
        </xdr:cNvPr>
        <xdr:cNvPicPr/>
      </xdr:nvPicPr>
      <xdr:blipFill>
        <a:blip xmlns:r="http://schemas.openxmlformats.org/officeDocument/2006/relationships" r:embed="rId1"/>
        <a:stretch/>
      </xdr:blipFill>
      <xdr:spPr>
        <a:xfrm>
          <a:off x="0" y="18897480"/>
          <a:ext cx="416160" cy="322920"/>
        </a:xfrm>
        <a:prstGeom prst="rect">
          <a:avLst/>
        </a:prstGeom>
        <a:ln>
          <a:noFill/>
        </a:ln>
      </xdr:spPr>
    </xdr:pic>
    <xdr:clientData/>
  </xdr:twoCellAnchor>
  <xdr:twoCellAnchor editAs="oneCell">
    <xdr:from>
      <xdr:col>1</xdr:col>
      <xdr:colOff>19080</xdr:colOff>
      <xdr:row>10</xdr:row>
      <xdr:rowOff>19080</xdr:rowOff>
    </xdr:from>
    <xdr:to>
      <xdr:col>12</xdr:col>
      <xdr:colOff>275040</xdr:colOff>
      <xdr:row>13</xdr:row>
      <xdr:rowOff>161640</xdr:rowOff>
    </xdr:to>
    <xdr:pic>
      <xdr:nvPicPr>
        <xdr:cNvPr id="354" name="Afbeelding 1">
          <a:extLst>
            <a:ext uri="{FF2B5EF4-FFF2-40B4-BE49-F238E27FC236}">
              <a16:creationId xmlns:a16="http://schemas.microsoft.com/office/drawing/2014/main" id="{00000000-0008-0000-0500-000062010000}"/>
            </a:ext>
          </a:extLst>
        </xdr:cNvPr>
        <xdr:cNvPicPr/>
      </xdr:nvPicPr>
      <xdr:blipFill>
        <a:blip xmlns:r="http://schemas.openxmlformats.org/officeDocument/2006/relationships" r:embed="rId7"/>
        <a:stretch/>
      </xdr:blipFill>
      <xdr:spPr>
        <a:xfrm>
          <a:off x="432360" y="2114280"/>
          <a:ext cx="7017480" cy="62856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16</xdr:row>
      <xdr:rowOff>9360</xdr:rowOff>
    </xdr:from>
    <xdr:to>
      <xdr:col>1</xdr:col>
      <xdr:colOff>8640</xdr:colOff>
      <xdr:row>18</xdr:row>
      <xdr:rowOff>285480</xdr:rowOff>
    </xdr:to>
    <xdr:pic>
      <xdr:nvPicPr>
        <xdr:cNvPr id="355" name="Picture 4">
          <a:extLst>
            <a:ext uri="{FF2B5EF4-FFF2-40B4-BE49-F238E27FC236}">
              <a16:creationId xmlns:a16="http://schemas.microsoft.com/office/drawing/2014/main" id="{00000000-0008-0000-0600-000063010000}"/>
            </a:ext>
          </a:extLst>
        </xdr:cNvPr>
        <xdr:cNvPicPr/>
      </xdr:nvPicPr>
      <xdr:blipFill>
        <a:blip xmlns:r="http://schemas.openxmlformats.org/officeDocument/2006/relationships" r:embed="rId1"/>
        <a:stretch/>
      </xdr:blipFill>
      <xdr:spPr>
        <a:xfrm>
          <a:off x="0" y="3342960"/>
          <a:ext cx="643320" cy="847440"/>
        </a:xfrm>
        <a:prstGeom prst="rect">
          <a:avLst/>
        </a:prstGeom>
        <a:ln>
          <a:noFill/>
        </a:ln>
      </xdr:spPr>
    </xdr:pic>
    <xdr:clientData/>
  </xdr:twoCellAnchor>
  <xdr:twoCellAnchor editAs="oneCell">
    <xdr:from>
      <xdr:col>0</xdr:col>
      <xdr:colOff>0</xdr:colOff>
      <xdr:row>19</xdr:row>
      <xdr:rowOff>9360</xdr:rowOff>
    </xdr:from>
    <xdr:to>
      <xdr:col>0</xdr:col>
      <xdr:colOff>595800</xdr:colOff>
      <xdr:row>21</xdr:row>
      <xdr:rowOff>161280</xdr:rowOff>
    </xdr:to>
    <xdr:pic>
      <xdr:nvPicPr>
        <xdr:cNvPr id="356" name="Picture 6">
          <a:extLst>
            <a:ext uri="{FF2B5EF4-FFF2-40B4-BE49-F238E27FC236}">
              <a16:creationId xmlns:a16="http://schemas.microsoft.com/office/drawing/2014/main" id="{00000000-0008-0000-0600-000064010000}"/>
            </a:ext>
          </a:extLst>
        </xdr:cNvPr>
        <xdr:cNvPicPr/>
      </xdr:nvPicPr>
      <xdr:blipFill>
        <a:blip xmlns:r="http://schemas.openxmlformats.org/officeDocument/2006/relationships" r:embed="rId2"/>
        <a:stretch/>
      </xdr:blipFill>
      <xdr:spPr>
        <a:xfrm>
          <a:off x="0" y="4200120"/>
          <a:ext cx="595800" cy="723600"/>
        </a:xfrm>
        <a:prstGeom prst="rect">
          <a:avLst/>
        </a:prstGeom>
        <a:ln>
          <a:noFill/>
        </a:ln>
      </xdr:spPr>
    </xdr:pic>
    <xdr:clientData/>
  </xdr:twoCellAnchor>
  <xdr:twoCellAnchor editAs="oneCell">
    <xdr:from>
      <xdr:col>0</xdr:col>
      <xdr:colOff>0</xdr:colOff>
      <xdr:row>22</xdr:row>
      <xdr:rowOff>9360</xdr:rowOff>
    </xdr:from>
    <xdr:to>
      <xdr:col>0</xdr:col>
      <xdr:colOff>595800</xdr:colOff>
      <xdr:row>25</xdr:row>
      <xdr:rowOff>161280</xdr:rowOff>
    </xdr:to>
    <xdr:pic>
      <xdr:nvPicPr>
        <xdr:cNvPr id="357" name="Picture 7">
          <a:extLst>
            <a:ext uri="{FF2B5EF4-FFF2-40B4-BE49-F238E27FC236}">
              <a16:creationId xmlns:a16="http://schemas.microsoft.com/office/drawing/2014/main" id="{00000000-0008-0000-0600-000065010000}"/>
            </a:ext>
          </a:extLst>
        </xdr:cNvPr>
        <xdr:cNvPicPr/>
      </xdr:nvPicPr>
      <xdr:blipFill>
        <a:blip xmlns:r="http://schemas.openxmlformats.org/officeDocument/2006/relationships" r:embed="rId3"/>
        <a:stretch/>
      </xdr:blipFill>
      <xdr:spPr>
        <a:xfrm>
          <a:off x="0" y="4933440"/>
          <a:ext cx="595800" cy="637920"/>
        </a:xfrm>
        <a:prstGeom prst="rect">
          <a:avLst/>
        </a:prstGeom>
        <a:ln>
          <a:noFill/>
        </a:ln>
      </xdr:spPr>
    </xdr:pic>
    <xdr:clientData/>
  </xdr:twoCellAnchor>
  <xdr:twoCellAnchor editAs="oneCell">
    <xdr:from>
      <xdr:col>0</xdr:col>
      <xdr:colOff>0</xdr:colOff>
      <xdr:row>33</xdr:row>
      <xdr:rowOff>9360</xdr:rowOff>
    </xdr:from>
    <xdr:to>
      <xdr:col>0</xdr:col>
      <xdr:colOff>595800</xdr:colOff>
      <xdr:row>36</xdr:row>
      <xdr:rowOff>8640</xdr:rowOff>
    </xdr:to>
    <xdr:pic>
      <xdr:nvPicPr>
        <xdr:cNvPr id="358" name="Picture 9">
          <a:extLst>
            <a:ext uri="{FF2B5EF4-FFF2-40B4-BE49-F238E27FC236}">
              <a16:creationId xmlns:a16="http://schemas.microsoft.com/office/drawing/2014/main" id="{00000000-0008-0000-0600-000066010000}"/>
            </a:ext>
          </a:extLst>
        </xdr:cNvPr>
        <xdr:cNvPicPr/>
      </xdr:nvPicPr>
      <xdr:blipFill>
        <a:blip xmlns:r="http://schemas.openxmlformats.org/officeDocument/2006/relationships" r:embed="rId4"/>
        <a:stretch/>
      </xdr:blipFill>
      <xdr:spPr>
        <a:xfrm>
          <a:off x="0" y="7038720"/>
          <a:ext cx="595800" cy="608760"/>
        </a:xfrm>
        <a:prstGeom prst="rect">
          <a:avLst/>
        </a:prstGeom>
        <a:ln>
          <a:noFill/>
        </a:ln>
      </xdr:spPr>
    </xdr:pic>
    <xdr:clientData/>
  </xdr:twoCellAnchor>
  <xdr:twoCellAnchor editAs="oneCell">
    <xdr:from>
      <xdr:col>0</xdr:col>
      <xdr:colOff>0</xdr:colOff>
      <xdr:row>36</xdr:row>
      <xdr:rowOff>9360</xdr:rowOff>
    </xdr:from>
    <xdr:to>
      <xdr:col>1</xdr:col>
      <xdr:colOff>8640</xdr:colOff>
      <xdr:row>38</xdr:row>
      <xdr:rowOff>161280</xdr:rowOff>
    </xdr:to>
    <xdr:pic>
      <xdr:nvPicPr>
        <xdr:cNvPr id="359" name="Picture 10">
          <a:extLst>
            <a:ext uri="{FF2B5EF4-FFF2-40B4-BE49-F238E27FC236}">
              <a16:creationId xmlns:a16="http://schemas.microsoft.com/office/drawing/2014/main" id="{00000000-0008-0000-0600-000067010000}"/>
            </a:ext>
          </a:extLst>
        </xdr:cNvPr>
        <xdr:cNvPicPr/>
      </xdr:nvPicPr>
      <xdr:blipFill>
        <a:blip xmlns:r="http://schemas.openxmlformats.org/officeDocument/2006/relationships" r:embed="rId5"/>
        <a:stretch/>
      </xdr:blipFill>
      <xdr:spPr>
        <a:xfrm>
          <a:off x="0" y="7648200"/>
          <a:ext cx="643320" cy="475920"/>
        </a:xfrm>
        <a:prstGeom prst="rect">
          <a:avLst/>
        </a:prstGeom>
        <a:ln>
          <a:noFill/>
        </a:ln>
      </xdr:spPr>
    </xdr:pic>
    <xdr:clientData/>
  </xdr:twoCellAnchor>
  <xdr:twoCellAnchor editAs="oneCell">
    <xdr:from>
      <xdr:col>0</xdr:col>
      <xdr:colOff>0</xdr:colOff>
      <xdr:row>39</xdr:row>
      <xdr:rowOff>9360</xdr:rowOff>
    </xdr:from>
    <xdr:to>
      <xdr:col>1</xdr:col>
      <xdr:colOff>8640</xdr:colOff>
      <xdr:row>41</xdr:row>
      <xdr:rowOff>161280</xdr:rowOff>
    </xdr:to>
    <xdr:pic>
      <xdr:nvPicPr>
        <xdr:cNvPr id="360" name="Picture 11">
          <a:extLst>
            <a:ext uri="{FF2B5EF4-FFF2-40B4-BE49-F238E27FC236}">
              <a16:creationId xmlns:a16="http://schemas.microsoft.com/office/drawing/2014/main" id="{00000000-0008-0000-0600-000068010000}"/>
            </a:ext>
          </a:extLst>
        </xdr:cNvPr>
        <xdr:cNvPicPr/>
      </xdr:nvPicPr>
      <xdr:blipFill>
        <a:blip xmlns:r="http://schemas.openxmlformats.org/officeDocument/2006/relationships" r:embed="rId6"/>
        <a:stretch/>
      </xdr:blipFill>
      <xdr:spPr>
        <a:xfrm>
          <a:off x="0" y="8133840"/>
          <a:ext cx="643320" cy="475920"/>
        </a:xfrm>
        <a:prstGeom prst="rect">
          <a:avLst/>
        </a:prstGeom>
        <a:ln>
          <a:noFill/>
        </a:ln>
      </xdr:spPr>
    </xdr:pic>
    <xdr:clientData/>
  </xdr:twoCellAnchor>
  <xdr:twoCellAnchor editAs="oneCell">
    <xdr:from>
      <xdr:col>0</xdr:col>
      <xdr:colOff>0</xdr:colOff>
      <xdr:row>42</xdr:row>
      <xdr:rowOff>9360</xdr:rowOff>
    </xdr:from>
    <xdr:to>
      <xdr:col>0</xdr:col>
      <xdr:colOff>595800</xdr:colOff>
      <xdr:row>42</xdr:row>
      <xdr:rowOff>237600</xdr:rowOff>
    </xdr:to>
    <xdr:pic>
      <xdr:nvPicPr>
        <xdr:cNvPr id="361" name="Picture 12">
          <a:extLst>
            <a:ext uri="{FF2B5EF4-FFF2-40B4-BE49-F238E27FC236}">
              <a16:creationId xmlns:a16="http://schemas.microsoft.com/office/drawing/2014/main" id="{00000000-0008-0000-0600-000069010000}"/>
            </a:ext>
          </a:extLst>
        </xdr:cNvPr>
        <xdr:cNvPicPr/>
      </xdr:nvPicPr>
      <xdr:blipFill>
        <a:blip xmlns:r="http://schemas.openxmlformats.org/officeDocument/2006/relationships" r:embed="rId7"/>
        <a:stretch/>
      </xdr:blipFill>
      <xdr:spPr>
        <a:xfrm>
          <a:off x="0" y="8619840"/>
          <a:ext cx="595800" cy="228240"/>
        </a:xfrm>
        <a:prstGeom prst="rect">
          <a:avLst/>
        </a:prstGeom>
        <a:ln>
          <a:noFill/>
        </a:ln>
      </xdr:spPr>
    </xdr:pic>
    <xdr:clientData/>
  </xdr:twoCellAnchor>
  <xdr:twoCellAnchor editAs="oneCell">
    <xdr:from>
      <xdr:col>0</xdr:col>
      <xdr:colOff>0</xdr:colOff>
      <xdr:row>43</xdr:row>
      <xdr:rowOff>9360</xdr:rowOff>
    </xdr:from>
    <xdr:to>
      <xdr:col>1</xdr:col>
      <xdr:colOff>8640</xdr:colOff>
      <xdr:row>44</xdr:row>
      <xdr:rowOff>161280</xdr:rowOff>
    </xdr:to>
    <xdr:pic>
      <xdr:nvPicPr>
        <xdr:cNvPr id="362" name="Picture 13">
          <a:extLst>
            <a:ext uri="{FF2B5EF4-FFF2-40B4-BE49-F238E27FC236}">
              <a16:creationId xmlns:a16="http://schemas.microsoft.com/office/drawing/2014/main" id="{00000000-0008-0000-0600-00006A010000}"/>
            </a:ext>
          </a:extLst>
        </xdr:cNvPr>
        <xdr:cNvPicPr/>
      </xdr:nvPicPr>
      <xdr:blipFill>
        <a:blip xmlns:r="http://schemas.openxmlformats.org/officeDocument/2006/relationships" r:embed="rId8"/>
        <a:stretch/>
      </xdr:blipFill>
      <xdr:spPr>
        <a:xfrm>
          <a:off x="0" y="8857800"/>
          <a:ext cx="643320" cy="313920"/>
        </a:xfrm>
        <a:prstGeom prst="rect">
          <a:avLst/>
        </a:prstGeom>
        <a:ln>
          <a:noFill/>
        </a:ln>
      </xdr:spPr>
    </xdr:pic>
    <xdr:clientData/>
  </xdr:twoCellAnchor>
  <xdr:twoCellAnchor editAs="oneCell">
    <xdr:from>
      <xdr:col>0</xdr:col>
      <xdr:colOff>0</xdr:colOff>
      <xdr:row>45</xdr:row>
      <xdr:rowOff>9360</xdr:rowOff>
    </xdr:from>
    <xdr:to>
      <xdr:col>0</xdr:col>
      <xdr:colOff>595800</xdr:colOff>
      <xdr:row>48</xdr:row>
      <xdr:rowOff>161640</xdr:rowOff>
    </xdr:to>
    <xdr:pic>
      <xdr:nvPicPr>
        <xdr:cNvPr id="363" name="Picture 14">
          <a:extLst>
            <a:ext uri="{FF2B5EF4-FFF2-40B4-BE49-F238E27FC236}">
              <a16:creationId xmlns:a16="http://schemas.microsoft.com/office/drawing/2014/main" id="{00000000-0008-0000-0600-00006B010000}"/>
            </a:ext>
          </a:extLst>
        </xdr:cNvPr>
        <xdr:cNvPicPr/>
      </xdr:nvPicPr>
      <xdr:blipFill>
        <a:blip xmlns:r="http://schemas.openxmlformats.org/officeDocument/2006/relationships" r:embed="rId9"/>
        <a:stretch/>
      </xdr:blipFill>
      <xdr:spPr>
        <a:xfrm>
          <a:off x="0" y="9181800"/>
          <a:ext cx="595800" cy="761760"/>
        </a:xfrm>
        <a:prstGeom prst="rect">
          <a:avLst/>
        </a:prstGeom>
        <a:ln>
          <a:noFill/>
        </a:ln>
      </xdr:spPr>
    </xdr:pic>
    <xdr:clientData/>
  </xdr:twoCellAnchor>
  <xdr:twoCellAnchor editAs="oneCell">
    <xdr:from>
      <xdr:col>0</xdr:col>
      <xdr:colOff>9360</xdr:colOff>
      <xdr:row>49</xdr:row>
      <xdr:rowOff>9360</xdr:rowOff>
    </xdr:from>
    <xdr:to>
      <xdr:col>0</xdr:col>
      <xdr:colOff>595800</xdr:colOff>
      <xdr:row>52</xdr:row>
      <xdr:rowOff>161640</xdr:rowOff>
    </xdr:to>
    <xdr:pic>
      <xdr:nvPicPr>
        <xdr:cNvPr id="364" name="Picture 15">
          <a:extLst>
            <a:ext uri="{FF2B5EF4-FFF2-40B4-BE49-F238E27FC236}">
              <a16:creationId xmlns:a16="http://schemas.microsoft.com/office/drawing/2014/main" id="{00000000-0008-0000-0600-00006C010000}"/>
            </a:ext>
          </a:extLst>
        </xdr:cNvPr>
        <xdr:cNvPicPr/>
      </xdr:nvPicPr>
      <xdr:blipFill>
        <a:blip xmlns:r="http://schemas.openxmlformats.org/officeDocument/2006/relationships" r:embed="rId10"/>
        <a:stretch/>
      </xdr:blipFill>
      <xdr:spPr>
        <a:xfrm>
          <a:off x="9360" y="9953280"/>
          <a:ext cx="586440" cy="637920"/>
        </a:xfrm>
        <a:prstGeom prst="rect">
          <a:avLst/>
        </a:prstGeom>
        <a:ln>
          <a:noFill/>
        </a:ln>
      </xdr:spPr>
    </xdr:pic>
    <xdr:clientData/>
  </xdr:twoCellAnchor>
  <xdr:twoCellAnchor editAs="oneCell">
    <xdr:from>
      <xdr:col>0</xdr:col>
      <xdr:colOff>9360</xdr:colOff>
      <xdr:row>53</xdr:row>
      <xdr:rowOff>9360</xdr:rowOff>
    </xdr:from>
    <xdr:to>
      <xdr:col>0</xdr:col>
      <xdr:colOff>595800</xdr:colOff>
      <xdr:row>56</xdr:row>
      <xdr:rowOff>161280</xdr:rowOff>
    </xdr:to>
    <xdr:pic>
      <xdr:nvPicPr>
        <xdr:cNvPr id="365" name="Picture 16">
          <a:extLst>
            <a:ext uri="{FF2B5EF4-FFF2-40B4-BE49-F238E27FC236}">
              <a16:creationId xmlns:a16="http://schemas.microsoft.com/office/drawing/2014/main" id="{00000000-0008-0000-0600-00006D010000}"/>
            </a:ext>
          </a:extLst>
        </xdr:cNvPr>
        <xdr:cNvPicPr/>
      </xdr:nvPicPr>
      <xdr:blipFill>
        <a:blip xmlns:r="http://schemas.openxmlformats.org/officeDocument/2006/relationships" r:embed="rId11"/>
        <a:stretch/>
      </xdr:blipFill>
      <xdr:spPr>
        <a:xfrm>
          <a:off x="9360" y="10600920"/>
          <a:ext cx="586440" cy="761760"/>
        </a:xfrm>
        <a:prstGeom prst="rect">
          <a:avLst/>
        </a:prstGeom>
        <a:ln>
          <a:noFill/>
        </a:ln>
      </xdr:spPr>
    </xdr:pic>
    <xdr:clientData/>
  </xdr:twoCellAnchor>
  <xdr:twoCellAnchor editAs="oneCell">
    <xdr:from>
      <xdr:col>0</xdr:col>
      <xdr:colOff>0</xdr:colOff>
      <xdr:row>57</xdr:row>
      <xdr:rowOff>9360</xdr:rowOff>
    </xdr:from>
    <xdr:to>
      <xdr:col>1</xdr:col>
      <xdr:colOff>8640</xdr:colOff>
      <xdr:row>60</xdr:row>
      <xdr:rowOff>151920</xdr:rowOff>
    </xdr:to>
    <xdr:pic>
      <xdr:nvPicPr>
        <xdr:cNvPr id="366" name="Picture 17">
          <a:extLst>
            <a:ext uri="{FF2B5EF4-FFF2-40B4-BE49-F238E27FC236}">
              <a16:creationId xmlns:a16="http://schemas.microsoft.com/office/drawing/2014/main" id="{00000000-0008-0000-0600-00006E010000}"/>
            </a:ext>
          </a:extLst>
        </xdr:cNvPr>
        <xdr:cNvPicPr/>
      </xdr:nvPicPr>
      <xdr:blipFill>
        <a:blip xmlns:r="http://schemas.openxmlformats.org/officeDocument/2006/relationships" r:embed="rId12"/>
        <a:stretch/>
      </xdr:blipFill>
      <xdr:spPr>
        <a:xfrm>
          <a:off x="0" y="11372400"/>
          <a:ext cx="643320" cy="628560"/>
        </a:xfrm>
        <a:prstGeom prst="rect">
          <a:avLst/>
        </a:prstGeom>
        <a:ln>
          <a:noFill/>
        </a:ln>
      </xdr:spPr>
    </xdr:pic>
    <xdr:clientData/>
  </xdr:twoCellAnchor>
  <xdr:twoCellAnchor editAs="oneCell">
    <xdr:from>
      <xdr:col>0</xdr:col>
      <xdr:colOff>0</xdr:colOff>
      <xdr:row>61</xdr:row>
      <xdr:rowOff>9360</xdr:rowOff>
    </xdr:from>
    <xdr:to>
      <xdr:col>1</xdr:col>
      <xdr:colOff>8640</xdr:colOff>
      <xdr:row>63</xdr:row>
      <xdr:rowOff>161280</xdr:rowOff>
    </xdr:to>
    <xdr:pic>
      <xdr:nvPicPr>
        <xdr:cNvPr id="367" name="Picture 18">
          <a:extLst>
            <a:ext uri="{FF2B5EF4-FFF2-40B4-BE49-F238E27FC236}">
              <a16:creationId xmlns:a16="http://schemas.microsoft.com/office/drawing/2014/main" id="{00000000-0008-0000-0600-00006F010000}"/>
            </a:ext>
          </a:extLst>
        </xdr:cNvPr>
        <xdr:cNvPicPr/>
      </xdr:nvPicPr>
      <xdr:blipFill>
        <a:blip xmlns:r="http://schemas.openxmlformats.org/officeDocument/2006/relationships" r:embed="rId13"/>
        <a:stretch/>
      </xdr:blipFill>
      <xdr:spPr>
        <a:xfrm>
          <a:off x="0" y="12010680"/>
          <a:ext cx="643320" cy="475920"/>
        </a:xfrm>
        <a:prstGeom prst="rect">
          <a:avLst/>
        </a:prstGeom>
        <a:ln>
          <a:noFill/>
        </a:ln>
      </xdr:spPr>
    </xdr:pic>
    <xdr:clientData/>
  </xdr:twoCellAnchor>
  <xdr:twoCellAnchor editAs="oneCell">
    <xdr:from>
      <xdr:col>0</xdr:col>
      <xdr:colOff>0</xdr:colOff>
      <xdr:row>64</xdr:row>
      <xdr:rowOff>9360</xdr:rowOff>
    </xdr:from>
    <xdr:to>
      <xdr:col>1</xdr:col>
      <xdr:colOff>8640</xdr:colOff>
      <xdr:row>66</xdr:row>
      <xdr:rowOff>160920</xdr:rowOff>
    </xdr:to>
    <xdr:pic>
      <xdr:nvPicPr>
        <xdr:cNvPr id="368" name="Picture 19">
          <a:extLst>
            <a:ext uri="{FF2B5EF4-FFF2-40B4-BE49-F238E27FC236}">
              <a16:creationId xmlns:a16="http://schemas.microsoft.com/office/drawing/2014/main" id="{00000000-0008-0000-0600-000070010000}"/>
            </a:ext>
          </a:extLst>
        </xdr:cNvPr>
        <xdr:cNvPicPr/>
      </xdr:nvPicPr>
      <xdr:blipFill>
        <a:blip xmlns:r="http://schemas.openxmlformats.org/officeDocument/2006/relationships" r:embed="rId14"/>
        <a:stretch/>
      </xdr:blipFill>
      <xdr:spPr>
        <a:xfrm>
          <a:off x="0" y="12496320"/>
          <a:ext cx="643320" cy="475560"/>
        </a:xfrm>
        <a:prstGeom prst="rect">
          <a:avLst/>
        </a:prstGeom>
        <a:ln>
          <a:noFill/>
        </a:ln>
      </xdr:spPr>
    </xdr:pic>
    <xdr:clientData/>
  </xdr:twoCellAnchor>
  <xdr:twoCellAnchor editAs="oneCell">
    <xdr:from>
      <xdr:col>0</xdr:col>
      <xdr:colOff>0</xdr:colOff>
      <xdr:row>78</xdr:row>
      <xdr:rowOff>9360</xdr:rowOff>
    </xdr:from>
    <xdr:to>
      <xdr:col>0</xdr:col>
      <xdr:colOff>595800</xdr:colOff>
      <xdr:row>78</xdr:row>
      <xdr:rowOff>237240</xdr:rowOff>
    </xdr:to>
    <xdr:pic>
      <xdr:nvPicPr>
        <xdr:cNvPr id="369" name="Picture 20">
          <a:extLst>
            <a:ext uri="{FF2B5EF4-FFF2-40B4-BE49-F238E27FC236}">
              <a16:creationId xmlns:a16="http://schemas.microsoft.com/office/drawing/2014/main" id="{00000000-0008-0000-0600-000071010000}"/>
            </a:ext>
          </a:extLst>
        </xdr:cNvPr>
        <xdr:cNvPicPr/>
      </xdr:nvPicPr>
      <xdr:blipFill>
        <a:blip xmlns:r="http://schemas.openxmlformats.org/officeDocument/2006/relationships" r:embed="rId15"/>
        <a:stretch/>
      </xdr:blipFill>
      <xdr:spPr>
        <a:xfrm>
          <a:off x="0" y="15239520"/>
          <a:ext cx="595800" cy="227880"/>
        </a:xfrm>
        <a:prstGeom prst="rect">
          <a:avLst/>
        </a:prstGeom>
        <a:ln>
          <a:noFill/>
        </a:ln>
      </xdr:spPr>
    </xdr:pic>
    <xdr:clientData/>
  </xdr:twoCellAnchor>
  <xdr:twoCellAnchor editAs="oneCell">
    <xdr:from>
      <xdr:col>0</xdr:col>
      <xdr:colOff>0</xdr:colOff>
      <xdr:row>79</xdr:row>
      <xdr:rowOff>9360</xdr:rowOff>
    </xdr:from>
    <xdr:to>
      <xdr:col>0</xdr:col>
      <xdr:colOff>595800</xdr:colOff>
      <xdr:row>79</xdr:row>
      <xdr:rowOff>285120</xdr:rowOff>
    </xdr:to>
    <xdr:pic>
      <xdr:nvPicPr>
        <xdr:cNvPr id="370" name="Picture 21">
          <a:extLst>
            <a:ext uri="{FF2B5EF4-FFF2-40B4-BE49-F238E27FC236}">
              <a16:creationId xmlns:a16="http://schemas.microsoft.com/office/drawing/2014/main" id="{00000000-0008-0000-0600-000072010000}"/>
            </a:ext>
          </a:extLst>
        </xdr:cNvPr>
        <xdr:cNvPicPr/>
      </xdr:nvPicPr>
      <xdr:blipFill>
        <a:blip xmlns:r="http://schemas.openxmlformats.org/officeDocument/2006/relationships" r:embed="rId16"/>
        <a:stretch/>
      </xdr:blipFill>
      <xdr:spPr>
        <a:xfrm>
          <a:off x="0" y="15477840"/>
          <a:ext cx="595800" cy="275760"/>
        </a:xfrm>
        <a:prstGeom prst="rect">
          <a:avLst/>
        </a:prstGeom>
        <a:ln>
          <a:noFill/>
        </a:ln>
      </xdr:spPr>
    </xdr:pic>
    <xdr:clientData/>
  </xdr:twoCellAnchor>
  <xdr:twoCellAnchor editAs="oneCell">
    <xdr:from>
      <xdr:col>0</xdr:col>
      <xdr:colOff>0</xdr:colOff>
      <xdr:row>80</xdr:row>
      <xdr:rowOff>9360</xdr:rowOff>
    </xdr:from>
    <xdr:to>
      <xdr:col>0</xdr:col>
      <xdr:colOff>595800</xdr:colOff>
      <xdr:row>80</xdr:row>
      <xdr:rowOff>237240</xdr:rowOff>
    </xdr:to>
    <xdr:pic>
      <xdr:nvPicPr>
        <xdr:cNvPr id="371" name="Picture 22">
          <a:extLst>
            <a:ext uri="{FF2B5EF4-FFF2-40B4-BE49-F238E27FC236}">
              <a16:creationId xmlns:a16="http://schemas.microsoft.com/office/drawing/2014/main" id="{00000000-0008-0000-0600-000073010000}"/>
            </a:ext>
          </a:extLst>
        </xdr:cNvPr>
        <xdr:cNvPicPr/>
      </xdr:nvPicPr>
      <xdr:blipFill>
        <a:blip xmlns:r="http://schemas.openxmlformats.org/officeDocument/2006/relationships" r:embed="rId17"/>
        <a:stretch/>
      </xdr:blipFill>
      <xdr:spPr>
        <a:xfrm>
          <a:off x="0" y="15763680"/>
          <a:ext cx="595800" cy="227880"/>
        </a:xfrm>
        <a:prstGeom prst="rect">
          <a:avLst/>
        </a:prstGeom>
        <a:ln>
          <a:noFill/>
        </a:ln>
      </xdr:spPr>
    </xdr:pic>
    <xdr:clientData/>
  </xdr:twoCellAnchor>
  <xdr:twoCellAnchor editAs="oneCell">
    <xdr:from>
      <xdr:col>0</xdr:col>
      <xdr:colOff>0</xdr:colOff>
      <xdr:row>81</xdr:row>
      <xdr:rowOff>9360</xdr:rowOff>
    </xdr:from>
    <xdr:to>
      <xdr:col>0</xdr:col>
      <xdr:colOff>595800</xdr:colOff>
      <xdr:row>83</xdr:row>
      <xdr:rowOff>161280</xdr:rowOff>
    </xdr:to>
    <xdr:pic>
      <xdr:nvPicPr>
        <xdr:cNvPr id="372" name="Picture 23">
          <a:extLst>
            <a:ext uri="{FF2B5EF4-FFF2-40B4-BE49-F238E27FC236}">
              <a16:creationId xmlns:a16="http://schemas.microsoft.com/office/drawing/2014/main" id="{00000000-0008-0000-0600-000074010000}"/>
            </a:ext>
          </a:extLst>
        </xdr:cNvPr>
        <xdr:cNvPicPr/>
      </xdr:nvPicPr>
      <xdr:blipFill>
        <a:blip xmlns:r="http://schemas.openxmlformats.org/officeDocument/2006/relationships" r:embed="rId18"/>
        <a:stretch/>
      </xdr:blipFill>
      <xdr:spPr>
        <a:xfrm>
          <a:off x="0" y="16001640"/>
          <a:ext cx="595800" cy="475920"/>
        </a:xfrm>
        <a:prstGeom prst="rect">
          <a:avLst/>
        </a:prstGeom>
        <a:ln>
          <a:noFill/>
        </a:ln>
      </xdr:spPr>
    </xdr:pic>
    <xdr:clientData/>
  </xdr:twoCellAnchor>
  <xdr:twoCellAnchor editAs="oneCell">
    <xdr:from>
      <xdr:col>0</xdr:col>
      <xdr:colOff>0</xdr:colOff>
      <xdr:row>84</xdr:row>
      <xdr:rowOff>9360</xdr:rowOff>
    </xdr:from>
    <xdr:to>
      <xdr:col>1</xdr:col>
      <xdr:colOff>8640</xdr:colOff>
      <xdr:row>86</xdr:row>
      <xdr:rowOff>160920</xdr:rowOff>
    </xdr:to>
    <xdr:pic>
      <xdr:nvPicPr>
        <xdr:cNvPr id="373" name="Picture 24">
          <a:extLst>
            <a:ext uri="{FF2B5EF4-FFF2-40B4-BE49-F238E27FC236}">
              <a16:creationId xmlns:a16="http://schemas.microsoft.com/office/drawing/2014/main" id="{00000000-0008-0000-0600-000075010000}"/>
            </a:ext>
          </a:extLst>
        </xdr:cNvPr>
        <xdr:cNvPicPr/>
      </xdr:nvPicPr>
      <xdr:blipFill>
        <a:blip xmlns:r="http://schemas.openxmlformats.org/officeDocument/2006/relationships" r:embed="rId19"/>
        <a:stretch/>
      </xdr:blipFill>
      <xdr:spPr>
        <a:xfrm>
          <a:off x="0" y="16487280"/>
          <a:ext cx="643320" cy="475560"/>
        </a:xfrm>
        <a:prstGeom prst="rect">
          <a:avLst/>
        </a:prstGeom>
        <a:ln>
          <a:noFill/>
        </a:ln>
      </xdr:spPr>
    </xdr:pic>
    <xdr:clientData/>
  </xdr:twoCellAnchor>
  <xdr:twoCellAnchor editAs="oneCell">
    <xdr:from>
      <xdr:col>0</xdr:col>
      <xdr:colOff>0</xdr:colOff>
      <xdr:row>86</xdr:row>
      <xdr:rowOff>152280</xdr:rowOff>
    </xdr:from>
    <xdr:to>
      <xdr:col>1</xdr:col>
      <xdr:colOff>8640</xdr:colOff>
      <xdr:row>89</xdr:row>
      <xdr:rowOff>161280</xdr:rowOff>
    </xdr:to>
    <xdr:pic>
      <xdr:nvPicPr>
        <xdr:cNvPr id="374" name="Picture 25">
          <a:extLst>
            <a:ext uri="{FF2B5EF4-FFF2-40B4-BE49-F238E27FC236}">
              <a16:creationId xmlns:a16="http://schemas.microsoft.com/office/drawing/2014/main" id="{00000000-0008-0000-0600-000076010000}"/>
            </a:ext>
          </a:extLst>
        </xdr:cNvPr>
        <xdr:cNvPicPr/>
      </xdr:nvPicPr>
      <xdr:blipFill>
        <a:blip xmlns:r="http://schemas.openxmlformats.org/officeDocument/2006/relationships" r:embed="rId20"/>
        <a:stretch/>
      </xdr:blipFill>
      <xdr:spPr>
        <a:xfrm>
          <a:off x="0" y="16954200"/>
          <a:ext cx="643320" cy="494640"/>
        </a:xfrm>
        <a:prstGeom prst="rect">
          <a:avLst/>
        </a:prstGeom>
        <a:ln>
          <a:noFill/>
        </a:ln>
      </xdr:spPr>
    </xdr:pic>
    <xdr:clientData/>
  </xdr:twoCellAnchor>
  <xdr:twoCellAnchor editAs="oneCell">
    <xdr:from>
      <xdr:col>0</xdr:col>
      <xdr:colOff>9360</xdr:colOff>
      <xdr:row>90</xdr:row>
      <xdr:rowOff>9360</xdr:rowOff>
    </xdr:from>
    <xdr:to>
      <xdr:col>0</xdr:col>
      <xdr:colOff>595800</xdr:colOff>
      <xdr:row>91</xdr:row>
      <xdr:rowOff>161640</xdr:rowOff>
    </xdr:to>
    <xdr:pic>
      <xdr:nvPicPr>
        <xdr:cNvPr id="375" name="Picture 26">
          <a:extLst>
            <a:ext uri="{FF2B5EF4-FFF2-40B4-BE49-F238E27FC236}">
              <a16:creationId xmlns:a16="http://schemas.microsoft.com/office/drawing/2014/main" id="{00000000-0008-0000-0600-000077010000}"/>
            </a:ext>
          </a:extLst>
        </xdr:cNvPr>
        <xdr:cNvPicPr/>
      </xdr:nvPicPr>
      <xdr:blipFill>
        <a:blip xmlns:r="http://schemas.openxmlformats.org/officeDocument/2006/relationships" r:embed="rId21"/>
        <a:stretch/>
      </xdr:blipFill>
      <xdr:spPr>
        <a:xfrm>
          <a:off x="9360" y="17458920"/>
          <a:ext cx="586440" cy="314280"/>
        </a:xfrm>
        <a:prstGeom prst="rect">
          <a:avLst/>
        </a:prstGeom>
        <a:ln>
          <a:noFill/>
        </a:ln>
      </xdr:spPr>
    </xdr:pic>
    <xdr:clientData/>
  </xdr:twoCellAnchor>
  <xdr:twoCellAnchor editAs="oneCell">
    <xdr:from>
      <xdr:col>0</xdr:col>
      <xdr:colOff>0</xdr:colOff>
      <xdr:row>92</xdr:row>
      <xdr:rowOff>9360</xdr:rowOff>
    </xdr:from>
    <xdr:to>
      <xdr:col>0</xdr:col>
      <xdr:colOff>599760</xdr:colOff>
      <xdr:row>93</xdr:row>
      <xdr:rowOff>161280</xdr:rowOff>
    </xdr:to>
    <xdr:pic>
      <xdr:nvPicPr>
        <xdr:cNvPr id="376" name="Picture 27">
          <a:extLst>
            <a:ext uri="{FF2B5EF4-FFF2-40B4-BE49-F238E27FC236}">
              <a16:creationId xmlns:a16="http://schemas.microsoft.com/office/drawing/2014/main" id="{00000000-0008-0000-0600-000078010000}"/>
            </a:ext>
          </a:extLst>
        </xdr:cNvPr>
        <xdr:cNvPicPr/>
      </xdr:nvPicPr>
      <xdr:blipFill>
        <a:blip xmlns:r="http://schemas.openxmlformats.org/officeDocument/2006/relationships" r:embed="rId21"/>
        <a:stretch/>
      </xdr:blipFill>
      <xdr:spPr>
        <a:xfrm>
          <a:off x="0" y="17782920"/>
          <a:ext cx="599760" cy="313920"/>
        </a:xfrm>
        <a:prstGeom prst="rect">
          <a:avLst/>
        </a:prstGeom>
        <a:ln>
          <a:noFill/>
        </a:ln>
      </xdr:spPr>
    </xdr:pic>
    <xdr:clientData/>
  </xdr:twoCellAnchor>
  <xdr:twoCellAnchor editAs="oneCell">
    <xdr:from>
      <xdr:col>0</xdr:col>
      <xdr:colOff>0</xdr:colOff>
      <xdr:row>94</xdr:row>
      <xdr:rowOff>9360</xdr:rowOff>
    </xdr:from>
    <xdr:to>
      <xdr:col>1</xdr:col>
      <xdr:colOff>8640</xdr:colOff>
      <xdr:row>94</xdr:row>
      <xdr:rowOff>237600</xdr:rowOff>
    </xdr:to>
    <xdr:pic>
      <xdr:nvPicPr>
        <xdr:cNvPr id="377" name="Picture 28">
          <a:extLst>
            <a:ext uri="{FF2B5EF4-FFF2-40B4-BE49-F238E27FC236}">
              <a16:creationId xmlns:a16="http://schemas.microsoft.com/office/drawing/2014/main" id="{00000000-0008-0000-0600-000079010000}"/>
            </a:ext>
          </a:extLst>
        </xdr:cNvPr>
        <xdr:cNvPicPr/>
      </xdr:nvPicPr>
      <xdr:blipFill>
        <a:blip xmlns:r="http://schemas.openxmlformats.org/officeDocument/2006/relationships" r:embed="rId22"/>
        <a:stretch/>
      </xdr:blipFill>
      <xdr:spPr>
        <a:xfrm>
          <a:off x="0" y="18106560"/>
          <a:ext cx="643320" cy="228240"/>
        </a:xfrm>
        <a:prstGeom prst="rect">
          <a:avLst/>
        </a:prstGeom>
        <a:ln>
          <a:noFill/>
        </a:ln>
      </xdr:spPr>
    </xdr:pic>
    <xdr:clientData/>
  </xdr:twoCellAnchor>
  <xdr:twoCellAnchor editAs="oneCell">
    <xdr:from>
      <xdr:col>0</xdr:col>
      <xdr:colOff>0</xdr:colOff>
      <xdr:row>102</xdr:row>
      <xdr:rowOff>9360</xdr:rowOff>
    </xdr:from>
    <xdr:to>
      <xdr:col>0</xdr:col>
      <xdr:colOff>595800</xdr:colOff>
      <xdr:row>105</xdr:row>
      <xdr:rowOff>161280</xdr:rowOff>
    </xdr:to>
    <xdr:pic>
      <xdr:nvPicPr>
        <xdr:cNvPr id="378" name="Picture 29">
          <a:extLst>
            <a:ext uri="{FF2B5EF4-FFF2-40B4-BE49-F238E27FC236}">
              <a16:creationId xmlns:a16="http://schemas.microsoft.com/office/drawing/2014/main" id="{00000000-0008-0000-0600-00007A010000}"/>
            </a:ext>
          </a:extLst>
        </xdr:cNvPr>
        <xdr:cNvPicPr/>
      </xdr:nvPicPr>
      <xdr:blipFill>
        <a:blip xmlns:r="http://schemas.openxmlformats.org/officeDocument/2006/relationships" r:embed="rId23"/>
        <a:stretch/>
      </xdr:blipFill>
      <xdr:spPr>
        <a:xfrm>
          <a:off x="0" y="19640160"/>
          <a:ext cx="595800" cy="637920"/>
        </a:xfrm>
        <a:prstGeom prst="rect">
          <a:avLst/>
        </a:prstGeom>
        <a:ln>
          <a:noFill/>
        </a:ln>
      </xdr:spPr>
    </xdr:pic>
    <xdr:clientData/>
  </xdr:twoCellAnchor>
  <xdr:twoCellAnchor editAs="oneCell">
    <xdr:from>
      <xdr:col>0</xdr:col>
      <xdr:colOff>0</xdr:colOff>
      <xdr:row>106</xdr:row>
      <xdr:rowOff>9360</xdr:rowOff>
    </xdr:from>
    <xdr:to>
      <xdr:col>0</xdr:col>
      <xdr:colOff>595800</xdr:colOff>
      <xdr:row>108</xdr:row>
      <xdr:rowOff>161280</xdr:rowOff>
    </xdr:to>
    <xdr:pic>
      <xdr:nvPicPr>
        <xdr:cNvPr id="379" name="Picture 30">
          <a:extLst>
            <a:ext uri="{FF2B5EF4-FFF2-40B4-BE49-F238E27FC236}">
              <a16:creationId xmlns:a16="http://schemas.microsoft.com/office/drawing/2014/main" id="{00000000-0008-0000-0600-00007B010000}"/>
            </a:ext>
          </a:extLst>
        </xdr:cNvPr>
        <xdr:cNvPicPr/>
      </xdr:nvPicPr>
      <xdr:blipFill>
        <a:blip xmlns:r="http://schemas.openxmlformats.org/officeDocument/2006/relationships" r:embed="rId24"/>
        <a:stretch/>
      </xdr:blipFill>
      <xdr:spPr>
        <a:xfrm>
          <a:off x="0" y="20287800"/>
          <a:ext cx="595800" cy="475920"/>
        </a:xfrm>
        <a:prstGeom prst="rect">
          <a:avLst/>
        </a:prstGeom>
        <a:ln>
          <a:noFill/>
        </a:ln>
      </xdr:spPr>
    </xdr:pic>
    <xdr:clientData/>
  </xdr:twoCellAnchor>
  <xdr:twoCellAnchor editAs="oneCell">
    <xdr:from>
      <xdr:col>0</xdr:col>
      <xdr:colOff>0</xdr:colOff>
      <xdr:row>112</xdr:row>
      <xdr:rowOff>9360</xdr:rowOff>
    </xdr:from>
    <xdr:to>
      <xdr:col>0</xdr:col>
      <xdr:colOff>595800</xdr:colOff>
      <xdr:row>114</xdr:row>
      <xdr:rowOff>161280</xdr:rowOff>
    </xdr:to>
    <xdr:pic>
      <xdr:nvPicPr>
        <xdr:cNvPr id="380" name="Picture 31">
          <a:extLst>
            <a:ext uri="{FF2B5EF4-FFF2-40B4-BE49-F238E27FC236}">
              <a16:creationId xmlns:a16="http://schemas.microsoft.com/office/drawing/2014/main" id="{00000000-0008-0000-0600-00007C010000}"/>
            </a:ext>
          </a:extLst>
        </xdr:cNvPr>
        <xdr:cNvPicPr/>
      </xdr:nvPicPr>
      <xdr:blipFill>
        <a:blip xmlns:r="http://schemas.openxmlformats.org/officeDocument/2006/relationships" r:embed="rId25"/>
        <a:stretch/>
      </xdr:blipFill>
      <xdr:spPr>
        <a:xfrm>
          <a:off x="0" y="21259440"/>
          <a:ext cx="595800" cy="475920"/>
        </a:xfrm>
        <a:prstGeom prst="rect">
          <a:avLst/>
        </a:prstGeom>
        <a:ln>
          <a:noFill/>
        </a:ln>
      </xdr:spPr>
    </xdr:pic>
    <xdr:clientData/>
  </xdr:twoCellAnchor>
  <xdr:twoCellAnchor editAs="oneCell">
    <xdr:from>
      <xdr:col>0</xdr:col>
      <xdr:colOff>0</xdr:colOff>
      <xdr:row>115</xdr:row>
      <xdr:rowOff>9360</xdr:rowOff>
    </xdr:from>
    <xdr:to>
      <xdr:col>0</xdr:col>
      <xdr:colOff>595800</xdr:colOff>
      <xdr:row>117</xdr:row>
      <xdr:rowOff>161280</xdr:rowOff>
    </xdr:to>
    <xdr:pic>
      <xdr:nvPicPr>
        <xdr:cNvPr id="381" name="Picture 32">
          <a:extLst>
            <a:ext uri="{FF2B5EF4-FFF2-40B4-BE49-F238E27FC236}">
              <a16:creationId xmlns:a16="http://schemas.microsoft.com/office/drawing/2014/main" id="{00000000-0008-0000-0600-00007D010000}"/>
            </a:ext>
          </a:extLst>
        </xdr:cNvPr>
        <xdr:cNvPicPr/>
      </xdr:nvPicPr>
      <xdr:blipFill>
        <a:blip xmlns:r="http://schemas.openxmlformats.org/officeDocument/2006/relationships" r:embed="rId26"/>
        <a:stretch/>
      </xdr:blipFill>
      <xdr:spPr>
        <a:xfrm>
          <a:off x="0" y="21745080"/>
          <a:ext cx="595800" cy="475920"/>
        </a:xfrm>
        <a:prstGeom prst="rect">
          <a:avLst/>
        </a:prstGeom>
        <a:ln>
          <a:noFill/>
        </a:ln>
      </xdr:spPr>
    </xdr:pic>
    <xdr:clientData/>
  </xdr:twoCellAnchor>
  <xdr:twoCellAnchor editAs="oneCell">
    <xdr:from>
      <xdr:col>0</xdr:col>
      <xdr:colOff>0</xdr:colOff>
      <xdr:row>109</xdr:row>
      <xdr:rowOff>9360</xdr:rowOff>
    </xdr:from>
    <xdr:to>
      <xdr:col>0</xdr:col>
      <xdr:colOff>595800</xdr:colOff>
      <xdr:row>111</xdr:row>
      <xdr:rowOff>161280</xdr:rowOff>
    </xdr:to>
    <xdr:pic>
      <xdr:nvPicPr>
        <xdr:cNvPr id="382" name="Picture 33">
          <a:extLst>
            <a:ext uri="{FF2B5EF4-FFF2-40B4-BE49-F238E27FC236}">
              <a16:creationId xmlns:a16="http://schemas.microsoft.com/office/drawing/2014/main" id="{00000000-0008-0000-0600-00007E010000}"/>
            </a:ext>
          </a:extLst>
        </xdr:cNvPr>
        <xdr:cNvPicPr/>
      </xdr:nvPicPr>
      <xdr:blipFill>
        <a:blip xmlns:r="http://schemas.openxmlformats.org/officeDocument/2006/relationships" r:embed="rId27"/>
        <a:stretch/>
      </xdr:blipFill>
      <xdr:spPr>
        <a:xfrm>
          <a:off x="0" y="20773800"/>
          <a:ext cx="595800" cy="475560"/>
        </a:xfrm>
        <a:prstGeom prst="rect">
          <a:avLst/>
        </a:prstGeom>
        <a:ln>
          <a:noFill/>
        </a:ln>
      </xdr:spPr>
    </xdr:pic>
    <xdr:clientData/>
  </xdr:twoCellAnchor>
  <xdr:twoCellAnchor editAs="oneCell">
    <xdr:from>
      <xdr:col>0</xdr:col>
      <xdr:colOff>0</xdr:colOff>
      <xdr:row>118</xdr:row>
      <xdr:rowOff>9360</xdr:rowOff>
    </xdr:from>
    <xdr:to>
      <xdr:col>0</xdr:col>
      <xdr:colOff>595800</xdr:colOff>
      <xdr:row>120</xdr:row>
      <xdr:rowOff>160920</xdr:rowOff>
    </xdr:to>
    <xdr:pic>
      <xdr:nvPicPr>
        <xdr:cNvPr id="383" name="Picture 34">
          <a:extLst>
            <a:ext uri="{FF2B5EF4-FFF2-40B4-BE49-F238E27FC236}">
              <a16:creationId xmlns:a16="http://schemas.microsoft.com/office/drawing/2014/main" id="{00000000-0008-0000-0600-00007F010000}"/>
            </a:ext>
          </a:extLst>
        </xdr:cNvPr>
        <xdr:cNvPicPr/>
      </xdr:nvPicPr>
      <xdr:blipFill>
        <a:blip xmlns:r="http://schemas.openxmlformats.org/officeDocument/2006/relationships" r:embed="rId28"/>
        <a:stretch/>
      </xdr:blipFill>
      <xdr:spPr>
        <a:xfrm>
          <a:off x="0" y="22231080"/>
          <a:ext cx="595800" cy="475200"/>
        </a:xfrm>
        <a:prstGeom prst="rect">
          <a:avLst/>
        </a:prstGeom>
        <a:ln>
          <a:noFill/>
        </a:ln>
      </xdr:spPr>
    </xdr:pic>
    <xdr:clientData/>
  </xdr:twoCellAnchor>
  <xdr:twoCellAnchor editAs="oneCell">
    <xdr:from>
      <xdr:col>0</xdr:col>
      <xdr:colOff>0</xdr:colOff>
      <xdr:row>133</xdr:row>
      <xdr:rowOff>9360</xdr:rowOff>
    </xdr:from>
    <xdr:to>
      <xdr:col>0</xdr:col>
      <xdr:colOff>595800</xdr:colOff>
      <xdr:row>134</xdr:row>
      <xdr:rowOff>160920</xdr:rowOff>
    </xdr:to>
    <xdr:pic>
      <xdr:nvPicPr>
        <xdr:cNvPr id="384" name="Picture 35">
          <a:extLst>
            <a:ext uri="{FF2B5EF4-FFF2-40B4-BE49-F238E27FC236}">
              <a16:creationId xmlns:a16="http://schemas.microsoft.com/office/drawing/2014/main" id="{00000000-0008-0000-0600-000080010000}"/>
            </a:ext>
          </a:extLst>
        </xdr:cNvPr>
        <xdr:cNvPicPr/>
      </xdr:nvPicPr>
      <xdr:blipFill>
        <a:blip xmlns:r="http://schemas.openxmlformats.org/officeDocument/2006/relationships" r:embed="rId29"/>
        <a:stretch/>
      </xdr:blipFill>
      <xdr:spPr>
        <a:xfrm>
          <a:off x="0" y="25107480"/>
          <a:ext cx="595800" cy="313560"/>
        </a:xfrm>
        <a:prstGeom prst="rect">
          <a:avLst/>
        </a:prstGeom>
        <a:ln>
          <a:noFill/>
        </a:ln>
      </xdr:spPr>
    </xdr:pic>
    <xdr:clientData/>
  </xdr:twoCellAnchor>
  <xdr:twoCellAnchor editAs="oneCell">
    <xdr:from>
      <xdr:col>0</xdr:col>
      <xdr:colOff>0</xdr:colOff>
      <xdr:row>129</xdr:row>
      <xdr:rowOff>9360</xdr:rowOff>
    </xdr:from>
    <xdr:to>
      <xdr:col>0</xdr:col>
      <xdr:colOff>595800</xdr:colOff>
      <xdr:row>129</xdr:row>
      <xdr:rowOff>237240</xdr:rowOff>
    </xdr:to>
    <xdr:pic>
      <xdr:nvPicPr>
        <xdr:cNvPr id="385" name="Picture 37">
          <a:extLst>
            <a:ext uri="{FF2B5EF4-FFF2-40B4-BE49-F238E27FC236}">
              <a16:creationId xmlns:a16="http://schemas.microsoft.com/office/drawing/2014/main" id="{00000000-0008-0000-0600-000081010000}"/>
            </a:ext>
          </a:extLst>
        </xdr:cNvPr>
        <xdr:cNvPicPr/>
      </xdr:nvPicPr>
      <xdr:blipFill>
        <a:blip xmlns:r="http://schemas.openxmlformats.org/officeDocument/2006/relationships" r:embed="rId30"/>
        <a:stretch/>
      </xdr:blipFill>
      <xdr:spPr>
        <a:xfrm>
          <a:off x="0" y="24259680"/>
          <a:ext cx="595800" cy="227880"/>
        </a:xfrm>
        <a:prstGeom prst="rect">
          <a:avLst/>
        </a:prstGeom>
        <a:ln>
          <a:noFill/>
        </a:ln>
      </xdr:spPr>
    </xdr:pic>
    <xdr:clientData/>
  </xdr:twoCellAnchor>
  <xdr:twoCellAnchor editAs="oneCell">
    <xdr:from>
      <xdr:col>0</xdr:col>
      <xdr:colOff>0</xdr:colOff>
      <xdr:row>130</xdr:row>
      <xdr:rowOff>9360</xdr:rowOff>
    </xdr:from>
    <xdr:to>
      <xdr:col>0</xdr:col>
      <xdr:colOff>595800</xdr:colOff>
      <xdr:row>133</xdr:row>
      <xdr:rowOff>0</xdr:rowOff>
    </xdr:to>
    <xdr:pic>
      <xdr:nvPicPr>
        <xdr:cNvPr id="386" name="Picture 38">
          <a:extLst>
            <a:ext uri="{FF2B5EF4-FFF2-40B4-BE49-F238E27FC236}">
              <a16:creationId xmlns:a16="http://schemas.microsoft.com/office/drawing/2014/main" id="{00000000-0008-0000-0600-000082010000}"/>
            </a:ext>
          </a:extLst>
        </xdr:cNvPr>
        <xdr:cNvPicPr/>
      </xdr:nvPicPr>
      <xdr:blipFill>
        <a:blip xmlns:r="http://schemas.openxmlformats.org/officeDocument/2006/relationships" r:embed="rId31"/>
        <a:stretch/>
      </xdr:blipFill>
      <xdr:spPr>
        <a:xfrm>
          <a:off x="0" y="24498135"/>
          <a:ext cx="595800" cy="724065"/>
        </a:xfrm>
        <a:prstGeom prst="rect">
          <a:avLst/>
        </a:prstGeom>
        <a:ln>
          <a:noFill/>
        </a:ln>
      </xdr:spPr>
    </xdr:pic>
    <xdr:clientData/>
  </xdr:twoCellAnchor>
  <xdr:twoCellAnchor editAs="oneCell">
    <xdr:from>
      <xdr:col>0</xdr:col>
      <xdr:colOff>0</xdr:colOff>
      <xdr:row>135</xdr:row>
      <xdr:rowOff>0</xdr:rowOff>
    </xdr:from>
    <xdr:to>
      <xdr:col>0</xdr:col>
      <xdr:colOff>595800</xdr:colOff>
      <xdr:row>136</xdr:row>
      <xdr:rowOff>161280</xdr:rowOff>
    </xdr:to>
    <xdr:pic>
      <xdr:nvPicPr>
        <xdr:cNvPr id="387" name="Picture 39">
          <a:extLst>
            <a:ext uri="{FF2B5EF4-FFF2-40B4-BE49-F238E27FC236}">
              <a16:creationId xmlns:a16="http://schemas.microsoft.com/office/drawing/2014/main" id="{00000000-0008-0000-0600-000083010000}"/>
            </a:ext>
          </a:extLst>
        </xdr:cNvPr>
        <xdr:cNvPicPr/>
      </xdr:nvPicPr>
      <xdr:blipFill>
        <a:blip xmlns:r="http://schemas.openxmlformats.org/officeDocument/2006/relationships" r:embed="rId32"/>
        <a:stretch/>
      </xdr:blipFill>
      <xdr:spPr>
        <a:xfrm>
          <a:off x="0" y="25422120"/>
          <a:ext cx="595800" cy="323280"/>
        </a:xfrm>
        <a:prstGeom prst="rect">
          <a:avLst/>
        </a:prstGeom>
        <a:ln>
          <a:noFill/>
        </a:ln>
      </xdr:spPr>
    </xdr:pic>
    <xdr:clientData/>
  </xdr:twoCellAnchor>
  <xdr:twoCellAnchor editAs="oneCell">
    <xdr:from>
      <xdr:col>0</xdr:col>
      <xdr:colOff>0</xdr:colOff>
      <xdr:row>138</xdr:row>
      <xdr:rowOff>9360</xdr:rowOff>
    </xdr:from>
    <xdr:to>
      <xdr:col>0</xdr:col>
      <xdr:colOff>596220</xdr:colOff>
      <xdr:row>140</xdr:row>
      <xdr:rowOff>161280</xdr:rowOff>
    </xdr:to>
    <xdr:pic>
      <xdr:nvPicPr>
        <xdr:cNvPr id="388" name="Picture 40">
          <a:extLst>
            <a:ext uri="{FF2B5EF4-FFF2-40B4-BE49-F238E27FC236}">
              <a16:creationId xmlns:a16="http://schemas.microsoft.com/office/drawing/2014/main" id="{00000000-0008-0000-0600-000084010000}"/>
            </a:ext>
          </a:extLst>
        </xdr:cNvPr>
        <xdr:cNvPicPr/>
      </xdr:nvPicPr>
      <xdr:blipFill>
        <a:blip xmlns:r="http://schemas.openxmlformats.org/officeDocument/2006/relationships" r:embed="rId33"/>
        <a:stretch/>
      </xdr:blipFill>
      <xdr:spPr>
        <a:xfrm>
          <a:off x="0" y="26164800"/>
          <a:ext cx="634320" cy="475920"/>
        </a:xfrm>
        <a:prstGeom prst="rect">
          <a:avLst/>
        </a:prstGeom>
        <a:ln>
          <a:noFill/>
        </a:ln>
      </xdr:spPr>
    </xdr:pic>
    <xdr:clientData/>
  </xdr:twoCellAnchor>
  <xdr:twoCellAnchor editAs="oneCell">
    <xdr:from>
      <xdr:col>0</xdr:col>
      <xdr:colOff>0</xdr:colOff>
      <xdr:row>151</xdr:row>
      <xdr:rowOff>9360</xdr:rowOff>
    </xdr:from>
    <xdr:to>
      <xdr:col>1</xdr:col>
      <xdr:colOff>8640</xdr:colOff>
      <xdr:row>151</xdr:row>
      <xdr:rowOff>237600</xdr:rowOff>
    </xdr:to>
    <xdr:pic>
      <xdr:nvPicPr>
        <xdr:cNvPr id="389" name="Picture 41">
          <a:extLst>
            <a:ext uri="{FF2B5EF4-FFF2-40B4-BE49-F238E27FC236}">
              <a16:creationId xmlns:a16="http://schemas.microsoft.com/office/drawing/2014/main" id="{00000000-0008-0000-0600-000085010000}"/>
            </a:ext>
          </a:extLst>
        </xdr:cNvPr>
        <xdr:cNvPicPr/>
      </xdr:nvPicPr>
      <xdr:blipFill>
        <a:blip xmlns:r="http://schemas.openxmlformats.org/officeDocument/2006/relationships" r:embed="rId34"/>
        <a:stretch/>
      </xdr:blipFill>
      <xdr:spPr>
        <a:xfrm>
          <a:off x="0" y="28679400"/>
          <a:ext cx="643320" cy="228240"/>
        </a:xfrm>
        <a:prstGeom prst="rect">
          <a:avLst/>
        </a:prstGeom>
        <a:ln>
          <a:noFill/>
        </a:ln>
      </xdr:spPr>
    </xdr:pic>
    <xdr:clientData/>
  </xdr:twoCellAnchor>
  <xdr:twoCellAnchor editAs="oneCell">
    <xdr:from>
      <xdr:col>0</xdr:col>
      <xdr:colOff>0</xdr:colOff>
      <xdr:row>152</xdr:row>
      <xdr:rowOff>9360</xdr:rowOff>
    </xdr:from>
    <xdr:to>
      <xdr:col>1</xdr:col>
      <xdr:colOff>8640</xdr:colOff>
      <xdr:row>152</xdr:row>
      <xdr:rowOff>237240</xdr:rowOff>
    </xdr:to>
    <xdr:pic>
      <xdr:nvPicPr>
        <xdr:cNvPr id="390" name="Picture 43">
          <a:extLst>
            <a:ext uri="{FF2B5EF4-FFF2-40B4-BE49-F238E27FC236}">
              <a16:creationId xmlns:a16="http://schemas.microsoft.com/office/drawing/2014/main" id="{00000000-0008-0000-0600-000086010000}"/>
            </a:ext>
          </a:extLst>
        </xdr:cNvPr>
        <xdr:cNvPicPr/>
      </xdr:nvPicPr>
      <xdr:blipFill>
        <a:blip xmlns:r="http://schemas.openxmlformats.org/officeDocument/2006/relationships" r:embed="rId35"/>
        <a:stretch/>
      </xdr:blipFill>
      <xdr:spPr>
        <a:xfrm>
          <a:off x="0" y="28917720"/>
          <a:ext cx="643320" cy="227880"/>
        </a:xfrm>
        <a:prstGeom prst="rect">
          <a:avLst/>
        </a:prstGeom>
        <a:ln>
          <a:noFill/>
        </a:ln>
      </xdr:spPr>
    </xdr:pic>
    <xdr:clientData/>
  </xdr:twoCellAnchor>
  <xdr:twoCellAnchor editAs="oneCell">
    <xdr:from>
      <xdr:col>0</xdr:col>
      <xdr:colOff>0</xdr:colOff>
      <xdr:row>154</xdr:row>
      <xdr:rowOff>9360</xdr:rowOff>
    </xdr:from>
    <xdr:to>
      <xdr:col>0</xdr:col>
      <xdr:colOff>595800</xdr:colOff>
      <xdr:row>155</xdr:row>
      <xdr:rowOff>161280</xdr:rowOff>
    </xdr:to>
    <xdr:pic>
      <xdr:nvPicPr>
        <xdr:cNvPr id="391" name="Picture 45">
          <a:extLst>
            <a:ext uri="{FF2B5EF4-FFF2-40B4-BE49-F238E27FC236}">
              <a16:creationId xmlns:a16="http://schemas.microsoft.com/office/drawing/2014/main" id="{00000000-0008-0000-0600-000087010000}"/>
            </a:ext>
          </a:extLst>
        </xdr:cNvPr>
        <xdr:cNvPicPr/>
      </xdr:nvPicPr>
      <xdr:blipFill>
        <a:blip xmlns:r="http://schemas.openxmlformats.org/officeDocument/2006/relationships" r:embed="rId36"/>
        <a:stretch/>
      </xdr:blipFill>
      <xdr:spPr>
        <a:xfrm>
          <a:off x="0" y="29393640"/>
          <a:ext cx="595800" cy="313920"/>
        </a:xfrm>
        <a:prstGeom prst="rect">
          <a:avLst/>
        </a:prstGeom>
        <a:ln>
          <a:noFill/>
        </a:ln>
      </xdr:spPr>
    </xdr:pic>
    <xdr:clientData/>
  </xdr:twoCellAnchor>
  <xdr:twoCellAnchor editAs="oneCell">
    <xdr:from>
      <xdr:col>0</xdr:col>
      <xdr:colOff>0</xdr:colOff>
      <xdr:row>156</xdr:row>
      <xdr:rowOff>9360</xdr:rowOff>
    </xdr:from>
    <xdr:to>
      <xdr:col>1</xdr:col>
      <xdr:colOff>8640</xdr:colOff>
      <xdr:row>156</xdr:row>
      <xdr:rowOff>237600</xdr:rowOff>
    </xdr:to>
    <xdr:pic>
      <xdr:nvPicPr>
        <xdr:cNvPr id="392" name="Picture 46">
          <a:extLst>
            <a:ext uri="{FF2B5EF4-FFF2-40B4-BE49-F238E27FC236}">
              <a16:creationId xmlns:a16="http://schemas.microsoft.com/office/drawing/2014/main" id="{00000000-0008-0000-0600-000088010000}"/>
            </a:ext>
          </a:extLst>
        </xdr:cNvPr>
        <xdr:cNvPicPr/>
      </xdr:nvPicPr>
      <xdr:blipFill>
        <a:blip xmlns:r="http://schemas.openxmlformats.org/officeDocument/2006/relationships" r:embed="rId37"/>
        <a:stretch/>
      </xdr:blipFill>
      <xdr:spPr>
        <a:xfrm>
          <a:off x="0" y="29717640"/>
          <a:ext cx="643320" cy="228240"/>
        </a:xfrm>
        <a:prstGeom prst="rect">
          <a:avLst/>
        </a:prstGeom>
        <a:ln>
          <a:noFill/>
        </a:ln>
      </xdr:spPr>
    </xdr:pic>
    <xdr:clientData/>
  </xdr:twoCellAnchor>
  <xdr:twoCellAnchor editAs="oneCell">
    <xdr:from>
      <xdr:col>0</xdr:col>
      <xdr:colOff>0</xdr:colOff>
      <xdr:row>157</xdr:row>
      <xdr:rowOff>9360</xdr:rowOff>
    </xdr:from>
    <xdr:to>
      <xdr:col>1</xdr:col>
      <xdr:colOff>8640</xdr:colOff>
      <xdr:row>158</xdr:row>
      <xdr:rowOff>8640</xdr:rowOff>
    </xdr:to>
    <xdr:pic>
      <xdr:nvPicPr>
        <xdr:cNvPr id="393" name="Picture 47">
          <a:extLst>
            <a:ext uri="{FF2B5EF4-FFF2-40B4-BE49-F238E27FC236}">
              <a16:creationId xmlns:a16="http://schemas.microsoft.com/office/drawing/2014/main" id="{00000000-0008-0000-0600-000089010000}"/>
            </a:ext>
          </a:extLst>
        </xdr:cNvPr>
        <xdr:cNvPicPr/>
      </xdr:nvPicPr>
      <xdr:blipFill>
        <a:blip xmlns:r="http://schemas.openxmlformats.org/officeDocument/2006/relationships" r:embed="rId38"/>
        <a:stretch/>
      </xdr:blipFill>
      <xdr:spPr>
        <a:xfrm>
          <a:off x="0" y="29955960"/>
          <a:ext cx="643320" cy="237240"/>
        </a:xfrm>
        <a:prstGeom prst="rect">
          <a:avLst/>
        </a:prstGeom>
        <a:ln>
          <a:noFill/>
        </a:ln>
      </xdr:spPr>
    </xdr:pic>
    <xdr:clientData/>
  </xdr:twoCellAnchor>
  <xdr:twoCellAnchor editAs="oneCell">
    <xdr:from>
      <xdr:col>0</xdr:col>
      <xdr:colOff>0</xdr:colOff>
      <xdr:row>158</xdr:row>
      <xdr:rowOff>9360</xdr:rowOff>
    </xdr:from>
    <xdr:to>
      <xdr:col>0</xdr:col>
      <xdr:colOff>595800</xdr:colOff>
      <xdr:row>159</xdr:row>
      <xdr:rowOff>161280</xdr:rowOff>
    </xdr:to>
    <xdr:pic>
      <xdr:nvPicPr>
        <xdr:cNvPr id="394" name="Picture 48">
          <a:extLst>
            <a:ext uri="{FF2B5EF4-FFF2-40B4-BE49-F238E27FC236}">
              <a16:creationId xmlns:a16="http://schemas.microsoft.com/office/drawing/2014/main" id="{00000000-0008-0000-0600-00008A010000}"/>
            </a:ext>
          </a:extLst>
        </xdr:cNvPr>
        <xdr:cNvPicPr/>
      </xdr:nvPicPr>
      <xdr:blipFill>
        <a:blip xmlns:r="http://schemas.openxmlformats.org/officeDocument/2006/relationships" r:embed="rId39"/>
        <a:stretch/>
      </xdr:blipFill>
      <xdr:spPr>
        <a:xfrm>
          <a:off x="0" y="30193920"/>
          <a:ext cx="595800" cy="313920"/>
        </a:xfrm>
        <a:prstGeom prst="rect">
          <a:avLst/>
        </a:prstGeom>
        <a:ln>
          <a:noFill/>
        </a:ln>
      </xdr:spPr>
    </xdr:pic>
    <xdr:clientData/>
  </xdr:twoCellAnchor>
  <xdr:twoCellAnchor editAs="oneCell">
    <xdr:from>
      <xdr:col>0</xdr:col>
      <xdr:colOff>0</xdr:colOff>
      <xdr:row>160</xdr:row>
      <xdr:rowOff>9360</xdr:rowOff>
    </xdr:from>
    <xdr:to>
      <xdr:col>1</xdr:col>
      <xdr:colOff>8640</xdr:colOff>
      <xdr:row>162</xdr:row>
      <xdr:rowOff>161280</xdr:rowOff>
    </xdr:to>
    <xdr:pic>
      <xdr:nvPicPr>
        <xdr:cNvPr id="395" name="Picture 49">
          <a:extLst>
            <a:ext uri="{FF2B5EF4-FFF2-40B4-BE49-F238E27FC236}">
              <a16:creationId xmlns:a16="http://schemas.microsoft.com/office/drawing/2014/main" id="{00000000-0008-0000-0600-00008B010000}"/>
            </a:ext>
          </a:extLst>
        </xdr:cNvPr>
        <xdr:cNvPicPr/>
      </xdr:nvPicPr>
      <xdr:blipFill>
        <a:blip xmlns:r="http://schemas.openxmlformats.org/officeDocument/2006/relationships" r:embed="rId40"/>
        <a:stretch/>
      </xdr:blipFill>
      <xdr:spPr>
        <a:xfrm>
          <a:off x="0" y="30517920"/>
          <a:ext cx="643320" cy="475560"/>
        </a:xfrm>
        <a:prstGeom prst="rect">
          <a:avLst/>
        </a:prstGeom>
        <a:ln>
          <a:noFill/>
        </a:ln>
      </xdr:spPr>
    </xdr:pic>
    <xdr:clientData/>
  </xdr:twoCellAnchor>
  <xdr:twoCellAnchor editAs="oneCell">
    <xdr:from>
      <xdr:col>0</xdr:col>
      <xdr:colOff>0</xdr:colOff>
      <xdr:row>165</xdr:row>
      <xdr:rowOff>9360</xdr:rowOff>
    </xdr:from>
    <xdr:to>
      <xdr:col>1</xdr:col>
      <xdr:colOff>8640</xdr:colOff>
      <xdr:row>165</xdr:row>
      <xdr:rowOff>237240</xdr:rowOff>
    </xdr:to>
    <xdr:pic>
      <xdr:nvPicPr>
        <xdr:cNvPr id="396" name="Picture 50">
          <a:extLst>
            <a:ext uri="{FF2B5EF4-FFF2-40B4-BE49-F238E27FC236}">
              <a16:creationId xmlns:a16="http://schemas.microsoft.com/office/drawing/2014/main" id="{00000000-0008-0000-0600-00008C010000}"/>
            </a:ext>
          </a:extLst>
        </xdr:cNvPr>
        <xdr:cNvPicPr/>
      </xdr:nvPicPr>
      <xdr:blipFill>
        <a:blip xmlns:r="http://schemas.openxmlformats.org/officeDocument/2006/relationships" r:embed="rId41"/>
        <a:stretch/>
      </xdr:blipFill>
      <xdr:spPr>
        <a:xfrm>
          <a:off x="0" y="31327560"/>
          <a:ext cx="643320" cy="227880"/>
        </a:xfrm>
        <a:prstGeom prst="rect">
          <a:avLst/>
        </a:prstGeom>
        <a:ln>
          <a:noFill/>
        </a:ln>
      </xdr:spPr>
    </xdr:pic>
    <xdr:clientData/>
  </xdr:twoCellAnchor>
  <xdr:twoCellAnchor editAs="oneCell">
    <xdr:from>
      <xdr:col>0</xdr:col>
      <xdr:colOff>0</xdr:colOff>
      <xdr:row>166</xdr:row>
      <xdr:rowOff>0</xdr:rowOff>
    </xdr:from>
    <xdr:to>
      <xdr:col>1</xdr:col>
      <xdr:colOff>8640</xdr:colOff>
      <xdr:row>167</xdr:row>
      <xdr:rowOff>8640</xdr:rowOff>
    </xdr:to>
    <xdr:pic>
      <xdr:nvPicPr>
        <xdr:cNvPr id="397" name="Picture 51">
          <a:extLst>
            <a:ext uri="{FF2B5EF4-FFF2-40B4-BE49-F238E27FC236}">
              <a16:creationId xmlns:a16="http://schemas.microsoft.com/office/drawing/2014/main" id="{00000000-0008-0000-0600-00008D010000}"/>
            </a:ext>
          </a:extLst>
        </xdr:cNvPr>
        <xdr:cNvPicPr/>
      </xdr:nvPicPr>
      <xdr:blipFill>
        <a:blip xmlns:r="http://schemas.openxmlformats.org/officeDocument/2006/relationships" r:embed="rId42"/>
        <a:stretch/>
      </xdr:blipFill>
      <xdr:spPr>
        <a:xfrm>
          <a:off x="0" y="31556160"/>
          <a:ext cx="643320" cy="246600"/>
        </a:xfrm>
        <a:prstGeom prst="rect">
          <a:avLst/>
        </a:prstGeom>
        <a:ln>
          <a:noFill/>
        </a:ln>
      </xdr:spPr>
    </xdr:pic>
    <xdr:clientData/>
  </xdr:twoCellAnchor>
  <xdr:twoCellAnchor editAs="oneCell">
    <xdr:from>
      <xdr:col>0</xdr:col>
      <xdr:colOff>0</xdr:colOff>
      <xdr:row>167</xdr:row>
      <xdr:rowOff>0</xdr:rowOff>
    </xdr:from>
    <xdr:to>
      <xdr:col>1</xdr:col>
      <xdr:colOff>8640</xdr:colOff>
      <xdr:row>167</xdr:row>
      <xdr:rowOff>237600</xdr:rowOff>
    </xdr:to>
    <xdr:pic>
      <xdr:nvPicPr>
        <xdr:cNvPr id="398" name="Picture 52">
          <a:extLst>
            <a:ext uri="{FF2B5EF4-FFF2-40B4-BE49-F238E27FC236}">
              <a16:creationId xmlns:a16="http://schemas.microsoft.com/office/drawing/2014/main" id="{00000000-0008-0000-0600-00008E010000}"/>
            </a:ext>
          </a:extLst>
        </xdr:cNvPr>
        <xdr:cNvPicPr/>
      </xdr:nvPicPr>
      <xdr:blipFill>
        <a:blip xmlns:r="http://schemas.openxmlformats.org/officeDocument/2006/relationships" r:embed="rId43"/>
        <a:stretch/>
      </xdr:blipFill>
      <xdr:spPr>
        <a:xfrm>
          <a:off x="0" y="31794120"/>
          <a:ext cx="643320" cy="237600"/>
        </a:xfrm>
        <a:prstGeom prst="rect">
          <a:avLst/>
        </a:prstGeom>
        <a:ln>
          <a:noFill/>
        </a:ln>
      </xdr:spPr>
    </xdr:pic>
    <xdr:clientData/>
  </xdr:twoCellAnchor>
  <xdr:twoCellAnchor editAs="oneCell">
    <xdr:from>
      <xdr:col>0</xdr:col>
      <xdr:colOff>0</xdr:colOff>
      <xdr:row>168</xdr:row>
      <xdr:rowOff>9360</xdr:rowOff>
    </xdr:from>
    <xdr:to>
      <xdr:col>0</xdr:col>
      <xdr:colOff>595800</xdr:colOff>
      <xdr:row>170</xdr:row>
      <xdr:rowOff>161280</xdr:rowOff>
    </xdr:to>
    <xdr:pic>
      <xdr:nvPicPr>
        <xdr:cNvPr id="399" name="Picture 53">
          <a:extLst>
            <a:ext uri="{FF2B5EF4-FFF2-40B4-BE49-F238E27FC236}">
              <a16:creationId xmlns:a16="http://schemas.microsoft.com/office/drawing/2014/main" id="{00000000-0008-0000-0600-00008F010000}"/>
            </a:ext>
          </a:extLst>
        </xdr:cNvPr>
        <xdr:cNvPicPr/>
      </xdr:nvPicPr>
      <xdr:blipFill>
        <a:blip xmlns:r="http://schemas.openxmlformats.org/officeDocument/2006/relationships" r:embed="rId44"/>
        <a:stretch/>
      </xdr:blipFill>
      <xdr:spPr>
        <a:xfrm>
          <a:off x="0" y="32041800"/>
          <a:ext cx="595800" cy="475560"/>
        </a:xfrm>
        <a:prstGeom prst="rect">
          <a:avLst/>
        </a:prstGeom>
        <a:ln>
          <a:noFill/>
        </a:ln>
      </xdr:spPr>
    </xdr:pic>
    <xdr:clientData/>
  </xdr:twoCellAnchor>
  <xdr:twoCellAnchor editAs="oneCell">
    <xdr:from>
      <xdr:col>0</xdr:col>
      <xdr:colOff>0</xdr:colOff>
      <xdr:row>171</xdr:row>
      <xdr:rowOff>9360</xdr:rowOff>
    </xdr:from>
    <xdr:to>
      <xdr:col>1</xdr:col>
      <xdr:colOff>8640</xdr:colOff>
      <xdr:row>172</xdr:row>
      <xdr:rowOff>161280</xdr:rowOff>
    </xdr:to>
    <xdr:pic>
      <xdr:nvPicPr>
        <xdr:cNvPr id="400" name="Picture 54">
          <a:extLst>
            <a:ext uri="{FF2B5EF4-FFF2-40B4-BE49-F238E27FC236}">
              <a16:creationId xmlns:a16="http://schemas.microsoft.com/office/drawing/2014/main" id="{00000000-0008-0000-0600-000090010000}"/>
            </a:ext>
          </a:extLst>
        </xdr:cNvPr>
        <xdr:cNvPicPr/>
      </xdr:nvPicPr>
      <xdr:blipFill>
        <a:blip xmlns:r="http://schemas.openxmlformats.org/officeDocument/2006/relationships" r:embed="rId45"/>
        <a:stretch/>
      </xdr:blipFill>
      <xdr:spPr>
        <a:xfrm>
          <a:off x="0" y="32527440"/>
          <a:ext cx="643320" cy="313920"/>
        </a:xfrm>
        <a:prstGeom prst="rect">
          <a:avLst/>
        </a:prstGeom>
        <a:ln>
          <a:noFill/>
        </a:ln>
      </xdr:spPr>
    </xdr:pic>
    <xdr:clientData/>
  </xdr:twoCellAnchor>
  <xdr:twoCellAnchor editAs="oneCell">
    <xdr:from>
      <xdr:col>0</xdr:col>
      <xdr:colOff>0</xdr:colOff>
      <xdr:row>173</xdr:row>
      <xdr:rowOff>9360</xdr:rowOff>
    </xdr:from>
    <xdr:to>
      <xdr:col>1</xdr:col>
      <xdr:colOff>8640</xdr:colOff>
      <xdr:row>173</xdr:row>
      <xdr:rowOff>285120</xdr:rowOff>
    </xdr:to>
    <xdr:pic>
      <xdr:nvPicPr>
        <xdr:cNvPr id="401" name="Picture 55">
          <a:extLst>
            <a:ext uri="{FF2B5EF4-FFF2-40B4-BE49-F238E27FC236}">
              <a16:creationId xmlns:a16="http://schemas.microsoft.com/office/drawing/2014/main" id="{00000000-0008-0000-0600-000091010000}"/>
            </a:ext>
          </a:extLst>
        </xdr:cNvPr>
        <xdr:cNvPicPr/>
      </xdr:nvPicPr>
      <xdr:blipFill>
        <a:blip xmlns:r="http://schemas.openxmlformats.org/officeDocument/2006/relationships" r:embed="rId46"/>
        <a:stretch/>
      </xdr:blipFill>
      <xdr:spPr>
        <a:xfrm>
          <a:off x="0" y="32851440"/>
          <a:ext cx="643320" cy="275760"/>
        </a:xfrm>
        <a:prstGeom prst="rect">
          <a:avLst/>
        </a:prstGeom>
        <a:ln>
          <a:noFill/>
        </a:ln>
      </xdr:spPr>
    </xdr:pic>
    <xdr:clientData/>
  </xdr:twoCellAnchor>
  <xdr:twoCellAnchor editAs="oneCell">
    <xdr:from>
      <xdr:col>0</xdr:col>
      <xdr:colOff>0</xdr:colOff>
      <xdr:row>174</xdr:row>
      <xdr:rowOff>9360</xdr:rowOff>
    </xdr:from>
    <xdr:to>
      <xdr:col>1</xdr:col>
      <xdr:colOff>8640</xdr:colOff>
      <xdr:row>174</xdr:row>
      <xdr:rowOff>284760</xdr:rowOff>
    </xdr:to>
    <xdr:pic>
      <xdr:nvPicPr>
        <xdr:cNvPr id="402" name="Picture 56">
          <a:extLst>
            <a:ext uri="{FF2B5EF4-FFF2-40B4-BE49-F238E27FC236}">
              <a16:creationId xmlns:a16="http://schemas.microsoft.com/office/drawing/2014/main" id="{00000000-0008-0000-0600-000092010000}"/>
            </a:ext>
          </a:extLst>
        </xdr:cNvPr>
        <xdr:cNvPicPr/>
      </xdr:nvPicPr>
      <xdr:blipFill>
        <a:blip xmlns:r="http://schemas.openxmlformats.org/officeDocument/2006/relationships" r:embed="rId47"/>
        <a:stretch/>
      </xdr:blipFill>
      <xdr:spPr>
        <a:xfrm>
          <a:off x="0" y="33137280"/>
          <a:ext cx="643320" cy="275400"/>
        </a:xfrm>
        <a:prstGeom prst="rect">
          <a:avLst/>
        </a:prstGeom>
        <a:ln>
          <a:noFill/>
        </a:ln>
      </xdr:spPr>
    </xdr:pic>
    <xdr:clientData/>
  </xdr:twoCellAnchor>
  <xdr:twoCellAnchor editAs="oneCell">
    <xdr:from>
      <xdr:col>0</xdr:col>
      <xdr:colOff>0</xdr:colOff>
      <xdr:row>175</xdr:row>
      <xdr:rowOff>9360</xdr:rowOff>
    </xdr:from>
    <xdr:to>
      <xdr:col>1</xdr:col>
      <xdr:colOff>8640</xdr:colOff>
      <xdr:row>175</xdr:row>
      <xdr:rowOff>237600</xdr:rowOff>
    </xdr:to>
    <xdr:pic>
      <xdr:nvPicPr>
        <xdr:cNvPr id="403" name="Picture 57">
          <a:extLst>
            <a:ext uri="{FF2B5EF4-FFF2-40B4-BE49-F238E27FC236}">
              <a16:creationId xmlns:a16="http://schemas.microsoft.com/office/drawing/2014/main" id="{00000000-0008-0000-0600-000093010000}"/>
            </a:ext>
          </a:extLst>
        </xdr:cNvPr>
        <xdr:cNvPicPr/>
      </xdr:nvPicPr>
      <xdr:blipFill>
        <a:blip xmlns:r="http://schemas.openxmlformats.org/officeDocument/2006/relationships" r:embed="rId48"/>
        <a:stretch/>
      </xdr:blipFill>
      <xdr:spPr>
        <a:xfrm>
          <a:off x="0" y="33422760"/>
          <a:ext cx="643320" cy="228240"/>
        </a:xfrm>
        <a:prstGeom prst="rect">
          <a:avLst/>
        </a:prstGeom>
        <a:ln>
          <a:noFill/>
        </a:ln>
      </xdr:spPr>
    </xdr:pic>
    <xdr:clientData/>
  </xdr:twoCellAnchor>
  <xdr:twoCellAnchor editAs="oneCell">
    <xdr:from>
      <xdr:col>0</xdr:col>
      <xdr:colOff>0</xdr:colOff>
      <xdr:row>176</xdr:row>
      <xdr:rowOff>9360</xdr:rowOff>
    </xdr:from>
    <xdr:to>
      <xdr:col>0</xdr:col>
      <xdr:colOff>595800</xdr:colOff>
      <xdr:row>176</xdr:row>
      <xdr:rowOff>237600</xdr:rowOff>
    </xdr:to>
    <xdr:pic>
      <xdr:nvPicPr>
        <xdr:cNvPr id="404" name="Picture 58">
          <a:extLst>
            <a:ext uri="{FF2B5EF4-FFF2-40B4-BE49-F238E27FC236}">
              <a16:creationId xmlns:a16="http://schemas.microsoft.com/office/drawing/2014/main" id="{00000000-0008-0000-0600-000094010000}"/>
            </a:ext>
          </a:extLst>
        </xdr:cNvPr>
        <xdr:cNvPicPr/>
      </xdr:nvPicPr>
      <xdr:blipFill>
        <a:blip xmlns:r="http://schemas.openxmlformats.org/officeDocument/2006/relationships" r:embed="rId49"/>
        <a:stretch/>
      </xdr:blipFill>
      <xdr:spPr>
        <a:xfrm>
          <a:off x="0" y="33661080"/>
          <a:ext cx="595800" cy="228240"/>
        </a:xfrm>
        <a:prstGeom prst="rect">
          <a:avLst/>
        </a:prstGeom>
        <a:ln>
          <a:noFill/>
        </a:ln>
      </xdr:spPr>
    </xdr:pic>
    <xdr:clientData/>
  </xdr:twoCellAnchor>
  <xdr:twoCellAnchor editAs="oneCell">
    <xdr:from>
      <xdr:col>0</xdr:col>
      <xdr:colOff>0</xdr:colOff>
      <xdr:row>177</xdr:row>
      <xdr:rowOff>9360</xdr:rowOff>
    </xdr:from>
    <xdr:to>
      <xdr:col>0</xdr:col>
      <xdr:colOff>595800</xdr:colOff>
      <xdr:row>179</xdr:row>
      <xdr:rowOff>161280</xdr:rowOff>
    </xdr:to>
    <xdr:pic>
      <xdr:nvPicPr>
        <xdr:cNvPr id="405" name="Picture 59">
          <a:extLst>
            <a:ext uri="{FF2B5EF4-FFF2-40B4-BE49-F238E27FC236}">
              <a16:creationId xmlns:a16="http://schemas.microsoft.com/office/drawing/2014/main" id="{00000000-0008-0000-0600-000095010000}"/>
            </a:ext>
          </a:extLst>
        </xdr:cNvPr>
        <xdr:cNvPicPr/>
      </xdr:nvPicPr>
      <xdr:blipFill>
        <a:blip xmlns:r="http://schemas.openxmlformats.org/officeDocument/2006/relationships" r:embed="rId50"/>
        <a:stretch/>
      </xdr:blipFill>
      <xdr:spPr>
        <a:xfrm>
          <a:off x="0" y="33899040"/>
          <a:ext cx="595800" cy="475920"/>
        </a:xfrm>
        <a:prstGeom prst="rect">
          <a:avLst/>
        </a:prstGeom>
        <a:ln>
          <a:noFill/>
        </a:ln>
      </xdr:spPr>
    </xdr:pic>
    <xdr:clientData/>
  </xdr:twoCellAnchor>
  <xdr:twoCellAnchor editAs="oneCell">
    <xdr:from>
      <xdr:col>0</xdr:col>
      <xdr:colOff>0</xdr:colOff>
      <xdr:row>180</xdr:row>
      <xdr:rowOff>9360</xdr:rowOff>
    </xdr:from>
    <xdr:to>
      <xdr:col>1</xdr:col>
      <xdr:colOff>8640</xdr:colOff>
      <xdr:row>182</xdr:row>
      <xdr:rowOff>161640</xdr:rowOff>
    </xdr:to>
    <xdr:pic>
      <xdr:nvPicPr>
        <xdr:cNvPr id="406" name="Picture 60">
          <a:extLst>
            <a:ext uri="{FF2B5EF4-FFF2-40B4-BE49-F238E27FC236}">
              <a16:creationId xmlns:a16="http://schemas.microsoft.com/office/drawing/2014/main" id="{00000000-0008-0000-0600-000096010000}"/>
            </a:ext>
          </a:extLst>
        </xdr:cNvPr>
        <xdr:cNvPicPr/>
      </xdr:nvPicPr>
      <xdr:blipFill>
        <a:blip xmlns:r="http://schemas.openxmlformats.org/officeDocument/2006/relationships" r:embed="rId51"/>
        <a:stretch/>
      </xdr:blipFill>
      <xdr:spPr>
        <a:xfrm>
          <a:off x="0" y="34385040"/>
          <a:ext cx="643320" cy="475920"/>
        </a:xfrm>
        <a:prstGeom prst="rect">
          <a:avLst/>
        </a:prstGeom>
        <a:ln>
          <a:noFill/>
        </a:ln>
      </xdr:spPr>
    </xdr:pic>
    <xdr:clientData/>
  </xdr:twoCellAnchor>
  <xdr:twoCellAnchor editAs="oneCell">
    <xdr:from>
      <xdr:col>0</xdr:col>
      <xdr:colOff>0</xdr:colOff>
      <xdr:row>183</xdr:row>
      <xdr:rowOff>9360</xdr:rowOff>
    </xdr:from>
    <xdr:to>
      <xdr:col>0</xdr:col>
      <xdr:colOff>595800</xdr:colOff>
      <xdr:row>183</xdr:row>
      <xdr:rowOff>237240</xdr:rowOff>
    </xdr:to>
    <xdr:pic>
      <xdr:nvPicPr>
        <xdr:cNvPr id="407" name="Picture 61">
          <a:extLst>
            <a:ext uri="{FF2B5EF4-FFF2-40B4-BE49-F238E27FC236}">
              <a16:creationId xmlns:a16="http://schemas.microsoft.com/office/drawing/2014/main" id="{00000000-0008-0000-0600-000097010000}"/>
            </a:ext>
          </a:extLst>
        </xdr:cNvPr>
        <xdr:cNvPicPr/>
      </xdr:nvPicPr>
      <xdr:blipFill>
        <a:blip xmlns:r="http://schemas.openxmlformats.org/officeDocument/2006/relationships" r:embed="rId52"/>
        <a:stretch/>
      </xdr:blipFill>
      <xdr:spPr>
        <a:xfrm>
          <a:off x="0" y="34870680"/>
          <a:ext cx="595800" cy="227880"/>
        </a:xfrm>
        <a:prstGeom prst="rect">
          <a:avLst/>
        </a:prstGeom>
        <a:ln>
          <a:noFill/>
        </a:ln>
      </xdr:spPr>
    </xdr:pic>
    <xdr:clientData/>
  </xdr:twoCellAnchor>
  <xdr:twoCellAnchor editAs="oneCell">
    <xdr:from>
      <xdr:col>0</xdr:col>
      <xdr:colOff>0</xdr:colOff>
      <xdr:row>184</xdr:row>
      <xdr:rowOff>0</xdr:rowOff>
    </xdr:from>
    <xdr:to>
      <xdr:col>0</xdr:col>
      <xdr:colOff>595800</xdr:colOff>
      <xdr:row>185</xdr:row>
      <xdr:rowOff>161280</xdr:rowOff>
    </xdr:to>
    <xdr:pic>
      <xdr:nvPicPr>
        <xdr:cNvPr id="408" name="Picture 62">
          <a:extLst>
            <a:ext uri="{FF2B5EF4-FFF2-40B4-BE49-F238E27FC236}">
              <a16:creationId xmlns:a16="http://schemas.microsoft.com/office/drawing/2014/main" id="{00000000-0008-0000-0600-000098010000}"/>
            </a:ext>
          </a:extLst>
        </xdr:cNvPr>
        <xdr:cNvPicPr/>
      </xdr:nvPicPr>
      <xdr:blipFill>
        <a:blip xmlns:r="http://schemas.openxmlformats.org/officeDocument/2006/relationships" r:embed="rId53"/>
        <a:stretch/>
      </xdr:blipFill>
      <xdr:spPr>
        <a:xfrm>
          <a:off x="0" y="35099280"/>
          <a:ext cx="595800" cy="323280"/>
        </a:xfrm>
        <a:prstGeom prst="rect">
          <a:avLst/>
        </a:prstGeom>
        <a:ln>
          <a:noFill/>
        </a:ln>
      </xdr:spPr>
    </xdr:pic>
    <xdr:clientData/>
  </xdr:twoCellAnchor>
  <xdr:twoCellAnchor editAs="oneCell">
    <xdr:from>
      <xdr:col>0</xdr:col>
      <xdr:colOff>0</xdr:colOff>
      <xdr:row>186</xdr:row>
      <xdr:rowOff>9360</xdr:rowOff>
    </xdr:from>
    <xdr:to>
      <xdr:col>0</xdr:col>
      <xdr:colOff>595800</xdr:colOff>
      <xdr:row>187</xdr:row>
      <xdr:rowOff>161640</xdr:rowOff>
    </xdr:to>
    <xdr:pic>
      <xdr:nvPicPr>
        <xdr:cNvPr id="409" name="Picture 63">
          <a:extLst>
            <a:ext uri="{FF2B5EF4-FFF2-40B4-BE49-F238E27FC236}">
              <a16:creationId xmlns:a16="http://schemas.microsoft.com/office/drawing/2014/main" id="{00000000-0008-0000-0600-000099010000}"/>
            </a:ext>
          </a:extLst>
        </xdr:cNvPr>
        <xdr:cNvPicPr/>
      </xdr:nvPicPr>
      <xdr:blipFill>
        <a:blip xmlns:r="http://schemas.openxmlformats.org/officeDocument/2006/relationships" r:embed="rId54"/>
        <a:stretch/>
      </xdr:blipFill>
      <xdr:spPr>
        <a:xfrm>
          <a:off x="0" y="35432640"/>
          <a:ext cx="595800" cy="438120"/>
        </a:xfrm>
        <a:prstGeom prst="rect">
          <a:avLst/>
        </a:prstGeom>
        <a:ln>
          <a:noFill/>
        </a:ln>
      </xdr:spPr>
    </xdr:pic>
    <xdr:clientData/>
  </xdr:twoCellAnchor>
  <xdr:twoCellAnchor editAs="oneCell">
    <xdr:from>
      <xdr:col>0</xdr:col>
      <xdr:colOff>0</xdr:colOff>
      <xdr:row>188</xdr:row>
      <xdr:rowOff>9360</xdr:rowOff>
    </xdr:from>
    <xdr:to>
      <xdr:col>0</xdr:col>
      <xdr:colOff>595800</xdr:colOff>
      <xdr:row>188</xdr:row>
      <xdr:rowOff>237240</xdr:rowOff>
    </xdr:to>
    <xdr:pic>
      <xdr:nvPicPr>
        <xdr:cNvPr id="410" name="Picture 64">
          <a:extLst>
            <a:ext uri="{FF2B5EF4-FFF2-40B4-BE49-F238E27FC236}">
              <a16:creationId xmlns:a16="http://schemas.microsoft.com/office/drawing/2014/main" id="{00000000-0008-0000-0600-00009A010000}"/>
            </a:ext>
          </a:extLst>
        </xdr:cNvPr>
        <xdr:cNvPicPr/>
      </xdr:nvPicPr>
      <xdr:blipFill>
        <a:blip xmlns:r="http://schemas.openxmlformats.org/officeDocument/2006/relationships" r:embed="rId55"/>
        <a:stretch/>
      </xdr:blipFill>
      <xdr:spPr>
        <a:xfrm>
          <a:off x="0" y="35880480"/>
          <a:ext cx="595800" cy="227880"/>
        </a:xfrm>
        <a:prstGeom prst="rect">
          <a:avLst/>
        </a:prstGeom>
        <a:ln>
          <a:noFill/>
        </a:ln>
      </xdr:spPr>
    </xdr:pic>
    <xdr:clientData/>
  </xdr:twoCellAnchor>
  <xdr:twoCellAnchor editAs="oneCell">
    <xdr:from>
      <xdr:col>0</xdr:col>
      <xdr:colOff>0</xdr:colOff>
      <xdr:row>189</xdr:row>
      <xdr:rowOff>9360</xdr:rowOff>
    </xdr:from>
    <xdr:to>
      <xdr:col>0</xdr:col>
      <xdr:colOff>596220</xdr:colOff>
      <xdr:row>190</xdr:row>
      <xdr:rowOff>285480</xdr:rowOff>
    </xdr:to>
    <xdr:pic>
      <xdr:nvPicPr>
        <xdr:cNvPr id="411" name="Picture 65">
          <a:extLst>
            <a:ext uri="{FF2B5EF4-FFF2-40B4-BE49-F238E27FC236}">
              <a16:creationId xmlns:a16="http://schemas.microsoft.com/office/drawing/2014/main" id="{00000000-0008-0000-0600-00009B010000}"/>
            </a:ext>
          </a:extLst>
        </xdr:cNvPr>
        <xdr:cNvPicPr/>
      </xdr:nvPicPr>
      <xdr:blipFill>
        <a:blip xmlns:r="http://schemas.openxmlformats.org/officeDocument/2006/relationships" r:embed="rId56"/>
        <a:stretch/>
      </xdr:blipFill>
      <xdr:spPr>
        <a:xfrm>
          <a:off x="0" y="36118440"/>
          <a:ext cx="634320" cy="438120"/>
        </a:xfrm>
        <a:prstGeom prst="rect">
          <a:avLst/>
        </a:prstGeom>
        <a:ln>
          <a:noFill/>
        </a:ln>
      </xdr:spPr>
    </xdr:pic>
    <xdr:clientData/>
  </xdr:twoCellAnchor>
  <xdr:twoCellAnchor editAs="oneCell">
    <xdr:from>
      <xdr:col>0</xdr:col>
      <xdr:colOff>0</xdr:colOff>
      <xdr:row>191</xdr:row>
      <xdr:rowOff>9360</xdr:rowOff>
    </xdr:from>
    <xdr:to>
      <xdr:col>1</xdr:col>
      <xdr:colOff>8640</xdr:colOff>
      <xdr:row>191</xdr:row>
      <xdr:rowOff>285120</xdr:rowOff>
    </xdr:to>
    <xdr:pic>
      <xdr:nvPicPr>
        <xdr:cNvPr id="412" name="Picture 66">
          <a:extLst>
            <a:ext uri="{FF2B5EF4-FFF2-40B4-BE49-F238E27FC236}">
              <a16:creationId xmlns:a16="http://schemas.microsoft.com/office/drawing/2014/main" id="{00000000-0008-0000-0600-00009C010000}"/>
            </a:ext>
          </a:extLst>
        </xdr:cNvPr>
        <xdr:cNvPicPr/>
      </xdr:nvPicPr>
      <xdr:blipFill>
        <a:blip xmlns:r="http://schemas.openxmlformats.org/officeDocument/2006/relationships" r:embed="rId57"/>
        <a:stretch/>
      </xdr:blipFill>
      <xdr:spPr>
        <a:xfrm>
          <a:off x="0" y="36566280"/>
          <a:ext cx="643320" cy="275760"/>
        </a:xfrm>
        <a:prstGeom prst="rect">
          <a:avLst/>
        </a:prstGeom>
        <a:ln>
          <a:noFill/>
        </a:ln>
      </xdr:spPr>
    </xdr:pic>
    <xdr:clientData/>
  </xdr:twoCellAnchor>
  <xdr:twoCellAnchor editAs="oneCell">
    <xdr:from>
      <xdr:col>0</xdr:col>
      <xdr:colOff>0</xdr:colOff>
      <xdr:row>192</xdr:row>
      <xdr:rowOff>9360</xdr:rowOff>
    </xdr:from>
    <xdr:to>
      <xdr:col>1</xdr:col>
      <xdr:colOff>8640</xdr:colOff>
      <xdr:row>193</xdr:row>
      <xdr:rowOff>161640</xdr:rowOff>
    </xdr:to>
    <xdr:pic>
      <xdr:nvPicPr>
        <xdr:cNvPr id="413" name="Picture 67">
          <a:extLst>
            <a:ext uri="{FF2B5EF4-FFF2-40B4-BE49-F238E27FC236}">
              <a16:creationId xmlns:a16="http://schemas.microsoft.com/office/drawing/2014/main" id="{00000000-0008-0000-0600-00009D010000}"/>
            </a:ext>
          </a:extLst>
        </xdr:cNvPr>
        <xdr:cNvPicPr/>
      </xdr:nvPicPr>
      <xdr:blipFill>
        <a:blip xmlns:r="http://schemas.openxmlformats.org/officeDocument/2006/relationships" r:embed="rId58"/>
        <a:stretch/>
      </xdr:blipFill>
      <xdr:spPr>
        <a:xfrm>
          <a:off x="0" y="36851760"/>
          <a:ext cx="643320" cy="314280"/>
        </a:xfrm>
        <a:prstGeom prst="rect">
          <a:avLst/>
        </a:prstGeom>
        <a:ln>
          <a:noFill/>
        </a:ln>
      </xdr:spPr>
    </xdr:pic>
    <xdr:clientData/>
  </xdr:twoCellAnchor>
  <xdr:twoCellAnchor editAs="oneCell">
    <xdr:from>
      <xdr:col>0</xdr:col>
      <xdr:colOff>0</xdr:colOff>
      <xdr:row>194</xdr:row>
      <xdr:rowOff>9360</xdr:rowOff>
    </xdr:from>
    <xdr:to>
      <xdr:col>0</xdr:col>
      <xdr:colOff>595800</xdr:colOff>
      <xdr:row>194</xdr:row>
      <xdr:rowOff>237240</xdr:rowOff>
    </xdr:to>
    <xdr:pic>
      <xdr:nvPicPr>
        <xdr:cNvPr id="414" name="Picture 68">
          <a:extLst>
            <a:ext uri="{FF2B5EF4-FFF2-40B4-BE49-F238E27FC236}">
              <a16:creationId xmlns:a16="http://schemas.microsoft.com/office/drawing/2014/main" id="{00000000-0008-0000-0600-00009E010000}"/>
            </a:ext>
          </a:extLst>
        </xdr:cNvPr>
        <xdr:cNvPicPr/>
      </xdr:nvPicPr>
      <xdr:blipFill>
        <a:blip xmlns:r="http://schemas.openxmlformats.org/officeDocument/2006/relationships" r:embed="rId59"/>
        <a:stretch/>
      </xdr:blipFill>
      <xdr:spPr>
        <a:xfrm>
          <a:off x="0" y="37175760"/>
          <a:ext cx="595800" cy="227880"/>
        </a:xfrm>
        <a:prstGeom prst="rect">
          <a:avLst/>
        </a:prstGeom>
        <a:ln>
          <a:noFill/>
        </a:ln>
      </xdr:spPr>
    </xdr:pic>
    <xdr:clientData/>
  </xdr:twoCellAnchor>
  <xdr:twoCellAnchor editAs="oneCell">
    <xdr:from>
      <xdr:col>0</xdr:col>
      <xdr:colOff>0</xdr:colOff>
      <xdr:row>195</xdr:row>
      <xdr:rowOff>9360</xdr:rowOff>
    </xdr:from>
    <xdr:to>
      <xdr:col>1</xdr:col>
      <xdr:colOff>8640</xdr:colOff>
      <xdr:row>195</xdr:row>
      <xdr:rowOff>237600</xdr:rowOff>
    </xdr:to>
    <xdr:pic>
      <xdr:nvPicPr>
        <xdr:cNvPr id="415" name="Picture 69">
          <a:extLst>
            <a:ext uri="{FF2B5EF4-FFF2-40B4-BE49-F238E27FC236}">
              <a16:creationId xmlns:a16="http://schemas.microsoft.com/office/drawing/2014/main" id="{00000000-0008-0000-0600-00009F010000}"/>
            </a:ext>
          </a:extLst>
        </xdr:cNvPr>
        <xdr:cNvPicPr/>
      </xdr:nvPicPr>
      <xdr:blipFill>
        <a:blip xmlns:r="http://schemas.openxmlformats.org/officeDocument/2006/relationships" r:embed="rId60"/>
        <a:stretch/>
      </xdr:blipFill>
      <xdr:spPr>
        <a:xfrm>
          <a:off x="0" y="37413720"/>
          <a:ext cx="643320" cy="228240"/>
        </a:xfrm>
        <a:prstGeom prst="rect">
          <a:avLst/>
        </a:prstGeom>
        <a:ln>
          <a:noFill/>
        </a:ln>
      </xdr:spPr>
    </xdr:pic>
    <xdr:clientData/>
  </xdr:twoCellAnchor>
  <xdr:twoCellAnchor editAs="oneCell">
    <xdr:from>
      <xdr:col>0</xdr:col>
      <xdr:colOff>0</xdr:colOff>
      <xdr:row>196</xdr:row>
      <xdr:rowOff>9360</xdr:rowOff>
    </xdr:from>
    <xdr:to>
      <xdr:col>0</xdr:col>
      <xdr:colOff>599760</xdr:colOff>
      <xdr:row>198</xdr:row>
      <xdr:rowOff>161640</xdr:rowOff>
    </xdr:to>
    <xdr:pic>
      <xdr:nvPicPr>
        <xdr:cNvPr id="416" name="Picture 70">
          <a:extLst>
            <a:ext uri="{FF2B5EF4-FFF2-40B4-BE49-F238E27FC236}">
              <a16:creationId xmlns:a16="http://schemas.microsoft.com/office/drawing/2014/main" id="{00000000-0008-0000-0600-0000A0010000}"/>
            </a:ext>
          </a:extLst>
        </xdr:cNvPr>
        <xdr:cNvPicPr/>
      </xdr:nvPicPr>
      <xdr:blipFill>
        <a:blip xmlns:r="http://schemas.openxmlformats.org/officeDocument/2006/relationships" r:embed="rId61"/>
        <a:stretch/>
      </xdr:blipFill>
      <xdr:spPr>
        <a:xfrm>
          <a:off x="0" y="37652040"/>
          <a:ext cx="599760" cy="475920"/>
        </a:xfrm>
        <a:prstGeom prst="rect">
          <a:avLst/>
        </a:prstGeom>
        <a:ln>
          <a:noFill/>
        </a:ln>
      </xdr:spPr>
    </xdr:pic>
    <xdr:clientData/>
  </xdr:twoCellAnchor>
  <xdr:twoCellAnchor editAs="oneCell">
    <xdr:from>
      <xdr:col>0</xdr:col>
      <xdr:colOff>0</xdr:colOff>
      <xdr:row>199</xdr:row>
      <xdr:rowOff>9360</xdr:rowOff>
    </xdr:from>
    <xdr:to>
      <xdr:col>0</xdr:col>
      <xdr:colOff>595800</xdr:colOff>
      <xdr:row>200</xdr:row>
      <xdr:rowOff>284760</xdr:rowOff>
    </xdr:to>
    <xdr:pic>
      <xdr:nvPicPr>
        <xdr:cNvPr id="417" name="Picture 71">
          <a:extLst>
            <a:ext uri="{FF2B5EF4-FFF2-40B4-BE49-F238E27FC236}">
              <a16:creationId xmlns:a16="http://schemas.microsoft.com/office/drawing/2014/main" id="{00000000-0008-0000-0600-0000A1010000}"/>
            </a:ext>
          </a:extLst>
        </xdr:cNvPr>
        <xdr:cNvPicPr/>
      </xdr:nvPicPr>
      <xdr:blipFill>
        <a:blip xmlns:r="http://schemas.openxmlformats.org/officeDocument/2006/relationships" r:embed="rId62"/>
        <a:stretch/>
      </xdr:blipFill>
      <xdr:spPr>
        <a:xfrm>
          <a:off x="0" y="38137680"/>
          <a:ext cx="595800" cy="561240"/>
        </a:xfrm>
        <a:prstGeom prst="rect">
          <a:avLst/>
        </a:prstGeom>
        <a:ln>
          <a:noFill/>
        </a:ln>
      </xdr:spPr>
    </xdr:pic>
    <xdr:clientData/>
  </xdr:twoCellAnchor>
  <xdr:twoCellAnchor editAs="oneCell">
    <xdr:from>
      <xdr:col>0</xdr:col>
      <xdr:colOff>0</xdr:colOff>
      <xdr:row>201</xdr:row>
      <xdr:rowOff>9360</xdr:rowOff>
    </xdr:from>
    <xdr:to>
      <xdr:col>1</xdr:col>
      <xdr:colOff>8640</xdr:colOff>
      <xdr:row>201</xdr:row>
      <xdr:rowOff>237240</xdr:rowOff>
    </xdr:to>
    <xdr:pic>
      <xdr:nvPicPr>
        <xdr:cNvPr id="418" name="Picture 72">
          <a:extLst>
            <a:ext uri="{FF2B5EF4-FFF2-40B4-BE49-F238E27FC236}">
              <a16:creationId xmlns:a16="http://schemas.microsoft.com/office/drawing/2014/main" id="{00000000-0008-0000-0600-0000A2010000}"/>
            </a:ext>
          </a:extLst>
        </xdr:cNvPr>
        <xdr:cNvPicPr/>
      </xdr:nvPicPr>
      <xdr:blipFill>
        <a:blip xmlns:r="http://schemas.openxmlformats.org/officeDocument/2006/relationships" r:embed="rId63"/>
        <a:stretch/>
      </xdr:blipFill>
      <xdr:spPr>
        <a:xfrm>
          <a:off x="0" y="38709360"/>
          <a:ext cx="643320" cy="227880"/>
        </a:xfrm>
        <a:prstGeom prst="rect">
          <a:avLst/>
        </a:prstGeom>
        <a:ln>
          <a:noFill/>
        </a:ln>
      </xdr:spPr>
    </xdr:pic>
    <xdr:clientData/>
  </xdr:twoCellAnchor>
  <xdr:twoCellAnchor editAs="oneCell">
    <xdr:from>
      <xdr:col>0</xdr:col>
      <xdr:colOff>0</xdr:colOff>
      <xdr:row>209</xdr:row>
      <xdr:rowOff>9360</xdr:rowOff>
    </xdr:from>
    <xdr:to>
      <xdr:col>1</xdr:col>
      <xdr:colOff>8640</xdr:colOff>
      <xdr:row>213</xdr:row>
      <xdr:rowOff>9000</xdr:rowOff>
    </xdr:to>
    <xdr:pic>
      <xdr:nvPicPr>
        <xdr:cNvPr id="419" name="Picture 73">
          <a:extLst>
            <a:ext uri="{FF2B5EF4-FFF2-40B4-BE49-F238E27FC236}">
              <a16:creationId xmlns:a16="http://schemas.microsoft.com/office/drawing/2014/main" id="{00000000-0008-0000-0600-0000A3010000}"/>
            </a:ext>
          </a:extLst>
        </xdr:cNvPr>
        <xdr:cNvPicPr/>
      </xdr:nvPicPr>
      <xdr:blipFill>
        <a:blip xmlns:r="http://schemas.openxmlformats.org/officeDocument/2006/relationships" r:embed="rId64"/>
        <a:stretch/>
      </xdr:blipFill>
      <xdr:spPr>
        <a:xfrm>
          <a:off x="0" y="40328640"/>
          <a:ext cx="643320" cy="647280"/>
        </a:xfrm>
        <a:prstGeom prst="rect">
          <a:avLst/>
        </a:prstGeom>
        <a:ln>
          <a:noFill/>
        </a:ln>
      </xdr:spPr>
    </xdr:pic>
    <xdr:clientData/>
  </xdr:twoCellAnchor>
  <xdr:twoCellAnchor editAs="oneCell">
    <xdr:from>
      <xdr:col>0</xdr:col>
      <xdr:colOff>0</xdr:colOff>
      <xdr:row>213</xdr:row>
      <xdr:rowOff>9360</xdr:rowOff>
    </xdr:from>
    <xdr:to>
      <xdr:col>1</xdr:col>
      <xdr:colOff>8640</xdr:colOff>
      <xdr:row>214</xdr:row>
      <xdr:rowOff>161280</xdr:rowOff>
    </xdr:to>
    <xdr:pic>
      <xdr:nvPicPr>
        <xdr:cNvPr id="420" name="Picture 74">
          <a:extLst>
            <a:ext uri="{FF2B5EF4-FFF2-40B4-BE49-F238E27FC236}">
              <a16:creationId xmlns:a16="http://schemas.microsoft.com/office/drawing/2014/main" id="{00000000-0008-0000-0600-0000A4010000}"/>
            </a:ext>
          </a:extLst>
        </xdr:cNvPr>
        <xdr:cNvPicPr/>
      </xdr:nvPicPr>
      <xdr:blipFill>
        <a:blip xmlns:r="http://schemas.openxmlformats.org/officeDocument/2006/relationships" r:embed="rId65"/>
        <a:stretch/>
      </xdr:blipFill>
      <xdr:spPr>
        <a:xfrm>
          <a:off x="0" y="40976280"/>
          <a:ext cx="643320" cy="313920"/>
        </a:xfrm>
        <a:prstGeom prst="rect">
          <a:avLst/>
        </a:prstGeom>
        <a:ln>
          <a:noFill/>
        </a:ln>
      </xdr:spPr>
    </xdr:pic>
    <xdr:clientData/>
  </xdr:twoCellAnchor>
  <xdr:twoCellAnchor editAs="oneCell">
    <xdr:from>
      <xdr:col>0</xdr:col>
      <xdr:colOff>0</xdr:colOff>
      <xdr:row>216</xdr:row>
      <xdr:rowOff>9360</xdr:rowOff>
    </xdr:from>
    <xdr:to>
      <xdr:col>0</xdr:col>
      <xdr:colOff>595800</xdr:colOff>
      <xdr:row>218</xdr:row>
      <xdr:rowOff>161280</xdr:rowOff>
    </xdr:to>
    <xdr:pic>
      <xdr:nvPicPr>
        <xdr:cNvPr id="421" name="Picture 75">
          <a:extLst>
            <a:ext uri="{FF2B5EF4-FFF2-40B4-BE49-F238E27FC236}">
              <a16:creationId xmlns:a16="http://schemas.microsoft.com/office/drawing/2014/main" id="{00000000-0008-0000-0600-0000A5010000}"/>
            </a:ext>
          </a:extLst>
        </xdr:cNvPr>
        <xdr:cNvPicPr/>
      </xdr:nvPicPr>
      <xdr:blipFill>
        <a:blip xmlns:r="http://schemas.openxmlformats.org/officeDocument/2006/relationships" r:embed="rId66"/>
        <a:stretch/>
      </xdr:blipFill>
      <xdr:spPr>
        <a:xfrm>
          <a:off x="0" y="41538240"/>
          <a:ext cx="595800" cy="475560"/>
        </a:xfrm>
        <a:prstGeom prst="rect">
          <a:avLst/>
        </a:prstGeom>
        <a:ln>
          <a:noFill/>
        </a:ln>
      </xdr:spPr>
    </xdr:pic>
    <xdr:clientData/>
  </xdr:twoCellAnchor>
  <xdr:twoCellAnchor editAs="oneCell">
    <xdr:from>
      <xdr:col>0</xdr:col>
      <xdr:colOff>0</xdr:colOff>
      <xdr:row>219</xdr:row>
      <xdr:rowOff>9360</xdr:rowOff>
    </xdr:from>
    <xdr:to>
      <xdr:col>1</xdr:col>
      <xdr:colOff>8640</xdr:colOff>
      <xdr:row>219</xdr:row>
      <xdr:rowOff>237240</xdr:rowOff>
    </xdr:to>
    <xdr:pic>
      <xdr:nvPicPr>
        <xdr:cNvPr id="422" name="Picture 76">
          <a:extLst>
            <a:ext uri="{FF2B5EF4-FFF2-40B4-BE49-F238E27FC236}">
              <a16:creationId xmlns:a16="http://schemas.microsoft.com/office/drawing/2014/main" id="{00000000-0008-0000-0600-0000A6010000}"/>
            </a:ext>
          </a:extLst>
        </xdr:cNvPr>
        <xdr:cNvPicPr/>
      </xdr:nvPicPr>
      <xdr:blipFill>
        <a:blip xmlns:r="http://schemas.openxmlformats.org/officeDocument/2006/relationships" r:embed="rId67"/>
        <a:stretch/>
      </xdr:blipFill>
      <xdr:spPr>
        <a:xfrm>
          <a:off x="0" y="42023880"/>
          <a:ext cx="643320" cy="227880"/>
        </a:xfrm>
        <a:prstGeom prst="rect">
          <a:avLst/>
        </a:prstGeom>
        <a:ln>
          <a:noFill/>
        </a:ln>
      </xdr:spPr>
    </xdr:pic>
    <xdr:clientData/>
  </xdr:twoCellAnchor>
  <xdr:twoCellAnchor editAs="oneCell">
    <xdr:from>
      <xdr:col>0</xdr:col>
      <xdr:colOff>0</xdr:colOff>
      <xdr:row>220</xdr:row>
      <xdr:rowOff>9360</xdr:rowOff>
    </xdr:from>
    <xdr:to>
      <xdr:col>0</xdr:col>
      <xdr:colOff>595800</xdr:colOff>
      <xdr:row>220</xdr:row>
      <xdr:rowOff>237240</xdr:rowOff>
    </xdr:to>
    <xdr:pic>
      <xdr:nvPicPr>
        <xdr:cNvPr id="423" name="Picture 77">
          <a:extLst>
            <a:ext uri="{FF2B5EF4-FFF2-40B4-BE49-F238E27FC236}">
              <a16:creationId xmlns:a16="http://schemas.microsoft.com/office/drawing/2014/main" id="{00000000-0008-0000-0600-0000A7010000}"/>
            </a:ext>
          </a:extLst>
        </xdr:cNvPr>
        <xdr:cNvPicPr/>
      </xdr:nvPicPr>
      <xdr:blipFill>
        <a:blip xmlns:r="http://schemas.openxmlformats.org/officeDocument/2006/relationships" r:embed="rId68"/>
        <a:stretch/>
      </xdr:blipFill>
      <xdr:spPr>
        <a:xfrm>
          <a:off x="0" y="42262200"/>
          <a:ext cx="595800" cy="227880"/>
        </a:xfrm>
        <a:prstGeom prst="rect">
          <a:avLst/>
        </a:prstGeom>
        <a:ln>
          <a:noFill/>
        </a:ln>
      </xdr:spPr>
    </xdr:pic>
    <xdr:clientData/>
  </xdr:twoCellAnchor>
  <xdr:twoCellAnchor editAs="oneCell">
    <xdr:from>
      <xdr:col>0</xdr:col>
      <xdr:colOff>0</xdr:colOff>
      <xdr:row>221</xdr:row>
      <xdr:rowOff>9360</xdr:rowOff>
    </xdr:from>
    <xdr:to>
      <xdr:col>0</xdr:col>
      <xdr:colOff>595800</xdr:colOff>
      <xdr:row>222</xdr:row>
      <xdr:rowOff>161280</xdr:rowOff>
    </xdr:to>
    <xdr:pic>
      <xdr:nvPicPr>
        <xdr:cNvPr id="424" name="Picture 78">
          <a:extLst>
            <a:ext uri="{FF2B5EF4-FFF2-40B4-BE49-F238E27FC236}">
              <a16:creationId xmlns:a16="http://schemas.microsoft.com/office/drawing/2014/main" id="{00000000-0008-0000-0600-0000A8010000}"/>
            </a:ext>
          </a:extLst>
        </xdr:cNvPr>
        <xdr:cNvPicPr/>
      </xdr:nvPicPr>
      <xdr:blipFill>
        <a:blip xmlns:r="http://schemas.openxmlformats.org/officeDocument/2006/relationships" r:embed="rId69"/>
        <a:stretch/>
      </xdr:blipFill>
      <xdr:spPr>
        <a:xfrm>
          <a:off x="0" y="42500160"/>
          <a:ext cx="595800" cy="313920"/>
        </a:xfrm>
        <a:prstGeom prst="rect">
          <a:avLst/>
        </a:prstGeom>
        <a:ln>
          <a:noFill/>
        </a:ln>
      </xdr:spPr>
    </xdr:pic>
    <xdr:clientData/>
  </xdr:twoCellAnchor>
  <xdr:twoCellAnchor editAs="oneCell">
    <xdr:from>
      <xdr:col>0</xdr:col>
      <xdr:colOff>0</xdr:colOff>
      <xdr:row>223</xdr:row>
      <xdr:rowOff>9360</xdr:rowOff>
    </xdr:from>
    <xdr:to>
      <xdr:col>0</xdr:col>
      <xdr:colOff>595800</xdr:colOff>
      <xdr:row>223</xdr:row>
      <xdr:rowOff>237600</xdr:rowOff>
    </xdr:to>
    <xdr:pic>
      <xdr:nvPicPr>
        <xdr:cNvPr id="425" name="Picture 79">
          <a:extLst>
            <a:ext uri="{FF2B5EF4-FFF2-40B4-BE49-F238E27FC236}">
              <a16:creationId xmlns:a16="http://schemas.microsoft.com/office/drawing/2014/main" id="{00000000-0008-0000-0600-0000A9010000}"/>
            </a:ext>
          </a:extLst>
        </xdr:cNvPr>
        <xdr:cNvPicPr/>
      </xdr:nvPicPr>
      <xdr:blipFill>
        <a:blip xmlns:r="http://schemas.openxmlformats.org/officeDocument/2006/relationships" r:embed="rId70"/>
        <a:stretch/>
      </xdr:blipFill>
      <xdr:spPr>
        <a:xfrm>
          <a:off x="0" y="42824160"/>
          <a:ext cx="595800" cy="228240"/>
        </a:xfrm>
        <a:prstGeom prst="rect">
          <a:avLst/>
        </a:prstGeom>
        <a:ln>
          <a:noFill/>
        </a:ln>
      </xdr:spPr>
    </xdr:pic>
    <xdr:clientData/>
  </xdr:twoCellAnchor>
  <xdr:twoCellAnchor editAs="oneCell">
    <xdr:from>
      <xdr:col>0</xdr:col>
      <xdr:colOff>0</xdr:colOff>
      <xdr:row>224</xdr:row>
      <xdr:rowOff>9360</xdr:rowOff>
    </xdr:from>
    <xdr:to>
      <xdr:col>1</xdr:col>
      <xdr:colOff>8640</xdr:colOff>
      <xdr:row>224</xdr:row>
      <xdr:rowOff>237240</xdr:rowOff>
    </xdr:to>
    <xdr:pic>
      <xdr:nvPicPr>
        <xdr:cNvPr id="426" name="Picture 80">
          <a:extLst>
            <a:ext uri="{FF2B5EF4-FFF2-40B4-BE49-F238E27FC236}">
              <a16:creationId xmlns:a16="http://schemas.microsoft.com/office/drawing/2014/main" id="{00000000-0008-0000-0600-0000AA010000}"/>
            </a:ext>
          </a:extLst>
        </xdr:cNvPr>
        <xdr:cNvPicPr/>
      </xdr:nvPicPr>
      <xdr:blipFill>
        <a:blip xmlns:r="http://schemas.openxmlformats.org/officeDocument/2006/relationships" r:embed="rId71"/>
        <a:stretch/>
      </xdr:blipFill>
      <xdr:spPr>
        <a:xfrm>
          <a:off x="0" y="43062120"/>
          <a:ext cx="643320" cy="227880"/>
        </a:xfrm>
        <a:prstGeom prst="rect">
          <a:avLst/>
        </a:prstGeom>
        <a:ln>
          <a:noFill/>
        </a:ln>
      </xdr:spPr>
    </xdr:pic>
    <xdr:clientData/>
  </xdr:twoCellAnchor>
  <xdr:twoCellAnchor editAs="oneCell">
    <xdr:from>
      <xdr:col>0</xdr:col>
      <xdr:colOff>0</xdr:colOff>
      <xdr:row>225</xdr:row>
      <xdr:rowOff>9360</xdr:rowOff>
    </xdr:from>
    <xdr:to>
      <xdr:col>1</xdr:col>
      <xdr:colOff>8640</xdr:colOff>
      <xdr:row>225</xdr:row>
      <xdr:rowOff>237240</xdr:rowOff>
    </xdr:to>
    <xdr:pic>
      <xdr:nvPicPr>
        <xdr:cNvPr id="427" name="Picture 81">
          <a:extLst>
            <a:ext uri="{FF2B5EF4-FFF2-40B4-BE49-F238E27FC236}">
              <a16:creationId xmlns:a16="http://schemas.microsoft.com/office/drawing/2014/main" id="{00000000-0008-0000-0600-0000AB010000}"/>
            </a:ext>
          </a:extLst>
        </xdr:cNvPr>
        <xdr:cNvPicPr/>
      </xdr:nvPicPr>
      <xdr:blipFill>
        <a:blip xmlns:r="http://schemas.openxmlformats.org/officeDocument/2006/relationships" r:embed="rId72"/>
        <a:stretch/>
      </xdr:blipFill>
      <xdr:spPr>
        <a:xfrm>
          <a:off x="0" y="43300440"/>
          <a:ext cx="643320" cy="227880"/>
        </a:xfrm>
        <a:prstGeom prst="rect">
          <a:avLst/>
        </a:prstGeom>
        <a:ln>
          <a:noFill/>
        </a:ln>
      </xdr:spPr>
    </xdr:pic>
    <xdr:clientData/>
  </xdr:twoCellAnchor>
  <xdr:twoCellAnchor editAs="oneCell">
    <xdr:from>
      <xdr:col>0</xdr:col>
      <xdr:colOff>0</xdr:colOff>
      <xdr:row>226</xdr:row>
      <xdr:rowOff>9360</xdr:rowOff>
    </xdr:from>
    <xdr:to>
      <xdr:col>1</xdr:col>
      <xdr:colOff>8640</xdr:colOff>
      <xdr:row>227</xdr:row>
      <xdr:rowOff>160920</xdr:rowOff>
    </xdr:to>
    <xdr:pic>
      <xdr:nvPicPr>
        <xdr:cNvPr id="428" name="Picture 83">
          <a:extLst>
            <a:ext uri="{FF2B5EF4-FFF2-40B4-BE49-F238E27FC236}">
              <a16:creationId xmlns:a16="http://schemas.microsoft.com/office/drawing/2014/main" id="{00000000-0008-0000-0600-0000AC010000}"/>
            </a:ext>
          </a:extLst>
        </xdr:cNvPr>
        <xdr:cNvPicPr/>
      </xdr:nvPicPr>
      <xdr:blipFill>
        <a:blip xmlns:r="http://schemas.openxmlformats.org/officeDocument/2006/relationships" r:embed="rId73"/>
        <a:stretch/>
      </xdr:blipFill>
      <xdr:spPr>
        <a:xfrm>
          <a:off x="0" y="43538400"/>
          <a:ext cx="643320" cy="313560"/>
        </a:xfrm>
        <a:prstGeom prst="rect">
          <a:avLst/>
        </a:prstGeom>
        <a:ln>
          <a:noFill/>
        </a:ln>
      </xdr:spPr>
    </xdr:pic>
    <xdr:clientData/>
  </xdr:twoCellAnchor>
  <xdr:twoCellAnchor editAs="oneCell">
    <xdr:from>
      <xdr:col>0</xdr:col>
      <xdr:colOff>0</xdr:colOff>
      <xdr:row>228</xdr:row>
      <xdr:rowOff>9360</xdr:rowOff>
    </xdr:from>
    <xdr:to>
      <xdr:col>0</xdr:col>
      <xdr:colOff>595800</xdr:colOff>
      <xdr:row>228</xdr:row>
      <xdr:rowOff>237240</xdr:rowOff>
    </xdr:to>
    <xdr:pic>
      <xdr:nvPicPr>
        <xdr:cNvPr id="429" name="Picture 84">
          <a:extLst>
            <a:ext uri="{FF2B5EF4-FFF2-40B4-BE49-F238E27FC236}">
              <a16:creationId xmlns:a16="http://schemas.microsoft.com/office/drawing/2014/main" id="{00000000-0008-0000-0600-0000AD010000}"/>
            </a:ext>
          </a:extLst>
        </xdr:cNvPr>
        <xdr:cNvPicPr/>
      </xdr:nvPicPr>
      <xdr:blipFill>
        <a:blip xmlns:r="http://schemas.openxmlformats.org/officeDocument/2006/relationships" r:embed="rId74"/>
        <a:stretch/>
      </xdr:blipFill>
      <xdr:spPr>
        <a:xfrm>
          <a:off x="0" y="43862400"/>
          <a:ext cx="595800" cy="227880"/>
        </a:xfrm>
        <a:prstGeom prst="rect">
          <a:avLst/>
        </a:prstGeom>
        <a:ln>
          <a:noFill/>
        </a:ln>
      </xdr:spPr>
    </xdr:pic>
    <xdr:clientData/>
  </xdr:twoCellAnchor>
  <xdr:twoCellAnchor editAs="oneCell">
    <xdr:from>
      <xdr:col>0</xdr:col>
      <xdr:colOff>0</xdr:colOff>
      <xdr:row>229</xdr:row>
      <xdr:rowOff>9360</xdr:rowOff>
    </xdr:from>
    <xdr:to>
      <xdr:col>1</xdr:col>
      <xdr:colOff>8640</xdr:colOff>
      <xdr:row>231</xdr:row>
      <xdr:rowOff>161280</xdr:rowOff>
    </xdr:to>
    <xdr:pic>
      <xdr:nvPicPr>
        <xdr:cNvPr id="430" name="Picture 85">
          <a:extLst>
            <a:ext uri="{FF2B5EF4-FFF2-40B4-BE49-F238E27FC236}">
              <a16:creationId xmlns:a16="http://schemas.microsoft.com/office/drawing/2014/main" id="{00000000-0008-0000-0600-0000AE010000}"/>
            </a:ext>
          </a:extLst>
        </xdr:cNvPr>
        <xdr:cNvPicPr/>
      </xdr:nvPicPr>
      <xdr:blipFill>
        <a:blip xmlns:r="http://schemas.openxmlformats.org/officeDocument/2006/relationships" r:embed="rId75"/>
        <a:stretch/>
      </xdr:blipFill>
      <xdr:spPr>
        <a:xfrm>
          <a:off x="0" y="44100360"/>
          <a:ext cx="643320" cy="475920"/>
        </a:xfrm>
        <a:prstGeom prst="rect">
          <a:avLst/>
        </a:prstGeom>
        <a:ln>
          <a:noFill/>
        </a:ln>
      </xdr:spPr>
    </xdr:pic>
    <xdr:clientData/>
  </xdr:twoCellAnchor>
  <xdr:twoCellAnchor editAs="oneCell">
    <xdr:from>
      <xdr:col>0</xdr:col>
      <xdr:colOff>0</xdr:colOff>
      <xdr:row>232</xdr:row>
      <xdr:rowOff>-360</xdr:rowOff>
    </xdr:from>
    <xdr:to>
      <xdr:col>0</xdr:col>
      <xdr:colOff>595800</xdr:colOff>
      <xdr:row>235</xdr:row>
      <xdr:rowOff>161280</xdr:rowOff>
    </xdr:to>
    <xdr:pic>
      <xdr:nvPicPr>
        <xdr:cNvPr id="431" name="Picture 86">
          <a:extLst>
            <a:ext uri="{FF2B5EF4-FFF2-40B4-BE49-F238E27FC236}">
              <a16:creationId xmlns:a16="http://schemas.microsoft.com/office/drawing/2014/main" id="{00000000-0008-0000-0600-0000AF010000}"/>
            </a:ext>
          </a:extLst>
        </xdr:cNvPr>
        <xdr:cNvPicPr/>
      </xdr:nvPicPr>
      <xdr:blipFill>
        <a:blip xmlns:r="http://schemas.openxmlformats.org/officeDocument/2006/relationships" r:embed="rId76"/>
        <a:stretch/>
      </xdr:blipFill>
      <xdr:spPr>
        <a:xfrm>
          <a:off x="0" y="44576640"/>
          <a:ext cx="595800" cy="647280"/>
        </a:xfrm>
        <a:prstGeom prst="rect">
          <a:avLst/>
        </a:prstGeom>
        <a:ln>
          <a:noFill/>
        </a:ln>
      </xdr:spPr>
    </xdr:pic>
    <xdr:clientData/>
  </xdr:twoCellAnchor>
  <xdr:twoCellAnchor editAs="oneCell">
    <xdr:from>
      <xdr:col>0</xdr:col>
      <xdr:colOff>0</xdr:colOff>
      <xdr:row>236</xdr:row>
      <xdr:rowOff>9360</xdr:rowOff>
    </xdr:from>
    <xdr:to>
      <xdr:col>1</xdr:col>
      <xdr:colOff>8640</xdr:colOff>
      <xdr:row>237</xdr:row>
      <xdr:rowOff>8640</xdr:rowOff>
    </xdr:to>
    <xdr:pic>
      <xdr:nvPicPr>
        <xdr:cNvPr id="432" name="Picture 87">
          <a:extLst>
            <a:ext uri="{FF2B5EF4-FFF2-40B4-BE49-F238E27FC236}">
              <a16:creationId xmlns:a16="http://schemas.microsoft.com/office/drawing/2014/main" id="{00000000-0008-0000-0600-0000B0010000}"/>
            </a:ext>
          </a:extLst>
        </xdr:cNvPr>
        <xdr:cNvPicPr/>
      </xdr:nvPicPr>
      <xdr:blipFill>
        <a:blip xmlns:r="http://schemas.openxmlformats.org/officeDocument/2006/relationships" r:embed="rId77"/>
        <a:stretch/>
      </xdr:blipFill>
      <xdr:spPr>
        <a:xfrm>
          <a:off x="0" y="45234000"/>
          <a:ext cx="643320" cy="237240"/>
        </a:xfrm>
        <a:prstGeom prst="rect">
          <a:avLst/>
        </a:prstGeom>
        <a:ln>
          <a:noFill/>
        </a:ln>
      </xdr:spPr>
    </xdr:pic>
    <xdr:clientData/>
  </xdr:twoCellAnchor>
  <xdr:twoCellAnchor editAs="oneCell">
    <xdr:from>
      <xdr:col>0</xdr:col>
      <xdr:colOff>0</xdr:colOff>
      <xdr:row>237</xdr:row>
      <xdr:rowOff>9360</xdr:rowOff>
    </xdr:from>
    <xdr:to>
      <xdr:col>0</xdr:col>
      <xdr:colOff>595800</xdr:colOff>
      <xdr:row>237</xdr:row>
      <xdr:rowOff>284760</xdr:rowOff>
    </xdr:to>
    <xdr:pic>
      <xdr:nvPicPr>
        <xdr:cNvPr id="433" name="Picture 88">
          <a:extLst>
            <a:ext uri="{FF2B5EF4-FFF2-40B4-BE49-F238E27FC236}">
              <a16:creationId xmlns:a16="http://schemas.microsoft.com/office/drawing/2014/main" id="{00000000-0008-0000-0600-0000B1010000}"/>
            </a:ext>
          </a:extLst>
        </xdr:cNvPr>
        <xdr:cNvPicPr/>
      </xdr:nvPicPr>
      <xdr:blipFill>
        <a:blip xmlns:r="http://schemas.openxmlformats.org/officeDocument/2006/relationships" r:embed="rId78"/>
        <a:stretch/>
      </xdr:blipFill>
      <xdr:spPr>
        <a:xfrm>
          <a:off x="0" y="45471960"/>
          <a:ext cx="595800" cy="275400"/>
        </a:xfrm>
        <a:prstGeom prst="rect">
          <a:avLst/>
        </a:prstGeom>
        <a:ln>
          <a:noFill/>
        </a:ln>
      </xdr:spPr>
    </xdr:pic>
    <xdr:clientData/>
  </xdr:twoCellAnchor>
  <xdr:twoCellAnchor editAs="oneCell">
    <xdr:from>
      <xdr:col>0</xdr:col>
      <xdr:colOff>0</xdr:colOff>
      <xdr:row>238</xdr:row>
      <xdr:rowOff>9360</xdr:rowOff>
    </xdr:from>
    <xdr:to>
      <xdr:col>0</xdr:col>
      <xdr:colOff>595800</xdr:colOff>
      <xdr:row>239</xdr:row>
      <xdr:rowOff>161280</xdr:rowOff>
    </xdr:to>
    <xdr:pic>
      <xdr:nvPicPr>
        <xdr:cNvPr id="434" name="Picture 89">
          <a:extLst>
            <a:ext uri="{FF2B5EF4-FFF2-40B4-BE49-F238E27FC236}">
              <a16:creationId xmlns:a16="http://schemas.microsoft.com/office/drawing/2014/main" id="{00000000-0008-0000-0600-0000B2010000}"/>
            </a:ext>
          </a:extLst>
        </xdr:cNvPr>
        <xdr:cNvPicPr/>
      </xdr:nvPicPr>
      <xdr:blipFill>
        <a:blip xmlns:r="http://schemas.openxmlformats.org/officeDocument/2006/relationships" r:embed="rId79"/>
        <a:stretch/>
      </xdr:blipFill>
      <xdr:spPr>
        <a:xfrm>
          <a:off x="0" y="45757800"/>
          <a:ext cx="595800" cy="313920"/>
        </a:xfrm>
        <a:prstGeom prst="rect">
          <a:avLst/>
        </a:prstGeom>
        <a:ln>
          <a:noFill/>
        </a:ln>
      </xdr:spPr>
    </xdr:pic>
    <xdr:clientData/>
  </xdr:twoCellAnchor>
  <xdr:twoCellAnchor editAs="oneCell">
    <xdr:from>
      <xdr:col>0</xdr:col>
      <xdr:colOff>0</xdr:colOff>
      <xdr:row>240</xdr:row>
      <xdr:rowOff>9360</xdr:rowOff>
    </xdr:from>
    <xdr:to>
      <xdr:col>0</xdr:col>
      <xdr:colOff>595800</xdr:colOff>
      <xdr:row>240</xdr:row>
      <xdr:rowOff>237240</xdr:rowOff>
    </xdr:to>
    <xdr:pic>
      <xdr:nvPicPr>
        <xdr:cNvPr id="435" name="Picture 90">
          <a:extLst>
            <a:ext uri="{FF2B5EF4-FFF2-40B4-BE49-F238E27FC236}">
              <a16:creationId xmlns:a16="http://schemas.microsoft.com/office/drawing/2014/main" id="{00000000-0008-0000-0600-0000B3010000}"/>
            </a:ext>
          </a:extLst>
        </xdr:cNvPr>
        <xdr:cNvPicPr/>
      </xdr:nvPicPr>
      <xdr:blipFill>
        <a:blip xmlns:r="http://schemas.openxmlformats.org/officeDocument/2006/relationships" r:embed="rId80"/>
        <a:stretch/>
      </xdr:blipFill>
      <xdr:spPr>
        <a:xfrm>
          <a:off x="0" y="46081440"/>
          <a:ext cx="595800" cy="227880"/>
        </a:xfrm>
        <a:prstGeom prst="rect">
          <a:avLst/>
        </a:prstGeom>
        <a:ln>
          <a:noFill/>
        </a:ln>
      </xdr:spPr>
    </xdr:pic>
    <xdr:clientData/>
  </xdr:twoCellAnchor>
  <xdr:twoCellAnchor editAs="oneCell">
    <xdr:from>
      <xdr:col>0</xdr:col>
      <xdr:colOff>0</xdr:colOff>
      <xdr:row>241</xdr:row>
      <xdr:rowOff>9360</xdr:rowOff>
    </xdr:from>
    <xdr:to>
      <xdr:col>0</xdr:col>
      <xdr:colOff>595800</xdr:colOff>
      <xdr:row>242</xdr:row>
      <xdr:rowOff>266400</xdr:rowOff>
    </xdr:to>
    <xdr:pic>
      <xdr:nvPicPr>
        <xdr:cNvPr id="436" name="Picture 91">
          <a:extLst>
            <a:ext uri="{FF2B5EF4-FFF2-40B4-BE49-F238E27FC236}">
              <a16:creationId xmlns:a16="http://schemas.microsoft.com/office/drawing/2014/main" id="{00000000-0008-0000-0600-0000B4010000}"/>
            </a:ext>
          </a:extLst>
        </xdr:cNvPr>
        <xdr:cNvPicPr/>
      </xdr:nvPicPr>
      <xdr:blipFill>
        <a:blip xmlns:r="http://schemas.openxmlformats.org/officeDocument/2006/relationships" r:embed="rId81"/>
        <a:stretch/>
      </xdr:blipFill>
      <xdr:spPr>
        <a:xfrm>
          <a:off x="0" y="46319760"/>
          <a:ext cx="595800" cy="542880"/>
        </a:xfrm>
        <a:prstGeom prst="rect">
          <a:avLst/>
        </a:prstGeom>
        <a:ln>
          <a:noFill/>
        </a:ln>
      </xdr:spPr>
    </xdr:pic>
    <xdr:clientData/>
  </xdr:twoCellAnchor>
  <xdr:twoCellAnchor editAs="oneCell">
    <xdr:from>
      <xdr:col>0</xdr:col>
      <xdr:colOff>0</xdr:colOff>
      <xdr:row>243</xdr:row>
      <xdr:rowOff>9360</xdr:rowOff>
    </xdr:from>
    <xdr:to>
      <xdr:col>0</xdr:col>
      <xdr:colOff>595800</xdr:colOff>
      <xdr:row>244</xdr:row>
      <xdr:rowOff>161640</xdr:rowOff>
    </xdr:to>
    <xdr:pic>
      <xdr:nvPicPr>
        <xdr:cNvPr id="437" name="Picture 92">
          <a:extLst>
            <a:ext uri="{FF2B5EF4-FFF2-40B4-BE49-F238E27FC236}">
              <a16:creationId xmlns:a16="http://schemas.microsoft.com/office/drawing/2014/main" id="{00000000-0008-0000-0600-0000B5010000}"/>
            </a:ext>
          </a:extLst>
        </xdr:cNvPr>
        <xdr:cNvPicPr/>
      </xdr:nvPicPr>
      <xdr:blipFill>
        <a:blip xmlns:r="http://schemas.openxmlformats.org/officeDocument/2006/relationships" r:embed="rId82"/>
        <a:stretch/>
      </xdr:blipFill>
      <xdr:spPr>
        <a:xfrm>
          <a:off x="0" y="46872360"/>
          <a:ext cx="595800" cy="313920"/>
        </a:xfrm>
        <a:prstGeom prst="rect">
          <a:avLst/>
        </a:prstGeom>
        <a:ln>
          <a:noFill/>
        </a:ln>
      </xdr:spPr>
    </xdr:pic>
    <xdr:clientData/>
  </xdr:twoCellAnchor>
  <xdr:twoCellAnchor editAs="oneCell">
    <xdr:from>
      <xdr:col>0</xdr:col>
      <xdr:colOff>0</xdr:colOff>
      <xdr:row>245</xdr:row>
      <xdr:rowOff>9360</xdr:rowOff>
    </xdr:from>
    <xdr:to>
      <xdr:col>0</xdr:col>
      <xdr:colOff>595800</xdr:colOff>
      <xdr:row>246</xdr:row>
      <xdr:rowOff>8640</xdr:rowOff>
    </xdr:to>
    <xdr:pic>
      <xdr:nvPicPr>
        <xdr:cNvPr id="438" name="Picture 93">
          <a:extLst>
            <a:ext uri="{FF2B5EF4-FFF2-40B4-BE49-F238E27FC236}">
              <a16:creationId xmlns:a16="http://schemas.microsoft.com/office/drawing/2014/main" id="{00000000-0008-0000-0600-0000B6010000}"/>
            </a:ext>
          </a:extLst>
        </xdr:cNvPr>
        <xdr:cNvPicPr/>
      </xdr:nvPicPr>
      <xdr:blipFill>
        <a:blip xmlns:r="http://schemas.openxmlformats.org/officeDocument/2006/relationships" r:embed="rId83"/>
        <a:stretch/>
      </xdr:blipFill>
      <xdr:spPr>
        <a:xfrm>
          <a:off x="0" y="47196000"/>
          <a:ext cx="595800" cy="285120"/>
        </a:xfrm>
        <a:prstGeom prst="rect">
          <a:avLst/>
        </a:prstGeom>
        <a:ln>
          <a:noFill/>
        </a:ln>
      </xdr:spPr>
    </xdr:pic>
    <xdr:clientData/>
  </xdr:twoCellAnchor>
  <xdr:twoCellAnchor editAs="oneCell">
    <xdr:from>
      <xdr:col>0</xdr:col>
      <xdr:colOff>0</xdr:colOff>
      <xdr:row>246</xdr:row>
      <xdr:rowOff>9360</xdr:rowOff>
    </xdr:from>
    <xdr:to>
      <xdr:col>0</xdr:col>
      <xdr:colOff>595800</xdr:colOff>
      <xdr:row>247</xdr:row>
      <xdr:rowOff>161280</xdr:rowOff>
    </xdr:to>
    <xdr:pic>
      <xdr:nvPicPr>
        <xdr:cNvPr id="439" name="Picture 94">
          <a:extLst>
            <a:ext uri="{FF2B5EF4-FFF2-40B4-BE49-F238E27FC236}">
              <a16:creationId xmlns:a16="http://schemas.microsoft.com/office/drawing/2014/main" id="{00000000-0008-0000-0600-0000B7010000}"/>
            </a:ext>
          </a:extLst>
        </xdr:cNvPr>
        <xdr:cNvPicPr/>
      </xdr:nvPicPr>
      <xdr:blipFill>
        <a:blip xmlns:r="http://schemas.openxmlformats.org/officeDocument/2006/relationships" r:embed="rId84"/>
        <a:stretch/>
      </xdr:blipFill>
      <xdr:spPr>
        <a:xfrm>
          <a:off x="0" y="47481840"/>
          <a:ext cx="595800" cy="437760"/>
        </a:xfrm>
        <a:prstGeom prst="rect">
          <a:avLst/>
        </a:prstGeom>
        <a:ln>
          <a:noFill/>
        </a:ln>
      </xdr:spPr>
    </xdr:pic>
    <xdr:clientData/>
  </xdr:twoCellAnchor>
  <xdr:twoCellAnchor editAs="oneCell">
    <xdr:from>
      <xdr:col>0</xdr:col>
      <xdr:colOff>0</xdr:colOff>
      <xdr:row>248</xdr:row>
      <xdr:rowOff>9360</xdr:rowOff>
    </xdr:from>
    <xdr:to>
      <xdr:col>0</xdr:col>
      <xdr:colOff>595800</xdr:colOff>
      <xdr:row>248</xdr:row>
      <xdr:rowOff>285120</xdr:rowOff>
    </xdr:to>
    <xdr:pic>
      <xdr:nvPicPr>
        <xdr:cNvPr id="440" name="Picture 95">
          <a:extLst>
            <a:ext uri="{FF2B5EF4-FFF2-40B4-BE49-F238E27FC236}">
              <a16:creationId xmlns:a16="http://schemas.microsoft.com/office/drawing/2014/main" id="{00000000-0008-0000-0600-0000B8010000}"/>
            </a:ext>
          </a:extLst>
        </xdr:cNvPr>
        <xdr:cNvPicPr/>
      </xdr:nvPicPr>
      <xdr:blipFill>
        <a:blip xmlns:r="http://schemas.openxmlformats.org/officeDocument/2006/relationships" r:embed="rId85"/>
        <a:stretch/>
      </xdr:blipFill>
      <xdr:spPr>
        <a:xfrm>
          <a:off x="0" y="47929320"/>
          <a:ext cx="595800" cy="275760"/>
        </a:xfrm>
        <a:prstGeom prst="rect">
          <a:avLst/>
        </a:prstGeom>
        <a:ln>
          <a:noFill/>
        </a:ln>
      </xdr:spPr>
    </xdr:pic>
    <xdr:clientData/>
  </xdr:twoCellAnchor>
  <xdr:twoCellAnchor editAs="oneCell">
    <xdr:from>
      <xdr:col>0</xdr:col>
      <xdr:colOff>0</xdr:colOff>
      <xdr:row>249</xdr:row>
      <xdr:rowOff>9360</xdr:rowOff>
    </xdr:from>
    <xdr:to>
      <xdr:col>0</xdr:col>
      <xdr:colOff>595800</xdr:colOff>
      <xdr:row>251</xdr:row>
      <xdr:rowOff>161280</xdr:rowOff>
    </xdr:to>
    <xdr:pic>
      <xdr:nvPicPr>
        <xdr:cNvPr id="441" name="Picture 96">
          <a:extLst>
            <a:ext uri="{FF2B5EF4-FFF2-40B4-BE49-F238E27FC236}">
              <a16:creationId xmlns:a16="http://schemas.microsoft.com/office/drawing/2014/main" id="{00000000-0008-0000-0600-0000B9010000}"/>
            </a:ext>
          </a:extLst>
        </xdr:cNvPr>
        <xdr:cNvPicPr/>
      </xdr:nvPicPr>
      <xdr:blipFill>
        <a:blip xmlns:r="http://schemas.openxmlformats.org/officeDocument/2006/relationships" r:embed="rId86"/>
        <a:stretch/>
      </xdr:blipFill>
      <xdr:spPr>
        <a:xfrm>
          <a:off x="0" y="48215160"/>
          <a:ext cx="595800" cy="599760"/>
        </a:xfrm>
        <a:prstGeom prst="rect">
          <a:avLst/>
        </a:prstGeom>
        <a:ln>
          <a:noFill/>
        </a:ln>
      </xdr:spPr>
    </xdr:pic>
    <xdr:clientData/>
  </xdr:twoCellAnchor>
  <xdr:twoCellAnchor editAs="oneCell">
    <xdr:from>
      <xdr:col>0</xdr:col>
      <xdr:colOff>0</xdr:colOff>
      <xdr:row>252</xdr:row>
      <xdr:rowOff>360</xdr:rowOff>
    </xdr:from>
    <xdr:to>
      <xdr:col>0</xdr:col>
      <xdr:colOff>595800</xdr:colOff>
      <xdr:row>254</xdr:row>
      <xdr:rowOff>161640</xdr:rowOff>
    </xdr:to>
    <xdr:pic>
      <xdr:nvPicPr>
        <xdr:cNvPr id="442" name="Picture 98">
          <a:extLst>
            <a:ext uri="{FF2B5EF4-FFF2-40B4-BE49-F238E27FC236}">
              <a16:creationId xmlns:a16="http://schemas.microsoft.com/office/drawing/2014/main" id="{00000000-0008-0000-0600-0000BA010000}"/>
            </a:ext>
          </a:extLst>
        </xdr:cNvPr>
        <xdr:cNvPicPr/>
      </xdr:nvPicPr>
      <xdr:blipFill>
        <a:blip xmlns:r="http://schemas.openxmlformats.org/officeDocument/2006/relationships" r:embed="rId87"/>
        <a:stretch/>
      </xdr:blipFill>
      <xdr:spPr>
        <a:xfrm>
          <a:off x="0" y="48815640"/>
          <a:ext cx="595800" cy="485280"/>
        </a:xfrm>
        <a:prstGeom prst="rect">
          <a:avLst/>
        </a:prstGeom>
        <a:ln>
          <a:noFill/>
        </a:ln>
      </xdr:spPr>
    </xdr:pic>
    <xdr:clientData/>
  </xdr:twoCellAnchor>
  <xdr:twoCellAnchor editAs="oneCell">
    <xdr:from>
      <xdr:col>0</xdr:col>
      <xdr:colOff>0</xdr:colOff>
      <xdr:row>255</xdr:row>
      <xdr:rowOff>9360</xdr:rowOff>
    </xdr:from>
    <xdr:to>
      <xdr:col>1</xdr:col>
      <xdr:colOff>8640</xdr:colOff>
      <xdr:row>255</xdr:row>
      <xdr:rowOff>237600</xdr:rowOff>
    </xdr:to>
    <xdr:pic>
      <xdr:nvPicPr>
        <xdr:cNvPr id="443" name="Picture 99">
          <a:extLst>
            <a:ext uri="{FF2B5EF4-FFF2-40B4-BE49-F238E27FC236}">
              <a16:creationId xmlns:a16="http://schemas.microsoft.com/office/drawing/2014/main" id="{00000000-0008-0000-0600-0000BB010000}"/>
            </a:ext>
          </a:extLst>
        </xdr:cNvPr>
        <xdr:cNvPicPr/>
      </xdr:nvPicPr>
      <xdr:blipFill>
        <a:blip xmlns:r="http://schemas.openxmlformats.org/officeDocument/2006/relationships" r:embed="rId88"/>
        <a:stretch/>
      </xdr:blipFill>
      <xdr:spPr>
        <a:xfrm>
          <a:off x="0" y="49310640"/>
          <a:ext cx="643320" cy="228240"/>
        </a:xfrm>
        <a:prstGeom prst="rect">
          <a:avLst/>
        </a:prstGeom>
        <a:ln>
          <a:noFill/>
        </a:ln>
      </xdr:spPr>
    </xdr:pic>
    <xdr:clientData/>
  </xdr:twoCellAnchor>
  <xdr:twoCellAnchor editAs="oneCell">
    <xdr:from>
      <xdr:col>0</xdr:col>
      <xdr:colOff>0</xdr:colOff>
      <xdr:row>257</xdr:row>
      <xdr:rowOff>9360</xdr:rowOff>
    </xdr:from>
    <xdr:to>
      <xdr:col>0</xdr:col>
      <xdr:colOff>595800</xdr:colOff>
      <xdr:row>259</xdr:row>
      <xdr:rowOff>161280</xdr:rowOff>
    </xdr:to>
    <xdr:pic>
      <xdr:nvPicPr>
        <xdr:cNvPr id="444" name="Picture 100">
          <a:extLst>
            <a:ext uri="{FF2B5EF4-FFF2-40B4-BE49-F238E27FC236}">
              <a16:creationId xmlns:a16="http://schemas.microsoft.com/office/drawing/2014/main" id="{00000000-0008-0000-0600-0000BC010000}"/>
            </a:ext>
          </a:extLst>
        </xdr:cNvPr>
        <xdr:cNvPicPr/>
      </xdr:nvPicPr>
      <xdr:blipFill>
        <a:blip xmlns:r="http://schemas.openxmlformats.org/officeDocument/2006/relationships" r:embed="rId89"/>
        <a:stretch/>
      </xdr:blipFill>
      <xdr:spPr>
        <a:xfrm>
          <a:off x="0" y="49786920"/>
          <a:ext cx="595800" cy="475560"/>
        </a:xfrm>
        <a:prstGeom prst="rect">
          <a:avLst/>
        </a:prstGeom>
        <a:ln>
          <a:noFill/>
        </a:ln>
      </xdr:spPr>
    </xdr:pic>
    <xdr:clientData/>
  </xdr:twoCellAnchor>
  <xdr:twoCellAnchor editAs="oneCell">
    <xdr:from>
      <xdr:col>0</xdr:col>
      <xdr:colOff>0</xdr:colOff>
      <xdr:row>260</xdr:row>
      <xdr:rowOff>9360</xdr:rowOff>
    </xdr:from>
    <xdr:to>
      <xdr:col>0</xdr:col>
      <xdr:colOff>595800</xdr:colOff>
      <xdr:row>260</xdr:row>
      <xdr:rowOff>284760</xdr:rowOff>
    </xdr:to>
    <xdr:pic>
      <xdr:nvPicPr>
        <xdr:cNvPr id="445" name="Picture 101">
          <a:extLst>
            <a:ext uri="{FF2B5EF4-FFF2-40B4-BE49-F238E27FC236}">
              <a16:creationId xmlns:a16="http://schemas.microsoft.com/office/drawing/2014/main" id="{00000000-0008-0000-0600-0000BD010000}"/>
            </a:ext>
          </a:extLst>
        </xdr:cNvPr>
        <xdr:cNvPicPr/>
      </xdr:nvPicPr>
      <xdr:blipFill>
        <a:blip xmlns:r="http://schemas.openxmlformats.org/officeDocument/2006/relationships" r:embed="rId90"/>
        <a:stretch/>
      </xdr:blipFill>
      <xdr:spPr>
        <a:xfrm>
          <a:off x="0" y="50272560"/>
          <a:ext cx="595800" cy="275400"/>
        </a:xfrm>
        <a:prstGeom prst="rect">
          <a:avLst/>
        </a:prstGeom>
        <a:ln>
          <a:noFill/>
        </a:ln>
      </xdr:spPr>
    </xdr:pic>
    <xdr:clientData/>
  </xdr:twoCellAnchor>
  <xdr:twoCellAnchor editAs="oneCell">
    <xdr:from>
      <xdr:col>0</xdr:col>
      <xdr:colOff>0</xdr:colOff>
      <xdr:row>261</xdr:row>
      <xdr:rowOff>9360</xdr:rowOff>
    </xdr:from>
    <xdr:to>
      <xdr:col>0</xdr:col>
      <xdr:colOff>595800</xdr:colOff>
      <xdr:row>262</xdr:row>
      <xdr:rowOff>161280</xdr:rowOff>
    </xdr:to>
    <xdr:pic>
      <xdr:nvPicPr>
        <xdr:cNvPr id="446" name="Picture 102">
          <a:extLst>
            <a:ext uri="{FF2B5EF4-FFF2-40B4-BE49-F238E27FC236}">
              <a16:creationId xmlns:a16="http://schemas.microsoft.com/office/drawing/2014/main" id="{00000000-0008-0000-0600-0000BE010000}"/>
            </a:ext>
          </a:extLst>
        </xdr:cNvPr>
        <xdr:cNvPicPr/>
      </xdr:nvPicPr>
      <xdr:blipFill>
        <a:blip xmlns:r="http://schemas.openxmlformats.org/officeDocument/2006/relationships" r:embed="rId91"/>
        <a:stretch/>
      </xdr:blipFill>
      <xdr:spPr>
        <a:xfrm>
          <a:off x="0" y="50558400"/>
          <a:ext cx="595800" cy="313920"/>
        </a:xfrm>
        <a:prstGeom prst="rect">
          <a:avLst/>
        </a:prstGeom>
        <a:ln>
          <a:noFill/>
        </a:ln>
      </xdr:spPr>
    </xdr:pic>
    <xdr:clientData/>
  </xdr:twoCellAnchor>
  <xdr:twoCellAnchor editAs="oneCell">
    <xdr:from>
      <xdr:col>0</xdr:col>
      <xdr:colOff>0</xdr:colOff>
      <xdr:row>263</xdr:row>
      <xdr:rowOff>9360</xdr:rowOff>
    </xdr:from>
    <xdr:to>
      <xdr:col>0</xdr:col>
      <xdr:colOff>595800</xdr:colOff>
      <xdr:row>263</xdr:row>
      <xdr:rowOff>284760</xdr:rowOff>
    </xdr:to>
    <xdr:pic>
      <xdr:nvPicPr>
        <xdr:cNvPr id="447" name="Picture 103">
          <a:extLst>
            <a:ext uri="{FF2B5EF4-FFF2-40B4-BE49-F238E27FC236}">
              <a16:creationId xmlns:a16="http://schemas.microsoft.com/office/drawing/2014/main" id="{00000000-0008-0000-0600-0000BF010000}"/>
            </a:ext>
          </a:extLst>
        </xdr:cNvPr>
        <xdr:cNvPicPr/>
      </xdr:nvPicPr>
      <xdr:blipFill>
        <a:blip xmlns:r="http://schemas.openxmlformats.org/officeDocument/2006/relationships" r:embed="rId92"/>
        <a:stretch/>
      </xdr:blipFill>
      <xdr:spPr>
        <a:xfrm>
          <a:off x="0" y="50882040"/>
          <a:ext cx="595800" cy="275400"/>
        </a:xfrm>
        <a:prstGeom prst="rect">
          <a:avLst/>
        </a:prstGeom>
        <a:ln>
          <a:noFill/>
        </a:ln>
      </xdr:spPr>
    </xdr:pic>
    <xdr:clientData/>
  </xdr:twoCellAnchor>
  <xdr:twoCellAnchor editAs="oneCell">
    <xdr:from>
      <xdr:col>0</xdr:col>
      <xdr:colOff>0</xdr:colOff>
      <xdr:row>264</xdr:row>
      <xdr:rowOff>9360</xdr:rowOff>
    </xdr:from>
    <xdr:to>
      <xdr:col>0</xdr:col>
      <xdr:colOff>595800</xdr:colOff>
      <xdr:row>265</xdr:row>
      <xdr:rowOff>161640</xdr:rowOff>
    </xdr:to>
    <xdr:pic>
      <xdr:nvPicPr>
        <xdr:cNvPr id="448" name="Picture 104">
          <a:extLst>
            <a:ext uri="{FF2B5EF4-FFF2-40B4-BE49-F238E27FC236}">
              <a16:creationId xmlns:a16="http://schemas.microsoft.com/office/drawing/2014/main" id="{00000000-0008-0000-0600-0000C0010000}"/>
            </a:ext>
          </a:extLst>
        </xdr:cNvPr>
        <xdr:cNvPicPr/>
      </xdr:nvPicPr>
      <xdr:blipFill>
        <a:blip xmlns:r="http://schemas.openxmlformats.org/officeDocument/2006/relationships" r:embed="rId93"/>
        <a:stretch/>
      </xdr:blipFill>
      <xdr:spPr>
        <a:xfrm>
          <a:off x="0" y="51167880"/>
          <a:ext cx="595800" cy="314280"/>
        </a:xfrm>
        <a:prstGeom prst="rect">
          <a:avLst/>
        </a:prstGeom>
        <a:ln>
          <a:noFill/>
        </a:ln>
      </xdr:spPr>
    </xdr:pic>
    <xdr:clientData/>
  </xdr:twoCellAnchor>
  <xdr:twoCellAnchor editAs="oneCell">
    <xdr:from>
      <xdr:col>0</xdr:col>
      <xdr:colOff>0</xdr:colOff>
      <xdr:row>266</xdr:row>
      <xdr:rowOff>9360</xdr:rowOff>
    </xdr:from>
    <xdr:to>
      <xdr:col>0</xdr:col>
      <xdr:colOff>595800</xdr:colOff>
      <xdr:row>267</xdr:row>
      <xdr:rowOff>161280</xdr:rowOff>
    </xdr:to>
    <xdr:pic>
      <xdr:nvPicPr>
        <xdr:cNvPr id="449" name="Picture 105">
          <a:extLst>
            <a:ext uri="{FF2B5EF4-FFF2-40B4-BE49-F238E27FC236}">
              <a16:creationId xmlns:a16="http://schemas.microsoft.com/office/drawing/2014/main" id="{00000000-0008-0000-0600-0000C1010000}"/>
            </a:ext>
          </a:extLst>
        </xdr:cNvPr>
        <xdr:cNvPicPr/>
      </xdr:nvPicPr>
      <xdr:blipFill>
        <a:blip xmlns:r="http://schemas.openxmlformats.org/officeDocument/2006/relationships" r:embed="rId94"/>
        <a:stretch/>
      </xdr:blipFill>
      <xdr:spPr>
        <a:xfrm>
          <a:off x="0" y="51491880"/>
          <a:ext cx="595800" cy="313920"/>
        </a:xfrm>
        <a:prstGeom prst="rect">
          <a:avLst/>
        </a:prstGeom>
        <a:ln>
          <a:noFill/>
        </a:ln>
      </xdr:spPr>
    </xdr:pic>
    <xdr:clientData/>
  </xdr:twoCellAnchor>
  <xdr:twoCellAnchor editAs="oneCell">
    <xdr:from>
      <xdr:col>0</xdr:col>
      <xdr:colOff>0</xdr:colOff>
      <xdr:row>268</xdr:row>
      <xdr:rowOff>9360</xdr:rowOff>
    </xdr:from>
    <xdr:to>
      <xdr:col>0</xdr:col>
      <xdr:colOff>595800</xdr:colOff>
      <xdr:row>269</xdr:row>
      <xdr:rowOff>161280</xdr:rowOff>
    </xdr:to>
    <xdr:pic>
      <xdr:nvPicPr>
        <xdr:cNvPr id="450" name="Picture 106">
          <a:extLst>
            <a:ext uri="{FF2B5EF4-FFF2-40B4-BE49-F238E27FC236}">
              <a16:creationId xmlns:a16="http://schemas.microsoft.com/office/drawing/2014/main" id="{00000000-0008-0000-0600-0000C2010000}"/>
            </a:ext>
          </a:extLst>
        </xdr:cNvPr>
        <xdr:cNvPicPr/>
      </xdr:nvPicPr>
      <xdr:blipFill>
        <a:blip xmlns:r="http://schemas.openxmlformats.org/officeDocument/2006/relationships" r:embed="rId95"/>
        <a:stretch/>
      </xdr:blipFill>
      <xdr:spPr>
        <a:xfrm>
          <a:off x="0" y="51815520"/>
          <a:ext cx="595800" cy="313920"/>
        </a:xfrm>
        <a:prstGeom prst="rect">
          <a:avLst/>
        </a:prstGeom>
        <a:ln>
          <a:noFill/>
        </a:ln>
      </xdr:spPr>
    </xdr:pic>
    <xdr:clientData/>
  </xdr:twoCellAnchor>
  <xdr:twoCellAnchor editAs="oneCell">
    <xdr:from>
      <xdr:col>0</xdr:col>
      <xdr:colOff>0</xdr:colOff>
      <xdr:row>274</xdr:row>
      <xdr:rowOff>9360</xdr:rowOff>
    </xdr:from>
    <xdr:to>
      <xdr:col>0</xdr:col>
      <xdr:colOff>595800</xdr:colOff>
      <xdr:row>274</xdr:row>
      <xdr:rowOff>237240</xdr:rowOff>
    </xdr:to>
    <xdr:pic>
      <xdr:nvPicPr>
        <xdr:cNvPr id="451" name="Picture 151">
          <a:extLst>
            <a:ext uri="{FF2B5EF4-FFF2-40B4-BE49-F238E27FC236}">
              <a16:creationId xmlns:a16="http://schemas.microsoft.com/office/drawing/2014/main" id="{00000000-0008-0000-0600-0000C3010000}"/>
            </a:ext>
          </a:extLst>
        </xdr:cNvPr>
        <xdr:cNvPicPr/>
      </xdr:nvPicPr>
      <xdr:blipFill>
        <a:blip xmlns:r="http://schemas.openxmlformats.org/officeDocument/2006/relationships" r:embed="rId96"/>
        <a:stretch/>
      </xdr:blipFill>
      <xdr:spPr>
        <a:xfrm>
          <a:off x="0" y="52911000"/>
          <a:ext cx="595800" cy="227880"/>
        </a:xfrm>
        <a:prstGeom prst="rect">
          <a:avLst/>
        </a:prstGeom>
        <a:ln>
          <a:noFill/>
        </a:ln>
      </xdr:spPr>
    </xdr:pic>
    <xdr:clientData/>
  </xdr:twoCellAnchor>
  <xdr:twoCellAnchor editAs="oneCell">
    <xdr:from>
      <xdr:col>0</xdr:col>
      <xdr:colOff>0</xdr:colOff>
      <xdr:row>275</xdr:row>
      <xdr:rowOff>0</xdr:rowOff>
    </xdr:from>
    <xdr:to>
      <xdr:col>0</xdr:col>
      <xdr:colOff>595800</xdr:colOff>
      <xdr:row>276</xdr:row>
      <xdr:rowOff>284760</xdr:rowOff>
    </xdr:to>
    <xdr:pic>
      <xdr:nvPicPr>
        <xdr:cNvPr id="452" name="Picture 152">
          <a:extLst>
            <a:ext uri="{FF2B5EF4-FFF2-40B4-BE49-F238E27FC236}">
              <a16:creationId xmlns:a16="http://schemas.microsoft.com/office/drawing/2014/main" id="{00000000-0008-0000-0600-0000C4010000}"/>
            </a:ext>
          </a:extLst>
        </xdr:cNvPr>
        <xdr:cNvPicPr/>
      </xdr:nvPicPr>
      <xdr:blipFill>
        <a:blip xmlns:r="http://schemas.openxmlformats.org/officeDocument/2006/relationships" r:embed="rId97"/>
        <a:stretch/>
      </xdr:blipFill>
      <xdr:spPr>
        <a:xfrm>
          <a:off x="0" y="53139960"/>
          <a:ext cx="595800" cy="446400"/>
        </a:xfrm>
        <a:prstGeom prst="rect">
          <a:avLst/>
        </a:prstGeom>
        <a:ln>
          <a:noFill/>
        </a:ln>
      </xdr:spPr>
    </xdr:pic>
    <xdr:clientData/>
  </xdr:twoCellAnchor>
  <xdr:twoCellAnchor editAs="oneCell">
    <xdr:from>
      <xdr:col>0</xdr:col>
      <xdr:colOff>0</xdr:colOff>
      <xdr:row>277</xdr:row>
      <xdr:rowOff>9360</xdr:rowOff>
    </xdr:from>
    <xdr:to>
      <xdr:col>0</xdr:col>
      <xdr:colOff>595800</xdr:colOff>
      <xdr:row>277</xdr:row>
      <xdr:rowOff>237240</xdr:rowOff>
    </xdr:to>
    <xdr:pic>
      <xdr:nvPicPr>
        <xdr:cNvPr id="453" name="Picture 153">
          <a:extLst>
            <a:ext uri="{FF2B5EF4-FFF2-40B4-BE49-F238E27FC236}">
              <a16:creationId xmlns:a16="http://schemas.microsoft.com/office/drawing/2014/main" id="{00000000-0008-0000-0600-0000C5010000}"/>
            </a:ext>
          </a:extLst>
        </xdr:cNvPr>
        <xdr:cNvPicPr/>
      </xdr:nvPicPr>
      <xdr:blipFill>
        <a:blip xmlns:r="http://schemas.openxmlformats.org/officeDocument/2006/relationships" r:embed="rId98"/>
        <a:stretch/>
      </xdr:blipFill>
      <xdr:spPr>
        <a:xfrm>
          <a:off x="0" y="53596800"/>
          <a:ext cx="595800" cy="227880"/>
        </a:xfrm>
        <a:prstGeom prst="rect">
          <a:avLst/>
        </a:prstGeom>
        <a:ln>
          <a:noFill/>
        </a:ln>
      </xdr:spPr>
    </xdr:pic>
    <xdr:clientData/>
  </xdr:twoCellAnchor>
  <xdr:twoCellAnchor editAs="oneCell">
    <xdr:from>
      <xdr:col>0</xdr:col>
      <xdr:colOff>0</xdr:colOff>
      <xdr:row>278</xdr:row>
      <xdr:rowOff>9360</xdr:rowOff>
    </xdr:from>
    <xdr:to>
      <xdr:col>1</xdr:col>
      <xdr:colOff>8640</xdr:colOff>
      <xdr:row>280</xdr:row>
      <xdr:rowOff>160920</xdr:rowOff>
    </xdr:to>
    <xdr:pic>
      <xdr:nvPicPr>
        <xdr:cNvPr id="454" name="Picture 154">
          <a:extLst>
            <a:ext uri="{FF2B5EF4-FFF2-40B4-BE49-F238E27FC236}">
              <a16:creationId xmlns:a16="http://schemas.microsoft.com/office/drawing/2014/main" id="{00000000-0008-0000-0600-0000C6010000}"/>
            </a:ext>
          </a:extLst>
        </xdr:cNvPr>
        <xdr:cNvPicPr/>
      </xdr:nvPicPr>
      <xdr:blipFill>
        <a:blip xmlns:r="http://schemas.openxmlformats.org/officeDocument/2006/relationships" r:embed="rId99"/>
        <a:stretch/>
      </xdr:blipFill>
      <xdr:spPr>
        <a:xfrm>
          <a:off x="0" y="53835120"/>
          <a:ext cx="643320" cy="475200"/>
        </a:xfrm>
        <a:prstGeom prst="rect">
          <a:avLst/>
        </a:prstGeom>
        <a:ln>
          <a:noFill/>
        </a:ln>
      </xdr:spPr>
    </xdr:pic>
    <xdr:clientData/>
  </xdr:twoCellAnchor>
  <xdr:twoCellAnchor editAs="oneCell">
    <xdr:from>
      <xdr:col>0</xdr:col>
      <xdr:colOff>0</xdr:colOff>
      <xdr:row>281</xdr:row>
      <xdr:rowOff>0</xdr:rowOff>
    </xdr:from>
    <xdr:to>
      <xdr:col>0</xdr:col>
      <xdr:colOff>595800</xdr:colOff>
      <xdr:row>282</xdr:row>
      <xdr:rowOff>161280</xdr:rowOff>
    </xdr:to>
    <xdr:pic>
      <xdr:nvPicPr>
        <xdr:cNvPr id="455" name="Picture 155">
          <a:extLst>
            <a:ext uri="{FF2B5EF4-FFF2-40B4-BE49-F238E27FC236}">
              <a16:creationId xmlns:a16="http://schemas.microsoft.com/office/drawing/2014/main" id="{00000000-0008-0000-0600-0000C7010000}"/>
            </a:ext>
          </a:extLst>
        </xdr:cNvPr>
        <xdr:cNvPicPr/>
      </xdr:nvPicPr>
      <xdr:blipFill>
        <a:blip xmlns:r="http://schemas.openxmlformats.org/officeDocument/2006/relationships" r:embed="rId100"/>
        <a:stretch/>
      </xdr:blipFill>
      <xdr:spPr>
        <a:xfrm>
          <a:off x="0" y="54311400"/>
          <a:ext cx="595800" cy="323280"/>
        </a:xfrm>
        <a:prstGeom prst="rect">
          <a:avLst/>
        </a:prstGeom>
        <a:ln>
          <a:noFill/>
        </a:ln>
      </xdr:spPr>
    </xdr:pic>
    <xdr:clientData/>
  </xdr:twoCellAnchor>
  <xdr:twoCellAnchor editAs="oneCell">
    <xdr:from>
      <xdr:col>0</xdr:col>
      <xdr:colOff>0</xdr:colOff>
      <xdr:row>283</xdr:row>
      <xdr:rowOff>9360</xdr:rowOff>
    </xdr:from>
    <xdr:to>
      <xdr:col>1</xdr:col>
      <xdr:colOff>8640</xdr:colOff>
      <xdr:row>283</xdr:row>
      <xdr:rowOff>237240</xdr:rowOff>
    </xdr:to>
    <xdr:pic>
      <xdr:nvPicPr>
        <xdr:cNvPr id="456" name="Picture 156">
          <a:extLst>
            <a:ext uri="{FF2B5EF4-FFF2-40B4-BE49-F238E27FC236}">
              <a16:creationId xmlns:a16="http://schemas.microsoft.com/office/drawing/2014/main" id="{00000000-0008-0000-0600-0000C8010000}"/>
            </a:ext>
          </a:extLst>
        </xdr:cNvPr>
        <xdr:cNvPicPr/>
      </xdr:nvPicPr>
      <xdr:blipFill>
        <a:blip xmlns:r="http://schemas.openxmlformats.org/officeDocument/2006/relationships" r:embed="rId101"/>
        <a:stretch/>
      </xdr:blipFill>
      <xdr:spPr>
        <a:xfrm>
          <a:off x="0" y="54644760"/>
          <a:ext cx="643320" cy="227880"/>
        </a:xfrm>
        <a:prstGeom prst="rect">
          <a:avLst/>
        </a:prstGeom>
        <a:ln>
          <a:noFill/>
        </a:ln>
      </xdr:spPr>
    </xdr:pic>
    <xdr:clientData/>
  </xdr:twoCellAnchor>
  <xdr:twoCellAnchor editAs="oneCell">
    <xdr:from>
      <xdr:col>0</xdr:col>
      <xdr:colOff>0</xdr:colOff>
      <xdr:row>284</xdr:row>
      <xdr:rowOff>9360</xdr:rowOff>
    </xdr:from>
    <xdr:to>
      <xdr:col>1</xdr:col>
      <xdr:colOff>8640</xdr:colOff>
      <xdr:row>286</xdr:row>
      <xdr:rowOff>161280</xdr:rowOff>
    </xdr:to>
    <xdr:pic>
      <xdr:nvPicPr>
        <xdr:cNvPr id="457" name="Picture 157">
          <a:extLst>
            <a:ext uri="{FF2B5EF4-FFF2-40B4-BE49-F238E27FC236}">
              <a16:creationId xmlns:a16="http://schemas.microsoft.com/office/drawing/2014/main" id="{00000000-0008-0000-0600-0000C9010000}"/>
            </a:ext>
          </a:extLst>
        </xdr:cNvPr>
        <xdr:cNvPicPr/>
      </xdr:nvPicPr>
      <xdr:blipFill>
        <a:blip xmlns:r="http://schemas.openxmlformats.org/officeDocument/2006/relationships" r:embed="rId102"/>
        <a:stretch/>
      </xdr:blipFill>
      <xdr:spPr>
        <a:xfrm>
          <a:off x="0" y="54882720"/>
          <a:ext cx="643320" cy="475920"/>
        </a:xfrm>
        <a:prstGeom prst="rect">
          <a:avLst/>
        </a:prstGeom>
        <a:ln>
          <a:noFill/>
        </a:ln>
      </xdr:spPr>
    </xdr:pic>
    <xdr:clientData/>
  </xdr:twoCellAnchor>
  <xdr:twoCellAnchor editAs="oneCell">
    <xdr:from>
      <xdr:col>0</xdr:col>
      <xdr:colOff>0</xdr:colOff>
      <xdr:row>287</xdr:row>
      <xdr:rowOff>0</xdr:rowOff>
    </xdr:from>
    <xdr:to>
      <xdr:col>0</xdr:col>
      <xdr:colOff>595800</xdr:colOff>
      <xdr:row>290</xdr:row>
      <xdr:rowOff>0</xdr:rowOff>
    </xdr:to>
    <xdr:pic>
      <xdr:nvPicPr>
        <xdr:cNvPr id="458" name="Picture 158">
          <a:extLst>
            <a:ext uri="{FF2B5EF4-FFF2-40B4-BE49-F238E27FC236}">
              <a16:creationId xmlns:a16="http://schemas.microsoft.com/office/drawing/2014/main" id="{00000000-0008-0000-0600-0000CA010000}"/>
            </a:ext>
          </a:extLst>
        </xdr:cNvPr>
        <xdr:cNvPicPr/>
      </xdr:nvPicPr>
      <xdr:blipFill>
        <a:blip xmlns:r="http://schemas.openxmlformats.org/officeDocument/2006/relationships" r:embed="rId103"/>
        <a:stretch/>
      </xdr:blipFill>
      <xdr:spPr>
        <a:xfrm>
          <a:off x="0" y="55359300"/>
          <a:ext cx="595800" cy="485775"/>
        </a:xfrm>
        <a:prstGeom prst="rect">
          <a:avLst/>
        </a:prstGeom>
        <a:ln>
          <a:noFill/>
        </a:ln>
      </xdr:spPr>
    </xdr:pic>
    <xdr:clientData/>
  </xdr:twoCellAnchor>
  <xdr:twoCellAnchor editAs="oneCell">
    <xdr:from>
      <xdr:col>0</xdr:col>
      <xdr:colOff>0</xdr:colOff>
      <xdr:row>290</xdr:row>
      <xdr:rowOff>9360</xdr:rowOff>
    </xdr:from>
    <xdr:to>
      <xdr:col>1</xdr:col>
      <xdr:colOff>8640</xdr:colOff>
      <xdr:row>291</xdr:row>
      <xdr:rowOff>161280</xdr:rowOff>
    </xdr:to>
    <xdr:pic>
      <xdr:nvPicPr>
        <xdr:cNvPr id="459" name="Picture 159">
          <a:extLst>
            <a:ext uri="{FF2B5EF4-FFF2-40B4-BE49-F238E27FC236}">
              <a16:creationId xmlns:a16="http://schemas.microsoft.com/office/drawing/2014/main" id="{00000000-0008-0000-0600-0000CB010000}"/>
            </a:ext>
          </a:extLst>
        </xdr:cNvPr>
        <xdr:cNvPicPr/>
      </xdr:nvPicPr>
      <xdr:blipFill>
        <a:blip xmlns:r="http://schemas.openxmlformats.org/officeDocument/2006/relationships" r:embed="rId104"/>
        <a:stretch/>
      </xdr:blipFill>
      <xdr:spPr>
        <a:xfrm>
          <a:off x="0" y="55692360"/>
          <a:ext cx="643320" cy="313920"/>
        </a:xfrm>
        <a:prstGeom prst="rect">
          <a:avLst/>
        </a:prstGeom>
        <a:ln>
          <a:noFill/>
        </a:ln>
      </xdr:spPr>
    </xdr:pic>
    <xdr:clientData/>
  </xdr:twoCellAnchor>
  <xdr:twoCellAnchor editAs="oneCell">
    <xdr:from>
      <xdr:col>0</xdr:col>
      <xdr:colOff>0</xdr:colOff>
      <xdr:row>292</xdr:row>
      <xdr:rowOff>9360</xdr:rowOff>
    </xdr:from>
    <xdr:to>
      <xdr:col>0</xdr:col>
      <xdr:colOff>595800</xdr:colOff>
      <xdr:row>294</xdr:row>
      <xdr:rowOff>0</xdr:rowOff>
    </xdr:to>
    <xdr:pic>
      <xdr:nvPicPr>
        <xdr:cNvPr id="460" name="Picture 160">
          <a:extLst>
            <a:ext uri="{FF2B5EF4-FFF2-40B4-BE49-F238E27FC236}">
              <a16:creationId xmlns:a16="http://schemas.microsoft.com/office/drawing/2014/main" id="{00000000-0008-0000-0600-0000CC010000}"/>
            </a:ext>
          </a:extLst>
        </xdr:cNvPr>
        <xdr:cNvPicPr/>
      </xdr:nvPicPr>
      <xdr:blipFill>
        <a:blip xmlns:r="http://schemas.openxmlformats.org/officeDocument/2006/relationships" r:embed="rId105"/>
        <a:stretch/>
      </xdr:blipFill>
      <xdr:spPr>
        <a:xfrm>
          <a:off x="0" y="56302110"/>
          <a:ext cx="595800" cy="314490"/>
        </a:xfrm>
        <a:prstGeom prst="rect">
          <a:avLst/>
        </a:prstGeom>
        <a:ln>
          <a:noFill/>
        </a:ln>
      </xdr:spPr>
    </xdr:pic>
    <xdr:clientData/>
  </xdr:twoCellAnchor>
  <xdr:twoCellAnchor editAs="oneCell">
    <xdr:from>
      <xdr:col>0</xdr:col>
      <xdr:colOff>0</xdr:colOff>
      <xdr:row>294</xdr:row>
      <xdr:rowOff>9360</xdr:rowOff>
    </xdr:from>
    <xdr:to>
      <xdr:col>0</xdr:col>
      <xdr:colOff>595800</xdr:colOff>
      <xdr:row>296</xdr:row>
      <xdr:rowOff>161280</xdr:rowOff>
    </xdr:to>
    <xdr:pic>
      <xdr:nvPicPr>
        <xdr:cNvPr id="461" name="Picture 161">
          <a:extLst>
            <a:ext uri="{FF2B5EF4-FFF2-40B4-BE49-F238E27FC236}">
              <a16:creationId xmlns:a16="http://schemas.microsoft.com/office/drawing/2014/main" id="{00000000-0008-0000-0600-0000CD010000}"/>
            </a:ext>
          </a:extLst>
        </xdr:cNvPr>
        <xdr:cNvPicPr/>
      </xdr:nvPicPr>
      <xdr:blipFill>
        <a:blip xmlns:r="http://schemas.openxmlformats.org/officeDocument/2006/relationships" r:embed="rId106"/>
        <a:stretch/>
      </xdr:blipFill>
      <xdr:spPr>
        <a:xfrm>
          <a:off x="0" y="56502000"/>
          <a:ext cx="595800" cy="475560"/>
        </a:xfrm>
        <a:prstGeom prst="rect">
          <a:avLst/>
        </a:prstGeom>
        <a:ln>
          <a:noFill/>
        </a:ln>
      </xdr:spPr>
    </xdr:pic>
    <xdr:clientData/>
  </xdr:twoCellAnchor>
  <xdr:twoCellAnchor editAs="oneCell">
    <xdr:from>
      <xdr:col>0</xdr:col>
      <xdr:colOff>0</xdr:colOff>
      <xdr:row>297</xdr:row>
      <xdr:rowOff>9360</xdr:rowOff>
    </xdr:from>
    <xdr:to>
      <xdr:col>1</xdr:col>
      <xdr:colOff>8640</xdr:colOff>
      <xdr:row>298</xdr:row>
      <xdr:rowOff>161280</xdr:rowOff>
    </xdr:to>
    <xdr:pic>
      <xdr:nvPicPr>
        <xdr:cNvPr id="462" name="Picture 162">
          <a:extLst>
            <a:ext uri="{FF2B5EF4-FFF2-40B4-BE49-F238E27FC236}">
              <a16:creationId xmlns:a16="http://schemas.microsoft.com/office/drawing/2014/main" id="{00000000-0008-0000-0600-0000CE010000}"/>
            </a:ext>
          </a:extLst>
        </xdr:cNvPr>
        <xdr:cNvPicPr/>
      </xdr:nvPicPr>
      <xdr:blipFill>
        <a:blip xmlns:r="http://schemas.openxmlformats.org/officeDocument/2006/relationships" r:embed="rId107"/>
        <a:stretch/>
      </xdr:blipFill>
      <xdr:spPr>
        <a:xfrm>
          <a:off x="0" y="56987640"/>
          <a:ext cx="643320" cy="313920"/>
        </a:xfrm>
        <a:prstGeom prst="rect">
          <a:avLst/>
        </a:prstGeom>
        <a:ln>
          <a:noFill/>
        </a:ln>
      </xdr:spPr>
    </xdr:pic>
    <xdr:clientData/>
  </xdr:twoCellAnchor>
  <xdr:twoCellAnchor editAs="oneCell">
    <xdr:from>
      <xdr:col>0</xdr:col>
      <xdr:colOff>0</xdr:colOff>
      <xdr:row>299</xdr:row>
      <xdr:rowOff>9360</xdr:rowOff>
    </xdr:from>
    <xdr:to>
      <xdr:col>1</xdr:col>
      <xdr:colOff>8640</xdr:colOff>
      <xdr:row>299</xdr:row>
      <xdr:rowOff>237600</xdr:rowOff>
    </xdr:to>
    <xdr:pic>
      <xdr:nvPicPr>
        <xdr:cNvPr id="463" name="Picture 163">
          <a:extLst>
            <a:ext uri="{FF2B5EF4-FFF2-40B4-BE49-F238E27FC236}">
              <a16:creationId xmlns:a16="http://schemas.microsoft.com/office/drawing/2014/main" id="{00000000-0008-0000-0600-0000CF010000}"/>
            </a:ext>
          </a:extLst>
        </xdr:cNvPr>
        <xdr:cNvPicPr/>
      </xdr:nvPicPr>
      <xdr:blipFill>
        <a:blip xmlns:r="http://schemas.openxmlformats.org/officeDocument/2006/relationships" r:embed="rId108"/>
        <a:stretch/>
      </xdr:blipFill>
      <xdr:spPr>
        <a:xfrm>
          <a:off x="0" y="57311640"/>
          <a:ext cx="643320" cy="228240"/>
        </a:xfrm>
        <a:prstGeom prst="rect">
          <a:avLst/>
        </a:prstGeom>
        <a:ln>
          <a:noFill/>
        </a:ln>
      </xdr:spPr>
    </xdr:pic>
    <xdr:clientData/>
  </xdr:twoCellAnchor>
  <xdr:twoCellAnchor editAs="oneCell">
    <xdr:from>
      <xdr:col>0</xdr:col>
      <xdr:colOff>0</xdr:colOff>
      <xdr:row>300</xdr:row>
      <xdr:rowOff>9360</xdr:rowOff>
    </xdr:from>
    <xdr:to>
      <xdr:col>0</xdr:col>
      <xdr:colOff>595800</xdr:colOff>
      <xdr:row>300</xdr:row>
      <xdr:rowOff>237240</xdr:rowOff>
    </xdr:to>
    <xdr:pic>
      <xdr:nvPicPr>
        <xdr:cNvPr id="464" name="Picture 164">
          <a:extLst>
            <a:ext uri="{FF2B5EF4-FFF2-40B4-BE49-F238E27FC236}">
              <a16:creationId xmlns:a16="http://schemas.microsoft.com/office/drawing/2014/main" id="{00000000-0008-0000-0600-0000D0010000}"/>
            </a:ext>
          </a:extLst>
        </xdr:cNvPr>
        <xdr:cNvPicPr/>
      </xdr:nvPicPr>
      <xdr:blipFill>
        <a:blip xmlns:r="http://schemas.openxmlformats.org/officeDocument/2006/relationships" r:embed="rId109"/>
        <a:stretch/>
      </xdr:blipFill>
      <xdr:spPr>
        <a:xfrm>
          <a:off x="0" y="57549600"/>
          <a:ext cx="595800" cy="227880"/>
        </a:xfrm>
        <a:prstGeom prst="rect">
          <a:avLst/>
        </a:prstGeom>
        <a:ln>
          <a:noFill/>
        </a:ln>
      </xdr:spPr>
    </xdr:pic>
    <xdr:clientData/>
  </xdr:twoCellAnchor>
  <xdr:twoCellAnchor editAs="oneCell">
    <xdr:from>
      <xdr:col>0</xdr:col>
      <xdr:colOff>0</xdr:colOff>
      <xdr:row>301</xdr:row>
      <xdr:rowOff>9360</xdr:rowOff>
    </xdr:from>
    <xdr:to>
      <xdr:col>1</xdr:col>
      <xdr:colOff>8640</xdr:colOff>
      <xdr:row>301</xdr:row>
      <xdr:rowOff>237600</xdr:rowOff>
    </xdr:to>
    <xdr:pic>
      <xdr:nvPicPr>
        <xdr:cNvPr id="465" name="Picture 165">
          <a:extLst>
            <a:ext uri="{FF2B5EF4-FFF2-40B4-BE49-F238E27FC236}">
              <a16:creationId xmlns:a16="http://schemas.microsoft.com/office/drawing/2014/main" id="{00000000-0008-0000-0600-0000D1010000}"/>
            </a:ext>
          </a:extLst>
        </xdr:cNvPr>
        <xdr:cNvPicPr/>
      </xdr:nvPicPr>
      <xdr:blipFill>
        <a:blip xmlns:r="http://schemas.openxmlformats.org/officeDocument/2006/relationships" r:embed="rId110"/>
        <a:stretch/>
      </xdr:blipFill>
      <xdr:spPr>
        <a:xfrm>
          <a:off x="0" y="57787920"/>
          <a:ext cx="643320" cy="228240"/>
        </a:xfrm>
        <a:prstGeom prst="rect">
          <a:avLst/>
        </a:prstGeom>
        <a:ln>
          <a:noFill/>
        </a:ln>
      </xdr:spPr>
    </xdr:pic>
    <xdr:clientData/>
  </xdr:twoCellAnchor>
  <xdr:twoCellAnchor editAs="oneCell">
    <xdr:from>
      <xdr:col>0</xdr:col>
      <xdr:colOff>0</xdr:colOff>
      <xdr:row>302</xdr:row>
      <xdr:rowOff>9360</xdr:rowOff>
    </xdr:from>
    <xdr:to>
      <xdr:col>1</xdr:col>
      <xdr:colOff>8640</xdr:colOff>
      <xdr:row>302</xdr:row>
      <xdr:rowOff>237240</xdr:rowOff>
    </xdr:to>
    <xdr:pic>
      <xdr:nvPicPr>
        <xdr:cNvPr id="466" name="Picture 166">
          <a:extLst>
            <a:ext uri="{FF2B5EF4-FFF2-40B4-BE49-F238E27FC236}">
              <a16:creationId xmlns:a16="http://schemas.microsoft.com/office/drawing/2014/main" id="{00000000-0008-0000-0600-0000D2010000}"/>
            </a:ext>
          </a:extLst>
        </xdr:cNvPr>
        <xdr:cNvPicPr/>
      </xdr:nvPicPr>
      <xdr:blipFill>
        <a:blip xmlns:r="http://schemas.openxmlformats.org/officeDocument/2006/relationships" r:embed="rId111"/>
        <a:stretch/>
      </xdr:blipFill>
      <xdr:spPr>
        <a:xfrm>
          <a:off x="0" y="58025880"/>
          <a:ext cx="643320" cy="227880"/>
        </a:xfrm>
        <a:prstGeom prst="rect">
          <a:avLst/>
        </a:prstGeom>
        <a:ln>
          <a:noFill/>
        </a:ln>
      </xdr:spPr>
    </xdr:pic>
    <xdr:clientData/>
  </xdr:twoCellAnchor>
  <xdr:twoCellAnchor editAs="oneCell">
    <xdr:from>
      <xdr:col>0</xdr:col>
      <xdr:colOff>0</xdr:colOff>
      <xdr:row>303</xdr:row>
      <xdr:rowOff>9360</xdr:rowOff>
    </xdr:from>
    <xdr:to>
      <xdr:col>1</xdr:col>
      <xdr:colOff>8640</xdr:colOff>
      <xdr:row>303</xdr:row>
      <xdr:rowOff>237600</xdr:rowOff>
    </xdr:to>
    <xdr:pic>
      <xdr:nvPicPr>
        <xdr:cNvPr id="467" name="Picture 167">
          <a:extLst>
            <a:ext uri="{FF2B5EF4-FFF2-40B4-BE49-F238E27FC236}">
              <a16:creationId xmlns:a16="http://schemas.microsoft.com/office/drawing/2014/main" id="{00000000-0008-0000-0600-0000D3010000}"/>
            </a:ext>
          </a:extLst>
        </xdr:cNvPr>
        <xdr:cNvPicPr/>
      </xdr:nvPicPr>
      <xdr:blipFill>
        <a:blip xmlns:r="http://schemas.openxmlformats.org/officeDocument/2006/relationships" r:embed="rId112"/>
        <a:stretch/>
      </xdr:blipFill>
      <xdr:spPr>
        <a:xfrm>
          <a:off x="0" y="58264200"/>
          <a:ext cx="643320" cy="228240"/>
        </a:xfrm>
        <a:prstGeom prst="rect">
          <a:avLst/>
        </a:prstGeom>
        <a:ln>
          <a:noFill/>
        </a:ln>
      </xdr:spPr>
    </xdr:pic>
    <xdr:clientData/>
  </xdr:twoCellAnchor>
  <xdr:twoCellAnchor editAs="oneCell">
    <xdr:from>
      <xdr:col>0</xdr:col>
      <xdr:colOff>0</xdr:colOff>
      <xdr:row>304</xdr:row>
      <xdr:rowOff>9360</xdr:rowOff>
    </xdr:from>
    <xdr:to>
      <xdr:col>0</xdr:col>
      <xdr:colOff>595800</xdr:colOff>
      <xdr:row>305</xdr:row>
      <xdr:rowOff>161280</xdr:rowOff>
    </xdr:to>
    <xdr:pic>
      <xdr:nvPicPr>
        <xdr:cNvPr id="468" name="Picture 168">
          <a:extLst>
            <a:ext uri="{FF2B5EF4-FFF2-40B4-BE49-F238E27FC236}">
              <a16:creationId xmlns:a16="http://schemas.microsoft.com/office/drawing/2014/main" id="{00000000-0008-0000-0600-0000D4010000}"/>
            </a:ext>
          </a:extLst>
        </xdr:cNvPr>
        <xdr:cNvPicPr/>
      </xdr:nvPicPr>
      <xdr:blipFill>
        <a:blip xmlns:r="http://schemas.openxmlformats.org/officeDocument/2006/relationships" r:embed="rId113"/>
        <a:stretch/>
      </xdr:blipFill>
      <xdr:spPr>
        <a:xfrm>
          <a:off x="0" y="58502160"/>
          <a:ext cx="595800" cy="313920"/>
        </a:xfrm>
        <a:prstGeom prst="rect">
          <a:avLst/>
        </a:prstGeom>
        <a:ln>
          <a:noFill/>
        </a:ln>
      </xdr:spPr>
    </xdr:pic>
    <xdr:clientData/>
  </xdr:twoCellAnchor>
  <xdr:twoCellAnchor editAs="oneCell">
    <xdr:from>
      <xdr:col>0</xdr:col>
      <xdr:colOff>0</xdr:colOff>
      <xdr:row>306</xdr:row>
      <xdr:rowOff>0</xdr:rowOff>
    </xdr:from>
    <xdr:to>
      <xdr:col>1</xdr:col>
      <xdr:colOff>8640</xdr:colOff>
      <xdr:row>306</xdr:row>
      <xdr:rowOff>237600</xdr:rowOff>
    </xdr:to>
    <xdr:pic>
      <xdr:nvPicPr>
        <xdr:cNvPr id="469" name="Picture 169">
          <a:extLst>
            <a:ext uri="{FF2B5EF4-FFF2-40B4-BE49-F238E27FC236}">
              <a16:creationId xmlns:a16="http://schemas.microsoft.com/office/drawing/2014/main" id="{00000000-0008-0000-0600-0000D5010000}"/>
            </a:ext>
          </a:extLst>
        </xdr:cNvPr>
        <xdr:cNvPicPr/>
      </xdr:nvPicPr>
      <xdr:blipFill>
        <a:blip xmlns:r="http://schemas.openxmlformats.org/officeDocument/2006/relationships" r:embed="rId114"/>
        <a:stretch/>
      </xdr:blipFill>
      <xdr:spPr>
        <a:xfrm>
          <a:off x="0" y="58816800"/>
          <a:ext cx="643320" cy="237600"/>
        </a:xfrm>
        <a:prstGeom prst="rect">
          <a:avLst/>
        </a:prstGeom>
        <a:ln>
          <a:noFill/>
        </a:ln>
      </xdr:spPr>
    </xdr:pic>
    <xdr:clientData/>
  </xdr:twoCellAnchor>
  <xdr:twoCellAnchor editAs="oneCell">
    <xdr:from>
      <xdr:col>0</xdr:col>
      <xdr:colOff>0</xdr:colOff>
      <xdr:row>307</xdr:row>
      <xdr:rowOff>9360</xdr:rowOff>
    </xdr:from>
    <xdr:to>
      <xdr:col>1</xdr:col>
      <xdr:colOff>8640</xdr:colOff>
      <xdr:row>307</xdr:row>
      <xdr:rowOff>237240</xdr:rowOff>
    </xdr:to>
    <xdr:pic>
      <xdr:nvPicPr>
        <xdr:cNvPr id="470" name="Picture 170">
          <a:extLst>
            <a:ext uri="{FF2B5EF4-FFF2-40B4-BE49-F238E27FC236}">
              <a16:creationId xmlns:a16="http://schemas.microsoft.com/office/drawing/2014/main" id="{00000000-0008-0000-0600-0000D6010000}"/>
            </a:ext>
          </a:extLst>
        </xdr:cNvPr>
        <xdr:cNvPicPr/>
      </xdr:nvPicPr>
      <xdr:blipFill>
        <a:blip xmlns:r="http://schemas.openxmlformats.org/officeDocument/2006/relationships" r:embed="rId115"/>
        <a:stretch/>
      </xdr:blipFill>
      <xdr:spPr>
        <a:xfrm>
          <a:off x="0" y="59064120"/>
          <a:ext cx="643320" cy="227880"/>
        </a:xfrm>
        <a:prstGeom prst="rect">
          <a:avLst/>
        </a:prstGeom>
        <a:ln>
          <a:noFill/>
        </a:ln>
      </xdr:spPr>
    </xdr:pic>
    <xdr:clientData/>
  </xdr:twoCellAnchor>
  <xdr:twoCellAnchor editAs="oneCell">
    <xdr:from>
      <xdr:col>0</xdr:col>
      <xdr:colOff>0</xdr:colOff>
      <xdr:row>308</xdr:row>
      <xdr:rowOff>9360</xdr:rowOff>
    </xdr:from>
    <xdr:to>
      <xdr:col>1</xdr:col>
      <xdr:colOff>8640</xdr:colOff>
      <xdr:row>308</xdr:row>
      <xdr:rowOff>237600</xdr:rowOff>
    </xdr:to>
    <xdr:pic>
      <xdr:nvPicPr>
        <xdr:cNvPr id="471" name="Picture 171">
          <a:extLst>
            <a:ext uri="{FF2B5EF4-FFF2-40B4-BE49-F238E27FC236}">
              <a16:creationId xmlns:a16="http://schemas.microsoft.com/office/drawing/2014/main" id="{00000000-0008-0000-0600-0000D7010000}"/>
            </a:ext>
          </a:extLst>
        </xdr:cNvPr>
        <xdr:cNvPicPr/>
      </xdr:nvPicPr>
      <xdr:blipFill>
        <a:blip xmlns:r="http://schemas.openxmlformats.org/officeDocument/2006/relationships" r:embed="rId116"/>
        <a:stretch/>
      </xdr:blipFill>
      <xdr:spPr>
        <a:xfrm>
          <a:off x="0" y="59302440"/>
          <a:ext cx="643320" cy="228240"/>
        </a:xfrm>
        <a:prstGeom prst="rect">
          <a:avLst/>
        </a:prstGeom>
        <a:ln>
          <a:noFill/>
        </a:ln>
      </xdr:spPr>
    </xdr:pic>
    <xdr:clientData/>
  </xdr:twoCellAnchor>
  <xdr:twoCellAnchor editAs="oneCell">
    <xdr:from>
      <xdr:col>0</xdr:col>
      <xdr:colOff>0</xdr:colOff>
      <xdr:row>309</xdr:row>
      <xdr:rowOff>9360</xdr:rowOff>
    </xdr:from>
    <xdr:to>
      <xdr:col>0</xdr:col>
      <xdr:colOff>595800</xdr:colOff>
      <xdr:row>310</xdr:row>
      <xdr:rowOff>8640</xdr:rowOff>
    </xdr:to>
    <xdr:pic>
      <xdr:nvPicPr>
        <xdr:cNvPr id="472" name="Picture 172">
          <a:extLst>
            <a:ext uri="{FF2B5EF4-FFF2-40B4-BE49-F238E27FC236}">
              <a16:creationId xmlns:a16="http://schemas.microsoft.com/office/drawing/2014/main" id="{00000000-0008-0000-0600-0000D8010000}"/>
            </a:ext>
          </a:extLst>
        </xdr:cNvPr>
        <xdr:cNvPicPr/>
      </xdr:nvPicPr>
      <xdr:blipFill>
        <a:blip xmlns:r="http://schemas.openxmlformats.org/officeDocument/2006/relationships" r:embed="rId117"/>
        <a:stretch/>
      </xdr:blipFill>
      <xdr:spPr>
        <a:xfrm>
          <a:off x="0" y="59540400"/>
          <a:ext cx="595800" cy="237600"/>
        </a:xfrm>
        <a:prstGeom prst="rect">
          <a:avLst/>
        </a:prstGeom>
        <a:ln>
          <a:noFill/>
        </a:ln>
      </xdr:spPr>
    </xdr:pic>
    <xdr:clientData/>
  </xdr:twoCellAnchor>
  <xdr:twoCellAnchor editAs="oneCell">
    <xdr:from>
      <xdr:col>0</xdr:col>
      <xdr:colOff>0</xdr:colOff>
      <xdr:row>310</xdr:row>
      <xdr:rowOff>9360</xdr:rowOff>
    </xdr:from>
    <xdr:to>
      <xdr:col>0</xdr:col>
      <xdr:colOff>595800</xdr:colOff>
      <xdr:row>311</xdr:row>
      <xdr:rowOff>161280</xdr:rowOff>
    </xdr:to>
    <xdr:pic>
      <xdr:nvPicPr>
        <xdr:cNvPr id="473" name="Picture 173">
          <a:extLst>
            <a:ext uri="{FF2B5EF4-FFF2-40B4-BE49-F238E27FC236}">
              <a16:creationId xmlns:a16="http://schemas.microsoft.com/office/drawing/2014/main" id="{00000000-0008-0000-0600-0000D9010000}"/>
            </a:ext>
          </a:extLst>
        </xdr:cNvPr>
        <xdr:cNvPicPr/>
      </xdr:nvPicPr>
      <xdr:blipFill>
        <a:blip xmlns:r="http://schemas.openxmlformats.org/officeDocument/2006/relationships" r:embed="rId118"/>
        <a:stretch/>
      </xdr:blipFill>
      <xdr:spPr>
        <a:xfrm>
          <a:off x="0" y="59778720"/>
          <a:ext cx="595800" cy="313560"/>
        </a:xfrm>
        <a:prstGeom prst="rect">
          <a:avLst/>
        </a:prstGeom>
        <a:ln>
          <a:noFill/>
        </a:ln>
      </xdr:spPr>
    </xdr:pic>
    <xdr:clientData/>
  </xdr:twoCellAnchor>
  <xdr:twoCellAnchor editAs="oneCell">
    <xdr:from>
      <xdr:col>0</xdr:col>
      <xdr:colOff>0</xdr:colOff>
      <xdr:row>312</xdr:row>
      <xdr:rowOff>9360</xdr:rowOff>
    </xdr:from>
    <xdr:to>
      <xdr:col>0</xdr:col>
      <xdr:colOff>595800</xdr:colOff>
      <xdr:row>313</xdr:row>
      <xdr:rowOff>161280</xdr:rowOff>
    </xdr:to>
    <xdr:pic>
      <xdr:nvPicPr>
        <xdr:cNvPr id="474" name="Picture 174">
          <a:extLst>
            <a:ext uri="{FF2B5EF4-FFF2-40B4-BE49-F238E27FC236}">
              <a16:creationId xmlns:a16="http://schemas.microsoft.com/office/drawing/2014/main" id="{00000000-0008-0000-0600-0000DA010000}"/>
            </a:ext>
          </a:extLst>
        </xdr:cNvPr>
        <xdr:cNvPicPr/>
      </xdr:nvPicPr>
      <xdr:blipFill>
        <a:blip xmlns:r="http://schemas.openxmlformats.org/officeDocument/2006/relationships" r:embed="rId119"/>
        <a:stretch/>
      </xdr:blipFill>
      <xdr:spPr>
        <a:xfrm>
          <a:off x="0" y="60102360"/>
          <a:ext cx="595800" cy="313920"/>
        </a:xfrm>
        <a:prstGeom prst="rect">
          <a:avLst/>
        </a:prstGeom>
        <a:ln>
          <a:noFill/>
        </a:ln>
      </xdr:spPr>
    </xdr:pic>
    <xdr:clientData/>
  </xdr:twoCellAnchor>
  <xdr:twoCellAnchor editAs="oneCell">
    <xdr:from>
      <xdr:col>0</xdr:col>
      <xdr:colOff>0</xdr:colOff>
      <xdr:row>314</xdr:row>
      <xdr:rowOff>9360</xdr:rowOff>
    </xdr:from>
    <xdr:to>
      <xdr:col>1</xdr:col>
      <xdr:colOff>8640</xdr:colOff>
      <xdr:row>315</xdr:row>
      <xdr:rowOff>161280</xdr:rowOff>
    </xdr:to>
    <xdr:pic>
      <xdr:nvPicPr>
        <xdr:cNvPr id="475" name="Picture 175">
          <a:extLst>
            <a:ext uri="{FF2B5EF4-FFF2-40B4-BE49-F238E27FC236}">
              <a16:creationId xmlns:a16="http://schemas.microsoft.com/office/drawing/2014/main" id="{00000000-0008-0000-0600-0000DB010000}"/>
            </a:ext>
          </a:extLst>
        </xdr:cNvPr>
        <xdr:cNvPicPr/>
      </xdr:nvPicPr>
      <xdr:blipFill>
        <a:blip xmlns:r="http://schemas.openxmlformats.org/officeDocument/2006/relationships" r:embed="rId120"/>
        <a:stretch/>
      </xdr:blipFill>
      <xdr:spPr>
        <a:xfrm>
          <a:off x="0" y="60426360"/>
          <a:ext cx="643320" cy="313920"/>
        </a:xfrm>
        <a:prstGeom prst="rect">
          <a:avLst/>
        </a:prstGeom>
        <a:ln>
          <a:noFill/>
        </a:ln>
      </xdr:spPr>
    </xdr:pic>
    <xdr:clientData/>
  </xdr:twoCellAnchor>
  <xdr:twoCellAnchor editAs="oneCell">
    <xdr:from>
      <xdr:col>0</xdr:col>
      <xdr:colOff>0</xdr:colOff>
      <xdr:row>316</xdr:row>
      <xdr:rowOff>9360</xdr:rowOff>
    </xdr:from>
    <xdr:to>
      <xdr:col>0</xdr:col>
      <xdr:colOff>595800</xdr:colOff>
      <xdr:row>316</xdr:row>
      <xdr:rowOff>284760</xdr:rowOff>
    </xdr:to>
    <xdr:pic>
      <xdr:nvPicPr>
        <xdr:cNvPr id="476" name="Picture 176">
          <a:extLst>
            <a:ext uri="{FF2B5EF4-FFF2-40B4-BE49-F238E27FC236}">
              <a16:creationId xmlns:a16="http://schemas.microsoft.com/office/drawing/2014/main" id="{00000000-0008-0000-0600-0000DC010000}"/>
            </a:ext>
          </a:extLst>
        </xdr:cNvPr>
        <xdr:cNvPicPr/>
      </xdr:nvPicPr>
      <xdr:blipFill>
        <a:blip xmlns:r="http://schemas.openxmlformats.org/officeDocument/2006/relationships" r:embed="rId121"/>
        <a:stretch/>
      </xdr:blipFill>
      <xdr:spPr>
        <a:xfrm>
          <a:off x="0" y="60750000"/>
          <a:ext cx="595800" cy="275400"/>
        </a:xfrm>
        <a:prstGeom prst="rect">
          <a:avLst/>
        </a:prstGeom>
        <a:ln>
          <a:noFill/>
        </a:ln>
      </xdr:spPr>
    </xdr:pic>
    <xdr:clientData/>
  </xdr:twoCellAnchor>
  <xdr:twoCellAnchor editAs="oneCell">
    <xdr:from>
      <xdr:col>0</xdr:col>
      <xdr:colOff>0</xdr:colOff>
      <xdr:row>317</xdr:row>
      <xdr:rowOff>9360</xdr:rowOff>
    </xdr:from>
    <xdr:to>
      <xdr:col>0</xdr:col>
      <xdr:colOff>595800</xdr:colOff>
      <xdr:row>319</xdr:row>
      <xdr:rowOff>161280</xdr:rowOff>
    </xdr:to>
    <xdr:pic>
      <xdr:nvPicPr>
        <xdr:cNvPr id="477" name="Picture 177">
          <a:extLst>
            <a:ext uri="{FF2B5EF4-FFF2-40B4-BE49-F238E27FC236}">
              <a16:creationId xmlns:a16="http://schemas.microsoft.com/office/drawing/2014/main" id="{00000000-0008-0000-0600-0000DD010000}"/>
            </a:ext>
          </a:extLst>
        </xdr:cNvPr>
        <xdr:cNvPicPr/>
      </xdr:nvPicPr>
      <xdr:blipFill>
        <a:blip xmlns:r="http://schemas.openxmlformats.org/officeDocument/2006/relationships" r:embed="rId122"/>
        <a:stretch/>
      </xdr:blipFill>
      <xdr:spPr>
        <a:xfrm>
          <a:off x="0" y="61035840"/>
          <a:ext cx="595800" cy="475920"/>
        </a:xfrm>
        <a:prstGeom prst="rect">
          <a:avLst/>
        </a:prstGeom>
        <a:ln>
          <a:noFill/>
        </a:ln>
      </xdr:spPr>
    </xdr:pic>
    <xdr:clientData/>
  </xdr:twoCellAnchor>
  <xdr:twoCellAnchor editAs="oneCell">
    <xdr:from>
      <xdr:col>0</xdr:col>
      <xdr:colOff>0</xdr:colOff>
      <xdr:row>324</xdr:row>
      <xdr:rowOff>0</xdr:rowOff>
    </xdr:from>
    <xdr:to>
      <xdr:col>0</xdr:col>
      <xdr:colOff>595800</xdr:colOff>
      <xdr:row>329</xdr:row>
      <xdr:rowOff>161640</xdr:rowOff>
    </xdr:to>
    <xdr:pic>
      <xdr:nvPicPr>
        <xdr:cNvPr id="478" name="Picture 178">
          <a:extLst>
            <a:ext uri="{FF2B5EF4-FFF2-40B4-BE49-F238E27FC236}">
              <a16:creationId xmlns:a16="http://schemas.microsoft.com/office/drawing/2014/main" id="{00000000-0008-0000-0600-0000DE010000}"/>
            </a:ext>
          </a:extLst>
        </xdr:cNvPr>
        <xdr:cNvPicPr/>
      </xdr:nvPicPr>
      <xdr:blipFill>
        <a:blip xmlns:r="http://schemas.openxmlformats.org/officeDocument/2006/relationships" r:embed="rId123"/>
        <a:stretch/>
      </xdr:blipFill>
      <xdr:spPr>
        <a:xfrm>
          <a:off x="0" y="62283960"/>
          <a:ext cx="595800" cy="1094760"/>
        </a:xfrm>
        <a:prstGeom prst="rect">
          <a:avLst/>
        </a:prstGeom>
        <a:ln>
          <a:noFill/>
        </a:ln>
      </xdr:spPr>
    </xdr:pic>
    <xdr:clientData/>
  </xdr:twoCellAnchor>
  <xdr:twoCellAnchor editAs="oneCell">
    <xdr:from>
      <xdr:col>0</xdr:col>
      <xdr:colOff>0</xdr:colOff>
      <xdr:row>330</xdr:row>
      <xdr:rowOff>9360</xdr:rowOff>
    </xdr:from>
    <xdr:to>
      <xdr:col>0</xdr:col>
      <xdr:colOff>595800</xdr:colOff>
      <xdr:row>333</xdr:row>
      <xdr:rowOff>8640</xdr:rowOff>
    </xdr:to>
    <xdr:pic>
      <xdr:nvPicPr>
        <xdr:cNvPr id="479" name="Picture 179">
          <a:extLst>
            <a:ext uri="{FF2B5EF4-FFF2-40B4-BE49-F238E27FC236}">
              <a16:creationId xmlns:a16="http://schemas.microsoft.com/office/drawing/2014/main" id="{00000000-0008-0000-0600-0000DF010000}"/>
            </a:ext>
          </a:extLst>
        </xdr:cNvPr>
        <xdr:cNvPicPr/>
      </xdr:nvPicPr>
      <xdr:blipFill>
        <a:blip xmlns:r="http://schemas.openxmlformats.org/officeDocument/2006/relationships" r:embed="rId124"/>
        <a:stretch/>
      </xdr:blipFill>
      <xdr:spPr>
        <a:xfrm>
          <a:off x="0" y="63388440"/>
          <a:ext cx="595800" cy="485280"/>
        </a:xfrm>
        <a:prstGeom prst="rect">
          <a:avLst/>
        </a:prstGeom>
        <a:ln>
          <a:noFill/>
        </a:ln>
      </xdr:spPr>
    </xdr:pic>
    <xdr:clientData/>
  </xdr:twoCellAnchor>
  <xdr:twoCellAnchor editAs="oneCell">
    <xdr:from>
      <xdr:col>0</xdr:col>
      <xdr:colOff>0</xdr:colOff>
      <xdr:row>333</xdr:row>
      <xdr:rowOff>9360</xdr:rowOff>
    </xdr:from>
    <xdr:to>
      <xdr:col>0</xdr:col>
      <xdr:colOff>595800</xdr:colOff>
      <xdr:row>333</xdr:row>
      <xdr:rowOff>237600</xdr:rowOff>
    </xdr:to>
    <xdr:pic>
      <xdr:nvPicPr>
        <xdr:cNvPr id="480" name="Picture 180">
          <a:extLst>
            <a:ext uri="{FF2B5EF4-FFF2-40B4-BE49-F238E27FC236}">
              <a16:creationId xmlns:a16="http://schemas.microsoft.com/office/drawing/2014/main" id="{00000000-0008-0000-0600-0000E0010000}"/>
            </a:ext>
          </a:extLst>
        </xdr:cNvPr>
        <xdr:cNvPicPr/>
      </xdr:nvPicPr>
      <xdr:blipFill>
        <a:blip xmlns:r="http://schemas.openxmlformats.org/officeDocument/2006/relationships" r:embed="rId125"/>
        <a:stretch/>
      </xdr:blipFill>
      <xdr:spPr>
        <a:xfrm>
          <a:off x="0" y="63874440"/>
          <a:ext cx="595800" cy="228240"/>
        </a:xfrm>
        <a:prstGeom prst="rect">
          <a:avLst/>
        </a:prstGeom>
        <a:ln>
          <a:noFill/>
        </a:ln>
      </xdr:spPr>
    </xdr:pic>
    <xdr:clientData/>
  </xdr:twoCellAnchor>
  <xdr:twoCellAnchor editAs="oneCell">
    <xdr:from>
      <xdr:col>0</xdr:col>
      <xdr:colOff>0</xdr:colOff>
      <xdr:row>334</xdr:row>
      <xdr:rowOff>9360</xdr:rowOff>
    </xdr:from>
    <xdr:to>
      <xdr:col>0</xdr:col>
      <xdr:colOff>599400</xdr:colOff>
      <xdr:row>334</xdr:row>
      <xdr:rowOff>285120</xdr:rowOff>
    </xdr:to>
    <xdr:pic>
      <xdr:nvPicPr>
        <xdr:cNvPr id="481" name="Picture 181">
          <a:extLst>
            <a:ext uri="{FF2B5EF4-FFF2-40B4-BE49-F238E27FC236}">
              <a16:creationId xmlns:a16="http://schemas.microsoft.com/office/drawing/2014/main" id="{00000000-0008-0000-0600-0000E1010000}"/>
            </a:ext>
          </a:extLst>
        </xdr:cNvPr>
        <xdr:cNvPicPr/>
      </xdr:nvPicPr>
      <xdr:blipFill>
        <a:blip xmlns:r="http://schemas.openxmlformats.org/officeDocument/2006/relationships" r:embed="rId126"/>
        <a:stretch/>
      </xdr:blipFill>
      <xdr:spPr>
        <a:xfrm>
          <a:off x="0" y="64112400"/>
          <a:ext cx="599400" cy="275760"/>
        </a:xfrm>
        <a:prstGeom prst="rect">
          <a:avLst/>
        </a:prstGeom>
        <a:ln>
          <a:noFill/>
        </a:ln>
      </xdr:spPr>
    </xdr:pic>
    <xdr:clientData/>
  </xdr:twoCellAnchor>
  <xdr:twoCellAnchor editAs="oneCell">
    <xdr:from>
      <xdr:col>0</xdr:col>
      <xdr:colOff>0</xdr:colOff>
      <xdr:row>335</xdr:row>
      <xdr:rowOff>9360</xdr:rowOff>
    </xdr:from>
    <xdr:to>
      <xdr:col>1</xdr:col>
      <xdr:colOff>8640</xdr:colOff>
      <xdr:row>335</xdr:row>
      <xdr:rowOff>285120</xdr:rowOff>
    </xdr:to>
    <xdr:pic>
      <xdr:nvPicPr>
        <xdr:cNvPr id="482" name="Picture 182">
          <a:extLst>
            <a:ext uri="{FF2B5EF4-FFF2-40B4-BE49-F238E27FC236}">
              <a16:creationId xmlns:a16="http://schemas.microsoft.com/office/drawing/2014/main" id="{00000000-0008-0000-0600-0000E2010000}"/>
            </a:ext>
          </a:extLst>
        </xdr:cNvPr>
        <xdr:cNvPicPr/>
      </xdr:nvPicPr>
      <xdr:blipFill>
        <a:blip xmlns:r="http://schemas.openxmlformats.org/officeDocument/2006/relationships" r:embed="rId127"/>
        <a:stretch/>
      </xdr:blipFill>
      <xdr:spPr>
        <a:xfrm>
          <a:off x="0" y="64398240"/>
          <a:ext cx="643320" cy="275760"/>
        </a:xfrm>
        <a:prstGeom prst="rect">
          <a:avLst/>
        </a:prstGeom>
        <a:ln>
          <a:noFill/>
        </a:ln>
      </xdr:spPr>
    </xdr:pic>
    <xdr:clientData/>
  </xdr:twoCellAnchor>
  <xdr:twoCellAnchor editAs="oneCell">
    <xdr:from>
      <xdr:col>0</xdr:col>
      <xdr:colOff>0</xdr:colOff>
      <xdr:row>336</xdr:row>
      <xdr:rowOff>9360</xdr:rowOff>
    </xdr:from>
    <xdr:to>
      <xdr:col>0</xdr:col>
      <xdr:colOff>595800</xdr:colOff>
      <xdr:row>336</xdr:row>
      <xdr:rowOff>237240</xdr:rowOff>
    </xdr:to>
    <xdr:pic>
      <xdr:nvPicPr>
        <xdr:cNvPr id="483" name="Picture 183">
          <a:extLst>
            <a:ext uri="{FF2B5EF4-FFF2-40B4-BE49-F238E27FC236}">
              <a16:creationId xmlns:a16="http://schemas.microsoft.com/office/drawing/2014/main" id="{00000000-0008-0000-0600-0000E3010000}"/>
            </a:ext>
          </a:extLst>
        </xdr:cNvPr>
        <xdr:cNvPicPr/>
      </xdr:nvPicPr>
      <xdr:blipFill>
        <a:blip xmlns:r="http://schemas.openxmlformats.org/officeDocument/2006/relationships" r:embed="rId128"/>
        <a:stretch/>
      </xdr:blipFill>
      <xdr:spPr>
        <a:xfrm>
          <a:off x="0" y="64684080"/>
          <a:ext cx="595800" cy="227880"/>
        </a:xfrm>
        <a:prstGeom prst="rect">
          <a:avLst/>
        </a:prstGeom>
        <a:ln>
          <a:noFill/>
        </a:ln>
      </xdr:spPr>
    </xdr:pic>
    <xdr:clientData/>
  </xdr:twoCellAnchor>
  <xdr:twoCellAnchor editAs="oneCell">
    <xdr:from>
      <xdr:col>0</xdr:col>
      <xdr:colOff>0</xdr:colOff>
      <xdr:row>337</xdr:row>
      <xdr:rowOff>0</xdr:rowOff>
    </xdr:from>
    <xdr:to>
      <xdr:col>0</xdr:col>
      <xdr:colOff>595800</xdr:colOff>
      <xdr:row>339</xdr:row>
      <xdr:rowOff>8640</xdr:rowOff>
    </xdr:to>
    <xdr:pic>
      <xdr:nvPicPr>
        <xdr:cNvPr id="484" name="Picture 184">
          <a:extLst>
            <a:ext uri="{FF2B5EF4-FFF2-40B4-BE49-F238E27FC236}">
              <a16:creationId xmlns:a16="http://schemas.microsoft.com/office/drawing/2014/main" id="{00000000-0008-0000-0600-0000E4010000}"/>
            </a:ext>
          </a:extLst>
        </xdr:cNvPr>
        <xdr:cNvPicPr/>
      </xdr:nvPicPr>
      <xdr:blipFill>
        <a:blip xmlns:r="http://schemas.openxmlformats.org/officeDocument/2006/relationships" r:embed="rId129"/>
        <a:stretch/>
      </xdr:blipFill>
      <xdr:spPr>
        <a:xfrm>
          <a:off x="0" y="64912680"/>
          <a:ext cx="595800" cy="332640"/>
        </a:xfrm>
        <a:prstGeom prst="rect">
          <a:avLst/>
        </a:prstGeom>
        <a:ln>
          <a:noFill/>
        </a:ln>
      </xdr:spPr>
    </xdr:pic>
    <xdr:clientData/>
  </xdr:twoCellAnchor>
  <xdr:twoCellAnchor editAs="oneCell">
    <xdr:from>
      <xdr:col>0</xdr:col>
      <xdr:colOff>0</xdr:colOff>
      <xdr:row>339</xdr:row>
      <xdr:rowOff>9360</xdr:rowOff>
    </xdr:from>
    <xdr:to>
      <xdr:col>1</xdr:col>
      <xdr:colOff>8640</xdr:colOff>
      <xdr:row>341</xdr:row>
      <xdr:rowOff>0</xdr:rowOff>
    </xdr:to>
    <xdr:pic>
      <xdr:nvPicPr>
        <xdr:cNvPr id="485" name="Picture 185">
          <a:extLst>
            <a:ext uri="{FF2B5EF4-FFF2-40B4-BE49-F238E27FC236}">
              <a16:creationId xmlns:a16="http://schemas.microsoft.com/office/drawing/2014/main" id="{00000000-0008-0000-0600-0000E5010000}"/>
            </a:ext>
          </a:extLst>
        </xdr:cNvPr>
        <xdr:cNvPicPr/>
      </xdr:nvPicPr>
      <xdr:blipFill>
        <a:blip xmlns:r="http://schemas.openxmlformats.org/officeDocument/2006/relationships" r:embed="rId130"/>
        <a:stretch/>
      </xdr:blipFill>
      <xdr:spPr>
        <a:xfrm>
          <a:off x="0" y="65369910"/>
          <a:ext cx="608715" cy="438315"/>
        </a:xfrm>
        <a:prstGeom prst="rect">
          <a:avLst/>
        </a:prstGeom>
        <a:ln>
          <a:noFill/>
        </a:ln>
      </xdr:spPr>
    </xdr:pic>
    <xdr:clientData/>
  </xdr:twoCellAnchor>
  <xdr:twoCellAnchor editAs="oneCell">
    <xdr:from>
      <xdr:col>0</xdr:col>
      <xdr:colOff>0</xdr:colOff>
      <xdr:row>341</xdr:row>
      <xdr:rowOff>9360</xdr:rowOff>
    </xdr:from>
    <xdr:to>
      <xdr:col>0</xdr:col>
      <xdr:colOff>599760</xdr:colOff>
      <xdr:row>344</xdr:row>
      <xdr:rowOff>161640</xdr:rowOff>
    </xdr:to>
    <xdr:pic>
      <xdr:nvPicPr>
        <xdr:cNvPr id="486" name="Picture 186">
          <a:extLst>
            <a:ext uri="{FF2B5EF4-FFF2-40B4-BE49-F238E27FC236}">
              <a16:creationId xmlns:a16="http://schemas.microsoft.com/office/drawing/2014/main" id="{00000000-0008-0000-0600-0000E6010000}"/>
            </a:ext>
          </a:extLst>
        </xdr:cNvPr>
        <xdr:cNvPicPr/>
      </xdr:nvPicPr>
      <xdr:blipFill>
        <a:blip xmlns:r="http://schemas.openxmlformats.org/officeDocument/2006/relationships" r:embed="rId131"/>
        <a:stretch/>
      </xdr:blipFill>
      <xdr:spPr>
        <a:xfrm>
          <a:off x="0" y="65569680"/>
          <a:ext cx="599760" cy="762120"/>
        </a:xfrm>
        <a:prstGeom prst="rect">
          <a:avLst/>
        </a:prstGeom>
        <a:ln>
          <a:noFill/>
        </a:ln>
      </xdr:spPr>
    </xdr:pic>
    <xdr:clientData/>
  </xdr:twoCellAnchor>
  <xdr:twoCellAnchor editAs="oneCell">
    <xdr:from>
      <xdr:col>0</xdr:col>
      <xdr:colOff>0</xdr:colOff>
      <xdr:row>345</xdr:row>
      <xdr:rowOff>9360</xdr:rowOff>
    </xdr:from>
    <xdr:to>
      <xdr:col>0</xdr:col>
      <xdr:colOff>595800</xdr:colOff>
      <xdr:row>345</xdr:row>
      <xdr:rowOff>285480</xdr:rowOff>
    </xdr:to>
    <xdr:pic>
      <xdr:nvPicPr>
        <xdr:cNvPr id="487" name="Picture 187">
          <a:extLst>
            <a:ext uri="{FF2B5EF4-FFF2-40B4-BE49-F238E27FC236}">
              <a16:creationId xmlns:a16="http://schemas.microsoft.com/office/drawing/2014/main" id="{00000000-0008-0000-0600-0000E7010000}"/>
            </a:ext>
          </a:extLst>
        </xdr:cNvPr>
        <xdr:cNvPicPr/>
      </xdr:nvPicPr>
      <xdr:blipFill>
        <a:blip xmlns:r="http://schemas.openxmlformats.org/officeDocument/2006/relationships" r:embed="rId132"/>
        <a:stretch/>
      </xdr:blipFill>
      <xdr:spPr>
        <a:xfrm>
          <a:off x="0" y="66341160"/>
          <a:ext cx="595800" cy="276120"/>
        </a:xfrm>
        <a:prstGeom prst="rect">
          <a:avLst/>
        </a:prstGeom>
        <a:ln>
          <a:noFill/>
        </a:ln>
      </xdr:spPr>
    </xdr:pic>
    <xdr:clientData/>
  </xdr:twoCellAnchor>
  <xdr:twoCellAnchor editAs="oneCell">
    <xdr:from>
      <xdr:col>0</xdr:col>
      <xdr:colOff>0</xdr:colOff>
      <xdr:row>346</xdr:row>
      <xdr:rowOff>9360</xdr:rowOff>
    </xdr:from>
    <xdr:to>
      <xdr:col>1</xdr:col>
      <xdr:colOff>8640</xdr:colOff>
      <xdr:row>347</xdr:row>
      <xdr:rowOff>161640</xdr:rowOff>
    </xdr:to>
    <xdr:pic>
      <xdr:nvPicPr>
        <xdr:cNvPr id="488" name="Picture 188">
          <a:extLst>
            <a:ext uri="{FF2B5EF4-FFF2-40B4-BE49-F238E27FC236}">
              <a16:creationId xmlns:a16="http://schemas.microsoft.com/office/drawing/2014/main" id="{00000000-0008-0000-0600-0000E8010000}"/>
            </a:ext>
          </a:extLst>
        </xdr:cNvPr>
        <xdr:cNvPicPr/>
      </xdr:nvPicPr>
      <xdr:blipFill>
        <a:blip xmlns:r="http://schemas.openxmlformats.org/officeDocument/2006/relationships" r:embed="rId133"/>
        <a:stretch/>
      </xdr:blipFill>
      <xdr:spPr>
        <a:xfrm>
          <a:off x="0" y="66627000"/>
          <a:ext cx="643320" cy="314280"/>
        </a:xfrm>
        <a:prstGeom prst="rect">
          <a:avLst/>
        </a:prstGeom>
        <a:ln>
          <a:noFill/>
        </a:ln>
      </xdr:spPr>
    </xdr:pic>
    <xdr:clientData/>
  </xdr:twoCellAnchor>
  <xdr:twoCellAnchor editAs="oneCell">
    <xdr:from>
      <xdr:col>0</xdr:col>
      <xdr:colOff>0</xdr:colOff>
      <xdr:row>349</xdr:row>
      <xdr:rowOff>9360</xdr:rowOff>
    </xdr:from>
    <xdr:to>
      <xdr:col>1</xdr:col>
      <xdr:colOff>8640</xdr:colOff>
      <xdr:row>350</xdr:row>
      <xdr:rowOff>8640</xdr:rowOff>
    </xdr:to>
    <xdr:pic>
      <xdr:nvPicPr>
        <xdr:cNvPr id="489" name="Picture 189">
          <a:extLst>
            <a:ext uri="{FF2B5EF4-FFF2-40B4-BE49-F238E27FC236}">
              <a16:creationId xmlns:a16="http://schemas.microsoft.com/office/drawing/2014/main" id="{00000000-0008-0000-0600-0000E9010000}"/>
            </a:ext>
          </a:extLst>
        </xdr:cNvPr>
        <xdr:cNvPicPr/>
      </xdr:nvPicPr>
      <xdr:blipFill>
        <a:blip xmlns:r="http://schemas.openxmlformats.org/officeDocument/2006/relationships" r:embed="rId134"/>
        <a:stretch/>
      </xdr:blipFill>
      <xdr:spPr>
        <a:xfrm>
          <a:off x="0" y="67236480"/>
          <a:ext cx="643320" cy="285120"/>
        </a:xfrm>
        <a:prstGeom prst="rect">
          <a:avLst/>
        </a:prstGeom>
        <a:ln>
          <a:noFill/>
        </a:ln>
      </xdr:spPr>
    </xdr:pic>
    <xdr:clientData/>
  </xdr:twoCellAnchor>
  <xdr:twoCellAnchor editAs="oneCell">
    <xdr:from>
      <xdr:col>0</xdr:col>
      <xdr:colOff>0</xdr:colOff>
      <xdr:row>350</xdr:row>
      <xdr:rowOff>9360</xdr:rowOff>
    </xdr:from>
    <xdr:to>
      <xdr:col>1</xdr:col>
      <xdr:colOff>8640</xdr:colOff>
      <xdr:row>350</xdr:row>
      <xdr:rowOff>237240</xdr:rowOff>
    </xdr:to>
    <xdr:pic>
      <xdr:nvPicPr>
        <xdr:cNvPr id="490" name="Picture 190">
          <a:extLst>
            <a:ext uri="{FF2B5EF4-FFF2-40B4-BE49-F238E27FC236}">
              <a16:creationId xmlns:a16="http://schemas.microsoft.com/office/drawing/2014/main" id="{00000000-0008-0000-0600-0000EA010000}"/>
            </a:ext>
          </a:extLst>
        </xdr:cNvPr>
        <xdr:cNvPicPr/>
      </xdr:nvPicPr>
      <xdr:blipFill>
        <a:blip xmlns:r="http://schemas.openxmlformats.org/officeDocument/2006/relationships" r:embed="rId135"/>
        <a:stretch/>
      </xdr:blipFill>
      <xdr:spPr>
        <a:xfrm>
          <a:off x="0" y="67522320"/>
          <a:ext cx="643320" cy="227880"/>
        </a:xfrm>
        <a:prstGeom prst="rect">
          <a:avLst/>
        </a:prstGeom>
        <a:ln>
          <a:noFill/>
        </a:ln>
      </xdr:spPr>
    </xdr:pic>
    <xdr:clientData/>
  </xdr:twoCellAnchor>
  <xdr:twoCellAnchor editAs="oneCell">
    <xdr:from>
      <xdr:col>0</xdr:col>
      <xdr:colOff>0</xdr:colOff>
      <xdr:row>351</xdr:row>
      <xdr:rowOff>9360</xdr:rowOff>
    </xdr:from>
    <xdr:to>
      <xdr:col>1</xdr:col>
      <xdr:colOff>8640</xdr:colOff>
      <xdr:row>351</xdr:row>
      <xdr:rowOff>237600</xdr:rowOff>
    </xdr:to>
    <xdr:pic>
      <xdr:nvPicPr>
        <xdr:cNvPr id="491" name="Picture 191">
          <a:extLst>
            <a:ext uri="{FF2B5EF4-FFF2-40B4-BE49-F238E27FC236}">
              <a16:creationId xmlns:a16="http://schemas.microsoft.com/office/drawing/2014/main" id="{00000000-0008-0000-0600-0000EB010000}"/>
            </a:ext>
          </a:extLst>
        </xdr:cNvPr>
        <xdr:cNvPicPr/>
      </xdr:nvPicPr>
      <xdr:blipFill>
        <a:blip xmlns:r="http://schemas.openxmlformats.org/officeDocument/2006/relationships" r:embed="rId136"/>
        <a:stretch/>
      </xdr:blipFill>
      <xdr:spPr>
        <a:xfrm>
          <a:off x="0" y="67760640"/>
          <a:ext cx="643320" cy="228240"/>
        </a:xfrm>
        <a:prstGeom prst="rect">
          <a:avLst/>
        </a:prstGeom>
        <a:ln>
          <a:noFill/>
        </a:ln>
      </xdr:spPr>
    </xdr:pic>
    <xdr:clientData/>
  </xdr:twoCellAnchor>
  <xdr:twoCellAnchor editAs="oneCell">
    <xdr:from>
      <xdr:col>0</xdr:col>
      <xdr:colOff>0</xdr:colOff>
      <xdr:row>352</xdr:row>
      <xdr:rowOff>9360</xdr:rowOff>
    </xdr:from>
    <xdr:to>
      <xdr:col>0</xdr:col>
      <xdr:colOff>595800</xdr:colOff>
      <xdr:row>353</xdr:row>
      <xdr:rowOff>161280</xdr:rowOff>
    </xdr:to>
    <xdr:pic>
      <xdr:nvPicPr>
        <xdr:cNvPr id="492" name="Picture 192">
          <a:extLst>
            <a:ext uri="{FF2B5EF4-FFF2-40B4-BE49-F238E27FC236}">
              <a16:creationId xmlns:a16="http://schemas.microsoft.com/office/drawing/2014/main" id="{00000000-0008-0000-0600-0000EC010000}"/>
            </a:ext>
          </a:extLst>
        </xdr:cNvPr>
        <xdr:cNvPicPr/>
      </xdr:nvPicPr>
      <xdr:blipFill>
        <a:blip xmlns:r="http://schemas.openxmlformats.org/officeDocument/2006/relationships" r:embed="rId137"/>
        <a:stretch/>
      </xdr:blipFill>
      <xdr:spPr>
        <a:xfrm>
          <a:off x="0" y="67998600"/>
          <a:ext cx="595800" cy="313920"/>
        </a:xfrm>
        <a:prstGeom prst="rect">
          <a:avLst/>
        </a:prstGeom>
        <a:ln>
          <a:noFill/>
        </a:ln>
      </xdr:spPr>
    </xdr:pic>
    <xdr:clientData/>
  </xdr:twoCellAnchor>
  <xdr:twoCellAnchor editAs="oneCell">
    <xdr:from>
      <xdr:col>0</xdr:col>
      <xdr:colOff>0</xdr:colOff>
      <xdr:row>354</xdr:row>
      <xdr:rowOff>9360</xdr:rowOff>
    </xdr:from>
    <xdr:to>
      <xdr:col>0</xdr:col>
      <xdr:colOff>595800</xdr:colOff>
      <xdr:row>355</xdr:row>
      <xdr:rowOff>161280</xdr:rowOff>
    </xdr:to>
    <xdr:pic>
      <xdr:nvPicPr>
        <xdr:cNvPr id="493" name="Picture 193">
          <a:extLst>
            <a:ext uri="{FF2B5EF4-FFF2-40B4-BE49-F238E27FC236}">
              <a16:creationId xmlns:a16="http://schemas.microsoft.com/office/drawing/2014/main" id="{00000000-0008-0000-0600-0000ED010000}"/>
            </a:ext>
          </a:extLst>
        </xdr:cNvPr>
        <xdr:cNvPicPr/>
      </xdr:nvPicPr>
      <xdr:blipFill>
        <a:blip xmlns:r="http://schemas.openxmlformats.org/officeDocument/2006/relationships" r:embed="rId138"/>
        <a:stretch/>
      </xdr:blipFill>
      <xdr:spPr>
        <a:xfrm>
          <a:off x="0" y="68322600"/>
          <a:ext cx="595800" cy="313560"/>
        </a:xfrm>
        <a:prstGeom prst="rect">
          <a:avLst/>
        </a:prstGeom>
        <a:ln>
          <a:noFill/>
        </a:ln>
      </xdr:spPr>
    </xdr:pic>
    <xdr:clientData/>
  </xdr:twoCellAnchor>
  <xdr:twoCellAnchor editAs="oneCell">
    <xdr:from>
      <xdr:col>0</xdr:col>
      <xdr:colOff>0</xdr:colOff>
      <xdr:row>356</xdr:row>
      <xdr:rowOff>9360</xdr:rowOff>
    </xdr:from>
    <xdr:to>
      <xdr:col>0</xdr:col>
      <xdr:colOff>595800</xdr:colOff>
      <xdr:row>356</xdr:row>
      <xdr:rowOff>285120</xdr:rowOff>
    </xdr:to>
    <xdr:pic>
      <xdr:nvPicPr>
        <xdr:cNvPr id="494" name="Picture 194">
          <a:extLst>
            <a:ext uri="{FF2B5EF4-FFF2-40B4-BE49-F238E27FC236}">
              <a16:creationId xmlns:a16="http://schemas.microsoft.com/office/drawing/2014/main" id="{00000000-0008-0000-0600-0000EE010000}"/>
            </a:ext>
          </a:extLst>
        </xdr:cNvPr>
        <xdr:cNvPicPr/>
      </xdr:nvPicPr>
      <xdr:blipFill>
        <a:blip xmlns:r="http://schemas.openxmlformats.org/officeDocument/2006/relationships" r:embed="rId139"/>
        <a:stretch/>
      </xdr:blipFill>
      <xdr:spPr>
        <a:xfrm>
          <a:off x="0" y="68646240"/>
          <a:ext cx="595800" cy="275760"/>
        </a:xfrm>
        <a:prstGeom prst="rect">
          <a:avLst/>
        </a:prstGeom>
        <a:ln>
          <a:noFill/>
        </a:ln>
      </xdr:spPr>
    </xdr:pic>
    <xdr:clientData/>
  </xdr:twoCellAnchor>
  <xdr:twoCellAnchor editAs="oneCell">
    <xdr:from>
      <xdr:col>0</xdr:col>
      <xdr:colOff>0</xdr:colOff>
      <xdr:row>357</xdr:row>
      <xdr:rowOff>9360</xdr:rowOff>
    </xdr:from>
    <xdr:to>
      <xdr:col>1</xdr:col>
      <xdr:colOff>8640</xdr:colOff>
      <xdr:row>357</xdr:row>
      <xdr:rowOff>237600</xdr:rowOff>
    </xdr:to>
    <xdr:pic>
      <xdr:nvPicPr>
        <xdr:cNvPr id="495" name="Picture 195">
          <a:extLst>
            <a:ext uri="{FF2B5EF4-FFF2-40B4-BE49-F238E27FC236}">
              <a16:creationId xmlns:a16="http://schemas.microsoft.com/office/drawing/2014/main" id="{00000000-0008-0000-0600-0000EF010000}"/>
            </a:ext>
          </a:extLst>
        </xdr:cNvPr>
        <xdr:cNvPicPr/>
      </xdr:nvPicPr>
      <xdr:blipFill>
        <a:blip xmlns:r="http://schemas.openxmlformats.org/officeDocument/2006/relationships" r:embed="rId140"/>
        <a:stretch/>
      </xdr:blipFill>
      <xdr:spPr>
        <a:xfrm>
          <a:off x="0" y="68932080"/>
          <a:ext cx="643320" cy="228240"/>
        </a:xfrm>
        <a:prstGeom prst="rect">
          <a:avLst/>
        </a:prstGeom>
        <a:ln>
          <a:noFill/>
        </a:ln>
      </xdr:spPr>
    </xdr:pic>
    <xdr:clientData/>
  </xdr:twoCellAnchor>
  <xdr:twoCellAnchor editAs="oneCell">
    <xdr:from>
      <xdr:col>0</xdr:col>
      <xdr:colOff>0</xdr:colOff>
      <xdr:row>358</xdr:row>
      <xdr:rowOff>9360</xdr:rowOff>
    </xdr:from>
    <xdr:to>
      <xdr:col>0</xdr:col>
      <xdr:colOff>595800</xdr:colOff>
      <xdr:row>358</xdr:row>
      <xdr:rowOff>237240</xdr:rowOff>
    </xdr:to>
    <xdr:pic>
      <xdr:nvPicPr>
        <xdr:cNvPr id="496" name="Picture 196">
          <a:extLst>
            <a:ext uri="{FF2B5EF4-FFF2-40B4-BE49-F238E27FC236}">
              <a16:creationId xmlns:a16="http://schemas.microsoft.com/office/drawing/2014/main" id="{00000000-0008-0000-0600-0000F0010000}"/>
            </a:ext>
          </a:extLst>
        </xdr:cNvPr>
        <xdr:cNvPicPr/>
      </xdr:nvPicPr>
      <xdr:blipFill>
        <a:blip xmlns:r="http://schemas.openxmlformats.org/officeDocument/2006/relationships" r:embed="rId141"/>
        <a:stretch/>
      </xdr:blipFill>
      <xdr:spPr>
        <a:xfrm>
          <a:off x="0" y="69170040"/>
          <a:ext cx="595800" cy="227880"/>
        </a:xfrm>
        <a:prstGeom prst="rect">
          <a:avLst/>
        </a:prstGeom>
        <a:ln>
          <a:noFill/>
        </a:ln>
      </xdr:spPr>
    </xdr:pic>
    <xdr:clientData/>
  </xdr:twoCellAnchor>
  <xdr:twoCellAnchor editAs="oneCell">
    <xdr:from>
      <xdr:col>0</xdr:col>
      <xdr:colOff>0</xdr:colOff>
      <xdr:row>359</xdr:row>
      <xdr:rowOff>9360</xdr:rowOff>
    </xdr:from>
    <xdr:to>
      <xdr:col>0</xdr:col>
      <xdr:colOff>596220</xdr:colOff>
      <xdr:row>361</xdr:row>
      <xdr:rowOff>0</xdr:rowOff>
    </xdr:to>
    <xdr:pic>
      <xdr:nvPicPr>
        <xdr:cNvPr id="497" name="Picture 197">
          <a:extLst>
            <a:ext uri="{FF2B5EF4-FFF2-40B4-BE49-F238E27FC236}">
              <a16:creationId xmlns:a16="http://schemas.microsoft.com/office/drawing/2014/main" id="{00000000-0008-0000-0600-0000F1010000}"/>
            </a:ext>
          </a:extLst>
        </xdr:cNvPr>
        <xdr:cNvPicPr/>
      </xdr:nvPicPr>
      <xdr:blipFill>
        <a:blip xmlns:r="http://schemas.openxmlformats.org/officeDocument/2006/relationships" r:embed="rId142"/>
        <a:stretch/>
      </xdr:blipFill>
      <xdr:spPr>
        <a:xfrm>
          <a:off x="0" y="69532335"/>
          <a:ext cx="596220" cy="314490"/>
        </a:xfrm>
        <a:prstGeom prst="rect">
          <a:avLst/>
        </a:prstGeom>
        <a:ln>
          <a:noFill/>
        </a:ln>
      </xdr:spPr>
    </xdr:pic>
    <xdr:clientData/>
  </xdr:twoCellAnchor>
  <xdr:twoCellAnchor editAs="oneCell">
    <xdr:from>
      <xdr:col>0</xdr:col>
      <xdr:colOff>0</xdr:colOff>
      <xdr:row>361</xdr:row>
      <xdr:rowOff>9360</xdr:rowOff>
    </xdr:from>
    <xdr:to>
      <xdr:col>1</xdr:col>
      <xdr:colOff>8640</xdr:colOff>
      <xdr:row>361</xdr:row>
      <xdr:rowOff>284760</xdr:rowOff>
    </xdr:to>
    <xdr:pic>
      <xdr:nvPicPr>
        <xdr:cNvPr id="498" name="Picture 198">
          <a:extLst>
            <a:ext uri="{FF2B5EF4-FFF2-40B4-BE49-F238E27FC236}">
              <a16:creationId xmlns:a16="http://schemas.microsoft.com/office/drawing/2014/main" id="{00000000-0008-0000-0600-0000F2010000}"/>
            </a:ext>
          </a:extLst>
        </xdr:cNvPr>
        <xdr:cNvPicPr/>
      </xdr:nvPicPr>
      <xdr:blipFill>
        <a:blip xmlns:r="http://schemas.openxmlformats.org/officeDocument/2006/relationships" r:embed="rId143"/>
        <a:stretch/>
      </xdr:blipFill>
      <xdr:spPr>
        <a:xfrm>
          <a:off x="0" y="69894000"/>
          <a:ext cx="643320" cy="275400"/>
        </a:xfrm>
        <a:prstGeom prst="rect">
          <a:avLst/>
        </a:prstGeom>
        <a:ln>
          <a:noFill/>
        </a:ln>
      </xdr:spPr>
    </xdr:pic>
    <xdr:clientData/>
  </xdr:twoCellAnchor>
  <xdr:twoCellAnchor editAs="oneCell">
    <xdr:from>
      <xdr:col>0</xdr:col>
      <xdr:colOff>0</xdr:colOff>
      <xdr:row>362</xdr:row>
      <xdr:rowOff>9360</xdr:rowOff>
    </xdr:from>
    <xdr:to>
      <xdr:col>0</xdr:col>
      <xdr:colOff>595800</xdr:colOff>
      <xdr:row>363</xdr:row>
      <xdr:rowOff>161280</xdr:rowOff>
    </xdr:to>
    <xdr:pic>
      <xdr:nvPicPr>
        <xdr:cNvPr id="499" name="Picture 199">
          <a:extLst>
            <a:ext uri="{FF2B5EF4-FFF2-40B4-BE49-F238E27FC236}">
              <a16:creationId xmlns:a16="http://schemas.microsoft.com/office/drawing/2014/main" id="{00000000-0008-0000-0600-0000F3010000}"/>
            </a:ext>
          </a:extLst>
        </xdr:cNvPr>
        <xdr:cNvPicPr/>
      </xdr:nvPicPr>
      <xdr:blipFill>
        <a:blip xmlns:r="http://schemas.openxmlformats.org/officeDocument/2006/relationships" r:embed="rId144"/>
        <a:stretch/>
      </xdr:blipFill>
      <xdr:spPr>
        <a:xfrm>
          <a:off x="0" y="70179840"/>
          <a:ext cx="595800" cy="313920"/>
        </a:xfrm>
        <a:prstGeom prst="rect">
          <a:avLst/>
        </a:prstGeom>
        <a:ln>
          <a:noFill/>
        </a:ln>
      </xdr:spPr>
    </xdr:pic>
    <xdr:clientData/>
  </xdr:twoCellAnchor>
  <xdr:twoCellAnchor editAs="oneCell">
    <xdr:from>
      <xdr:col>0</xdr:col>
      <xdr:colOff>0</xdr:colOff>
      <xdr:row>364</xdr:row>
      <xdr:rowOff>9360</xdr:rowOff>
    </xdr:from>
    <xdr:to>
      <xdr:col>0</xdr:col>
      <xdr:colOff>595800</xdr:colOff>
      <xdr:row>364</xdr:row>
      <xdr:rowOff>237240</xdr:rowOff>
    </xdr:to>
    <xdr:pic>
      <xdr:nvPicPr>
        <xdr:cNvPr id="500" name="Picture 200">
          <a:extLst>
            <a:ext uri="{FF2B5EF4-FFF2-40B4-BE49-F238E27FC236}">
              <a16:creationId xmlns:a16="http://schemas.microsoft.com/office/drawing/2014/main" id="{00000000-0008-0000-0600-0000F4010000}"/>
            </a:ext>
          </a:extLst>
        </xdr:cNvPr>
        <xdr:cNvPicPr/>
      </xdr:nvPicPr>
      <xdr:blipFill>
        <a:blip xmlns:r="http://schemas.openxmlformats.org/officeDocument/2006/relationships" r:embed="rId145"/>
        <a:stretch/>
      </xdr:blipFill>
      <xdr:spPr>
        <a:xfrm>
          <a:off x="0" y="70503840"/>
          <a:ext cx="595800" cy="227880"/>
        </a:xfrm>
        <a:prstGeom prst="rect">
          <a:avLst/>
        </a:prstGeom>
        <a:ln>
          <a:noFill/>
        </a:ln>
      </xdr:spPr>
    </xdr:pic>
    <xdr:clientData/>
  </xdr:twoCellAnchor>
  <xdr:twoCellAnchor editAs="oneCell">
    <xdr:from>
      <xdr:col>0</xdr:col>
      <xdr:colOff>0</xdr:colOff>
      <xdr:row>365</xdr:row>
      <xdr:rowOff>9360</xdr:rowOff>
    </xdr:from>
    <xdr:to>
      <xdr:col>0</xdr:col>
      <xdr:colOff>595800</xdr:colOff>
      <xdr:row>365</xdr:row>
      <xdr:rowOff>237600</xdr:rowOff>
    </xdr:to>
    <xdr:pic>
      <xdr:nvPicPr>
        <xdr:cNvPr id="501" name="Picture 201">
          <a:extLst>
            <a:ext uri="{FF2B5EF4-FFF2-40B4-BE49-F238E27FC236}">
              <a16:creationId xmlns:a16="http://schemas.microsoft.com/office/drawing/2014/main" id="{00000000-0008-0000-0600-0000F5010000}"/>
            </a:ext>
          </a:extLst>
        </xdr:cNvPr>
        <xdr:cNvPicPr/>
      </xdr:nvPicPr>
      <xdr:blipFill>
        <a:blip xmlns:r="http://schemas.openxmlformats.org/officeDocument/2006/relationships" r:embed="rId146"/>
        <a:stretch/>
      </xdr:blipFill>
      <xdr:spPr>
        <a:xfrm>
          <a:off x="0" y="70741800"/>
          <a:ext cx="595800" cy="228240"/>
        </a:xfrm>
        <a:prstGeom prst="rect">
          <a:avLst/>
        </a:prstGeom>
        <a:ln>
          <a:noFill/>
        </a:ln>
      </xdr:spPr>
    </xdr:pic>
    <xdr:clientData/>
  </xdr:twoCellAnchor>
  <xdr:twoCellAnchor editAs="oneCell">
    <xdr:from>
      <xdr:col>0</xdr:col>
      <xdr:colOff>0</xdr:colOff>
      <xdr:row>467</xdr:row>
      <xdr:rowOff>9360</xdr:rowOff>
    </xdr:from>
    <xdr:to>
      <xdr:col>1</xdr:col>
      <xdr:colOff>8640</xdr:colOff>
      <xdr:row>469</xdr:row>
      <xdr:rowOff>160920</xdr:rowOff>
    </xdr:to>
    <xdr:pic>
      <xdr:nvPicPr>
        <xdr:cNvPr id="502" name="Picture 202">
          <a:extLst>
            <a:ext uri="{FF2B5EF4-FFF2-40B4-BE49-F238E27FC236}">
              <a16:creationId xmlns:a16="http://schemas.microsoft.com/office/drawing/2014/main" id="{00000000-0008-0000-0600-0000F6010000}"/>
            </a:ext>
          </a:extLst>
        </xdr:cNvPr>
        <xdr:cNvPicPr/>
      </xdr:nvPicPr>
      <xdr:blipFill>
        <a:blip xmlns:r="http://schemas.openxmlformats.org/officeDocument/2006/relationships" r:embed="rId147"/>
        <a:stretch/>
      </xdr:blipFill>
      <xdr:spPr>
        <a:xfrm>
          <a:off x="0" y="91744560"/>
          <a:ext cx="643320" cy="475200"/>
        </a:xfrm>
        <a:prstGeom prst="rect">
          <a:avLst/>
        </a:prstGeom>
        <a:ln>
          <a:noFill/>
        </a:ln>
      </xdr:spPr>
    </xdr:pic>
    <xdr:clientData/>
  </xdr:twoCellAnchor>
  <xdr:twoCellAnchor editAs="oneCell">
    <xdr:from>
      <xdr:col>0</xdr:col>
      <xdr:colOff>0</xdr:colOff>
      <xdr:row>470</xdr:row>
      <xdr:rowOff>9360</xdr:rowOff>
    </xdr:from>
    <xdr:to>
      <xdr:col>0</xdr:col>
      <xdr:colOff>595800</xdr:colOff>
      <xdr:row>472</xdr:row>
      <xdr:rowOff>161280</xdr:rowOff>
    </xdr:to>
    <xdr:pic>
      <xdr:nvPicPr>
        <xdr:cNvPr id="503" name="Picture 203">
          <a:extLst>
            <a:ext uri="{FF2B5EF4-FFF2-40B4-BE49-F238E27FC236}">
              <a16:creationId xmlns:a16="http://schemas.microsoft.com/office/drawing/2014/main" id="{00000000-0008-0000-0600-0000F7010000}"/>
            </a:ext>
          </a:extLst>
        </xdr:cNvPr>
        <xdr:cNvPicPr/>
      </xdr:nvPicPr>
      <xdr:blipFill>
        <a:blip xmlns:r="http://schemas.openxmlformats.org/officeDocument/2006/relationships" r:embed="rId148"/>
        <a:stretch/>
      </xdr:blipFill>
      <xdr:spPr>
        <a:xfrm>
          <a:off x="0" y="92230200"/>
          <a:ext cx="595800" cy="475920"/>
        </a:xfrm>
        <a:prstGeom prst="rect">
          <a:avLst/>
        </a:prstGeom>
        <a:ln>
          <a:noFill/>
        </a:ln>
      </xdr:spPr>
    </xdr:pic>
    <xdr:clientData/>
  </xdr:twoCellAnchor>
  <xdr:twoCellAnchor editAs="oneCell">
    <xdr:from>
      <xdr:col>0</xdr:col>
      <xdr:colOff>0</xdr:colOff>
      <xdr:row>473</xdr:row>
      <xdr:rowOff>9360</xdr:rowOff>
    </xdr:from>
    <xdr:to>
      <xdr:col>1</xdr:col>
      <xdr:colOff>8640</xdr:colOff>
      <xdr:row>475</xdr:row>
      <xdr:rowOff>161280</xdr:rowOff>
    </xdr:to>
    <xdr:pic>
      <xdr:nvPicPr>
        <xdr:cNvPr id="504" name="Picture 204">
          <a:extLst>
            <a:ext uri="{FF2B5EF4-FFF2-40B4-BE49-F238E27FC236}">
              <a16:creationId xmlns:a16="http://schemas.microsoft.com/office/drawing/2014/main" id="{00000000-0008-0000-0600-0000F8010000}"/>
            </a:ext>
          </a:extLst>
        </xdr:cNvPr>
        <xdr:cNvPicPr/>
      </xdr:nvPicPr>
      <xdr:blipFill>
        <a:blip xmlns:r="http://schemas.openxmlformats.org/officeDocument/2006/relationships" r:embed="rId149"/>
        <a:stretch/>
      </xdr:blipFill>
      <xdr:spPr>
        <a:xfrm>
          <a:off x="0" y="92715840"/>
          <a:ext cx="643320" cy="475920"/>
        </a:xfrm>
        <a:prstGeom prst="rect">
          <a:avLst/>
        </a:prstGeom>
        <a:ln>
          <a:noFill/>
        </a:ln>
      </xdr:spPr>
    </xdr:pic>
    <xdr:clientData/>
  </xdr:twoCellAnchor>
  <xdr:twoCellAnchor editAs="oneCell">
    <xdr:from>
      <xdr:col>0</xdr:col>
      <xdr:colOff>0</xdr:colOff>
      <xdr:row>479</xdr:row>
      <xdr:rowOff>9360</xdr:rowOff>
    </xdr:from>
    <xdr:to>
      <xdr:col>1</xdr:col>
      <xdr:colOff>8640</xdr:colOff>
      <xdr:row>482</xdr:row>
      <xdr:rowOff>161280</xdr:rowOff>
    </xdr:to>
    <xdr:pic>
      <xdr:nvPicPr>
        <xdr:cNvPr id="505" name="Picture 205">
          <a:extLst>
            <a:ext uri="{FF2B5EF4-FFF2-40B4-BE49-F238E27FC236}">
              <a16:creationId xmlns:a16="http://schemas.microsoft.com/office/drawing/2014/main" id="{00000000-0008-0000-0600-0000F9010000}"/>
            </a:ext>
          </a:extLst>
        </xdr:cNvPr>
        <xdr:cNvPicPr/>
      </xdr:nvPicPr>
      <xdr:blipFill>
        <a:blip xmlns:r="http://schemas.openxmlformats.org/officeDocument/2006/relationships" r:embed="rId150"/>
        <a:stretch/>
      </xdr:blipFill>
      <xdr:spPr>
        <a:xfrm>
          <a:off x="0" y="93687480"/>
          <a:ext cx="643320" cy="637920"/>
        </a:xfrm>
        <a:prstGeom prst="rect">
          <a:avLst/>
        </a:prstGeom>
        <a:ln>
          <a:noFill/>
        </a:ln>
      </xdr:spPr>
    </xdr:pic>
    <xdr:clientData/>
  </xdr:twoCellAnchor>
  <xdr:twoCellAnchor editAs="oneCell">
    <xdr:from>
      <xdr:col>0</xdr:col>
      <xdr:colOff>0</xdr:colOff>
      <xdr:row>482</xdr:row>
      <xdr:rowOff>152280</xdr:rowOff>
    </xdr:from>
    <xdr:to>
      <xdr:col>1</xdr:col>
      <xdr:colOff>8640</xdr:colOff>
      <xdr:row>486</xdr:row>
      <xdr:rowOff>160920</xdr:rowOff>
    </xdr:to>
    <xdr:pic>
      <xdr:nvPicPr>
        <xdr:cNvPr id="506" name="Picture 206">
          <a:extLst>
            <a:ext uri="{FF2B5EF4-FFF2-40B4-BE49-F238E27FC236}">
              <a16:creationId xmlns:a16="http://schemas.microsoft.com/office/drawing/2014/main" id="{00000000-0008-0000-0600-0000FA010000}"/>
            </a:ext>
          </a:extLst>
        </xdr:cNvPr>
        <xdr:cNvPicPr/>
      </xdr:nvPicPr>
      <xdr:blipFill>
        <a:blip xmlns:r="http://schemas.openxmlformats.org/officeDocument/2006/relationships" r:embed="rId151"/>
        <a:stretch/>
      </xdr:blipFill>
      <xdr:spPr>
        <a:xfrm>
          <a:off x="0" y="94316400"/>
          <a:ext cx="643320" cy="656280"/>
        </a:xfrm>
        <a:prstGeom prst="rect">
          <a:avLst/>
        </a:prstGeom>
        <a:ln>
          <a:noFill/>
        </a:ln>
      </xdr:spPr>
    </xdr:pic>
    <xdr:clientData/>
  </xdr:twoCellAnchor>
  <xdr:twoCellAnchor editAs="oneCell">
    <xdr:from>
      <xdr:col>0</xdr:col>
      <xdr:colOff>0</xdr:colOff>
      <xdr:row>487</xdr:row>
      <xdr:rowOff>0</xdr:rowOff>
    </xdr:from>
    <xdr:to>
      <xdr:col>1</xdr:col>
      <xdr:colOff>8640</xdr:colOff>
      <xdr:row>491</xdr:row>
      <xdr:rowOff>161640</xdr:rowOff>
    </xdr:to>
    <xdr:pic>
      <xdr:nvPicPr>
        <xdr:cNvPr id="507" name="Picture 207">
          <a:extLst>
            <a:ext uri="{FF2B5EF4-FFF2-40B4-BE49-F238E27FC236}">
              <a16:creationId xmlns:a16="http://schemas.microsoft.com/office/drawing/2014/main" id="{00000000-0008-0000-0600-0000FB010000}"/>
            </a:ext>
          </a:extLst>
        </xdr:cNvPr>
        <xdr:cNvPicPr/>
      </xdr:nvPicPr>
      <xdr:blipFill>
        <a:blip xmlns:r="http://schemas.openxmlformats.org/officeDocument/2006/relationships" r:embed="rId152"/>
        <a:stretch/>
      </xdr:blipFill>
      <xdr:spPr>
        <a:xfrm>
          <a:off x="0" y="94973760"/>
          <a:ext cx="643320" cy="809280"/>
        </a:xfrm>
        <a:prstGeom prst="rect">
          <a:avLst/>
        </a:prstGeom>
        <a:ln>
          <a:noFill/>
        </a:ln>
      </xdr:spPr>
    </xdr:pic>
    <xdr:clientData/>
  </xdr:twoCellAnchor>
  <xdr:twoCellAnchor editAs="oneCell">
    <xdr:from>
      <xdr:col>0</xdr:col>
      <xdr:colOff>0</xdr:colOff>
      <xdr:row>496</xdr:row>
      <xdr:rowOff>9360</xdr:rowOff>
    </xdr:from>
    <xdr:to>
      <xdr:col>1</xdr:col>
      <xdr:colOff>8640</xdr:colOff>
      <xdr:row>496</xdr:row>
      <xdr:rowOff>285120</xdr:rowOff>
    </xdr:to>
    <xdr:pic>
      <xdr:nvPicPr>
        <xdr:cNvPr id="508" name="Picture 208">
          <a:extLst>
            <a:ext uri="{FF2B5EF4-FFF2-40B4-BE49-F238E27FC236}">
              <a16:creationId xmlns:a16="http://schemas.microsoft.com/office/drawing/2014/main" id="{00000000-0008-0000-0600-0000FC010000}"/>
            </a:ext>
          </a:extLst>
        </xdr:cNvPr>
        <xdr:cNvPicPr/>
      </xdr:nvPicPr>
      <xdr:blipFill>
        <a:blip xmlns:r="http://schemas.openxmlformats.org/officeDocument/2006/relationships" r:embed="rId153"/>
        <a:stretch/>
      </xdr:blipFill>
      <xdr:spPr>
        <a:xfrm>
          <a:off x="0" y="96440400"/>
          <a:ext cx="643320" cy="275760"/>
        </a:xfrm>
        <a:prstGeom prst="rect">
          <a:avLst/>
        </a:prstGeom>
        <a:ln>
          <a:noFill/>
        </a:ln>
      </xdr:spPr>
    </xdr:pic>
    <xdr:clientData/>
  </xdr:twoCellAnchor>
  <xdr:twoCellAnchor editAs="oneCell">
    <xdr:from>
      <xdr:col>0</xdr:col>
      <xdr:colOff>0</xdr:colOff>
      <xdr:row>497</xdr:row>
      <xdr:rowOff>9360</xdr:rowOff>
    </xdr:from>
    <xdr:to>
      <xdr:col>1</xdr:col>
      <xdr:colOff>8640</xdr:colOff>
      <xdr:row>500</xdr:row>
      <xdr:rowOff>160920</xdr:rowOff>
    </xdr:to>
    <xdr:pic>
      <xdr:nvPicPr>
        <xdr:cNvPr id="509" name="Picture 209">
          <a:extLst>
            <a:ext uri="{FF2B5EF4-FFF2-40B4-BE49-F238E27FC236}">
              <a16:creationId xmlns:a16="http://schemas.microsoft.com/office/drawing/2014/main" id="{00000000-0008-0000-0600-0000FD010000}"/>
            </a:ext>
          </a:extLst>
        </xdr:cNvPr>
        <xdr:cNvPicPr/>
      </xdr:nvPicPr>
      <xdr:blipFill>
        <a:blip xmlns:r="http://schemas.openxmlformats.org/officeDocument/2006/relationships" r:embed="rId154"/>
        <a:stretch/>
      </xdr:blipFill>
      <xdr:spPr>
        <a:xfrm>
          <a:off x="0" y="96725880"/>
          <a:ext cx="643320" cy="637560"/>
        </a:xfrm>
        <a:prstGeom prst="rect">
          <a:avLst/>
        </a:prstGeom>
        <a:ln>
          <a:noFill/>
        </a:ln>
      </xdr:spPr>
    </xdr:pic>
    <xdr:clientData/>
  </xdr:twoCellAnchor>
  <xdr:twoCellAnchor editAs="oneCell">
    <xdr:from>
      <xdr:col>0</xdr:col>
      <xdr:colOff>0</xdr:colOff>
      <xdr:row>500</xdr:row>
      <xdr:rowOff>152280</xdr:rowOff>
    </xdr:from>
    <xdr:to>
      <xdr:col>1</xdr:col>
      <xdr:colOff>8640</xdr:colOff>
      <xdr:row>504</xdr:row>
      <xdr:rowOff>160920</xdr:rowOff>
    </xdr:to>
    <xdr:pic>
      <xdr:nvPicPr>
        <xdr:cNvPr id="510" name="Picture 210">
          <a:extLst>
            <a:ext uri="{FF2B5EF4-FFF2-40B4-BE49-F238E27FC236}">
              <a16:creationId xmlns:a16="http://schemas.microsoft.com/office/drawing/2014/main" id="{00000000-0008-0000-0600-0000FE010000}"/>
            </a:ext>
          </a:extLst>
        </xdr:cNvPr>
        <xdr:cNvPicPr/>
      </xdr:nvPicPr>
      <xdr:blipFill>
        <a:blip xmlns:r="http://schemas.openxmlformats.org/officeDocument/2006/relationships" r:embed="rId155"/>
        <a:stretch/>
      </xdr:blipFill>
      <xdr:spPr>
        <a:xfrm>
          <a:off x="0" y="97354800"/>
          <a:ext cx="643320" cy="656280"/>
        </a:xfrm>
        <a:prstGeom prst="rect">
          <a:avLst/>
        </a:prstGeom>
        <a:ln>
          <a:noFill/>
        </a:ln>
      </xdr:spPr>
    </xdr:pic>
    <xdr:clientData/>
  </xdr:twoCellAnchor>
  <xdr:twoCellAnchor editAs="oneCell">
    <xdr:from>
      <xdr:col>0</xdr:col>
      <xdr:colOff>0</xdr:colOff>
      <xdr:row>505</xdr:row>
      <xdr:rowOff>9360</xdr:rowOff>
    </xdr:from>
    <xdr:to>
      <xdr:col>1</xdr:col>
      <xdr:colOff>8640</xdr:colOff>
      <xdr:row>509</xdr:row>
      <xdr:rowOff>161640</xdr:rowOff>
    </xdr:to>
    <xdr:pic>
      <xdr:nvPicPr>
        <xdr:cNvPr id="511" name="Picture 211">
          <a:extLst>
            <a:ext uri="{FF2B5EF4-FFF2-40B4-BE49-F238E27FC236}">
              <a16:creationId xmlns:a16="http://schemas.microsoft.com/office/drawing/2014/main" id="{00000000-0008-0000-0600-0000FF010000}"/>
            </a:ext>
          </a:extLst>
        </xdr:cNvPr>
        <xdr:cNvPicPr/>
      </xdr:nvPicPr>
      <xdr:blipFill>
        <a:blip xmlns:r="http://schemas.openxmlformats.org/officeDocument/2006/relationships" r:embed="rId156"/>
        <a:stretch/>
      </xdr:blipFill>
      <xdr:spPr>
        <a:xfrm>
          <a:off x="0" y="98021520"/>
          <a:ext cx="643320" cy="799920"/>
        </a:xfrm>
        <a:prstGeom prst="rect">
          <a:avLst/>
        </a:prstGeom>
        <a:ln>
          <a:noFill/>
        </a:ln>
      </xdr:spPr>
    </xdr:pic>
    <xdr:clientData/>
  </xdr:twoCellAnchor>
  <xdr:twoCellAnchor editAs="oneCell">
    <xdr:from>
      <xdr:col>0</xdr:col>
      <xdr:colOff>0</xdr:colOff>
      <xdr:row>514</xdr:row>
      <xdr:rowOff>360</xdr:rowOff>
    </xdr:from>
    <xdr:to>
      <xdr:col>1</xdr:col>
      <xdr:colOff>8640</xdr:colOff>
      <xdr:row>516</xdr:row>
      <xdr:rowOff>9000</xdr:rowOff>
    </xdr:to>
    <xdr:pic>
      <xdr:nvPicPr>
        <xdr:cNvPr id="512" name="Picture 212">
          <a:extLst>
            <a:ext uri="{FF2B5EF4-FFF2-40B4-BE49-F238E27FC236}">
              <a16:creationId xmlns:a16="http://schemas.microsoft.com/office/drawing/2014/main" id="{00000000-0008-0000-0600-000000020000}"/>
            </a:ext>
          </a:extLst>
        </xdr:cNvPr>
        <xdr:cNvPicPr/>
      </xdr:nvPicPr>
      <xdr:blipFill>
        <a:blip xmlns:r="http://schemas.openxmlformats.org/officeDocument/2006/relationships" r:embed="rId157"/>
        <a:stretch/>
      </xdr:blipFill>
      <xdr:spPr>
        <a:xfrm>
          <a:off x="0" y="99469800"/>
          <a:ext cx="643320" cy="456120"/>
        </a:xfrm>
        <a:prstGeom prst="rect">
          <a:avLst/>
        </a:prstGeom>
        <a:ln>
          <a:noFill/>
        </a:ln>
      </xdr:spPr>
    </xdr:pic>
    <xdr:clientData/>
  </xdr:twoCellAnchor>
  <xdr:twoCellAnchor editAs="oneCell">
    <xdr:from>
      <xdr:col>0</xdr:col>
      <xdr:colOff>0</xdr:colOff>
      <xdr:row>411</xdr:row>
      <xdr:rowOff>9360</xdr:rowOff>
    </xdr:from>
    <xdr:to>
      <xdr:col>0</xdr:col>
      <xdr:colOff>595800</xdr:colOff>
      <xdr:row>413</xdr:row>
      <xdr:rowOff>160920</xdr:rowOff>
    </xdr:to>
    <xdr:pic>
      <xdr:nvPicPr>
        <xdr:cNvPr id="513" name="Picture 213">
          <a:extLst>
            <a:ext uri="{FF2B5EF4-FFF2-40B4-BE49-F238E27FC236}">
              <a16:creationId xmlns:a16="http://schemas.microsoft.com/office/drawing/2014/main" id="{00000000-0008-0000-0600-000001020000}"/>
            </a:ext>
          </a:extLst>
        </xdr:cNvPr>
        <xdr:cNvPicPr/>
      </xdr:nvPicPr>
      <xdr:blipFill>
        <a:blip xmlns:r="http://schemas.openxmlformats.org/officeDocument/2006/relationships" r:embed="rId158"/>
        <a:stretch/>
      </xdr:blipFill>
      <xdr:spPr>
        <a:xfrm>
          <a:off x="0" y="81562320"/>
          <a:ext cx="595800" cy="475200"/>
        </a:xfrm>
        <a:prstGeom prst="rect">
          <a:avLst/>
        </a:prstGeom>
        <a:ln>
          <a:noFill/>
        </a:ln>
      </xdr:spPr>
    </xdr:pic>
    <xdr:clientData/>
  </xdr:twoCellAnchor>
  <xdr:twoCellAnchor editAs="oneCell">
    <xdr:from>
      <xdr:col>0</xdr:col>
      <xdr:colOff>0</xdr:colOff>
      <xdr:row>414</xdr:row>
      <xdr:rowOff>9360</xdr:rowOff>
    </xdr:from>
    <xdr:to>
      <xdr:col>1</xdr:col>
      <xdr:colOff>8640</xdr:colOff>
      <xdr:row>417</xdr:row>
      <xdr:rowOff>161280</xdr:rowOff>
    </xdr:to>
    <xdr:pic>
      <xdr:nvPicPr>
        <xdr:cNvPr id="514" name="Picture 214">
          <a:extLst>
            <a:ext uri="{FF2B5EF4-FFF2-40B4-BE49-F238E27FC236}">
              <a16:creationId xmlns:a16="http://schemas.microsoft.com/office/drawing/2014/main" id="{00000000-0008-0000-0600-000002020000}"/>
            </a:ext>
          </a:extLst>
        </xdr:cNvPr>
        <xdr:cNvPicPr/>
      </xdr:nvPicPr>
      <xdr:blipFill>
        <a:blip xmlns:r="http://schemas.openxmlformats.org/officeDocument/2006/relationships" r:embed="rId159"/>
        <a:stretch/>
      </xdr:blipFill>
      <xdr:spPr>
        <a:xfrm>
          <a:off x="0" y="82047960"/>
          <a:ext cx="643320" cy="637920"/>
        </a:xfrm>
        <a:prstGeom prst="rect">
          <a:avLst/>
        </a:prstGeom>
        <a:ln>
          <a:noFill/>
        </a:ln>
      </xdr:spPr>
    </xdr:pic>
    <xdr:clientData/>
  </xdr:twoCellAnchor>
  <xdr:twoCellAnchor editAs="oneCell">
    <xdr:from>
      <xdr:col>0</xdr:col>
      <xdr:colOff>0</xdr:colOff>
      <xdr:row>418</xdr:row>
      <xdr:rowOff>9360</xdr:rowOff>
    </xdr:from>
    <xdr:to>
      <xdr:col>1</xdr:col>
      <xdr:colOff>8640</xdr:colOff>
      <xdr:row>418</xdr:row>
      <xdr:rowOff>284760</xdr:rowOff>
    </xdr:to>
    <xdr:pic>
      <xdr:nvPicPr>
        <xdr:cNvPr id="515" name="Picture 215">
          <a:extLst>
            <a:ext uri="{FF2B5EF4-FFF2-40B4-BE49-F238E27FC236}">
              <a16:creationId xmlns:a16="http://schemas.microsoft.com/office/drawing/2014/main" id="{00000000-0008-0000-0600-000003020000}"/>
            </a:ext>
          </a:extLst>
        </xdr:cNvPr>
        <xdr:cNvPicPr/>
      </xdr:nvPicPr>
      <xdr:blipFill>
        <a:blip xmlns:r="http://schemas.openxmlformats.org/officeDocument/2006/relationships" r:embed="rId160"/>
        <a:stretch/>
      </xdr:blipFill>
      <xdr:spPr>
        <a:xfrm>
          <a:off x="0" y="82695600"/>
          <a:ext cx="643320" cy="275400"/>
        </a:xfrm>
        <a:prstGeom prst="rect">
          <a:avLst/>
        </a:prstGeom>
        <a:ln>
          <a:noFill/>
        </a:ln>
      </xdr:spPr>
    </xdr:pic>
    <xdr:clientData/>
  </xdr:twoCellAnchor>
  <xdr:twoCellAnchor editAs="oneCell">
    <xdr:from>
      <xdr:col>0</xdr:col>
      <xdr:colOff>0</xdr:colOff>
      <xdr:row>419</xdr:row>
      <xdr:rowOff>9360</xdr:rowOff>
    </xdr:from>
    <xdr:to>
      <xdr:col>0</xdr:col>
      <xdr:colOff>595800</xdr:colOff>
      <xdr:row>422</xdr:row>
      <xdr:rowOff>161280</xdr:rowOff>
    </xdr:to>
    <xdr:pic>
      <xdr:nvPicPr>
        <xdr:cNvPr id="516" name="Picture 216">
          <a:extLst>
            <a:ext uri="{FF2B5EF4-FFF2-40B4-BE49-F238E27FC236}">
              <a16:creationId xmlns:a16="http://schemas.microsoft.com/office/drawing/2014/main" id="{00000000-0008-0000-0600-000004020000}"/>
            </a:ext>
          </a:extLst>
        </xdr:cNvPr>
        <xdr:cNvPicPr/>
      </xdr:nvPicPr>
      <xdr:blipFill>
        <a:blip xmlns:r="http://schemas.openxmlformats.org/officeDocument/2006/relationships" r:embed="rId161"/>
        <a:stretch/>
      </xdr:blipFill>
      <xdr:spPr>
        <a:xfrm>
          <a:off x="0" y="82981440"/>
          <a:ext cx="595800" cy="637560"/>
        </a:xfrm>
        <a:prstGeom prst="rect">
          <a:avLst/>
        </a:prstGeom>
        <a:ln>
          <a:noFill/>
        </a:ln>
      </xdr:spPr>
    </xdr:pic>
    <xdr:clientData/>
  </xdr:twoCellAnchor>
  <xdr:twoCellAnchor editAs="oneCell">
    <xdr:from>
      <xdr:col>0</xdr:col>
      <xdr:colOff>0</xdr:colOff>
      <xdr:row>423</xdr:row>
      <xdr:rowOff>9360</xdr:rowOff>
    </xdr:from>
    <xdr:to>
      <xdr:col>0</xdr:col>
      <xdr:colOff>595800</xdr:colOff>
      <xdr:row>424</xdr:row>
      <xdr:rowOff>161640</xdr:rowOff>
    </xdr:to>
    <xdr:pic>
      <xdr:nvPicPr>
        <xdr:cNvPr id="517" name="Picture 217">
          <a:extLst>
            <a:ext uri="{FF2B5EF4-FFF2-40B4-BE49-F238E27FC236}">
              <a16:creationId xmlns:a16="http://schemas.microsoft.com/office/drawing/2014/main" id="{00000000-0008-0000-0600-000005020000}"/>
            </a:ext>
          </a:extLst>
        </xdr:cNvPr>
        <xdr:cNvPicPr/>
      </xdr:nvPicPr>
      <xdr:blipFill>
        <a:blip xmlns:r="http://schemas.openxmlformats.org/officeDocument/2006/relationships" r:embed="rId162"/>
        <a:stretch/>
      </xdr:blipFill>
      <xdr:spPr>
        <a:xfrm>
          <a:off x="0" y="83629080"/>
          <a:ext cx="595800" cy="438120"/>
        </a:xfrm>
        <a:prstGeom prst="rect">
          <a:avLst/>
        </a:prstGeom>
        <a:ln>
          <a:noFill/>
        </a:ln>
      </xdr:spPr>
    </xdr:pic>
    <xdr:clientData/>
  </xdr:twoCellAnchor>
  <xdr:twoCellAnchor editAs="oneCell">
    <xdr:from>
      <xdr:col>0</xdr:col>
      <xdr:colOff>0</xdr:colOff>
      <xdr:row>585</xdr:row>
      <xdr:rowOff>9360</xdr:rowOff>
    </xdr:from>
    <xdr:to>
      <xdr:col>0</xdr:col>
      <xdr:colOff>595800</xdr:colOff>
      <xdr:row>587</xdr:row>
      <xdr:rowOff>161280</xdr:rowOff>
    </xdr:to>
    <xdr:pic>
      <xdr:nvPicPr>
        <xdr:cNvPr id="518" name="Picture 218">
          <a:extLst>
            <a:ext uri="{FF2B5EF4-FFF2-40B4-BE49-F238E27FC236}">
              <a16:creationId xmlns:a16="http://schemas.microsoft.com/office/drawing/2014/main" id="{00000000-0008-0000-0600-000006020000}"/>
            </a:ext>
          </a:extLst>
        </xdr:cNvPr>
        <xdr:cNvPicPr/>
      </xdr:nvPicPr>
      <xdr:blipFill>
        <a:blip xmlns:r="http://schemas.openxmlformats.org/officeDocument/2006/relationships" r:embed="rId158"/>
        <a:stretch/>
      </xdr:blipFill>
      <xdr:spPr>
        <a:xfrm>
          <a:off x="0" y="112109040"/>
          <a:ext cx="595800" cy="475560"/>
        </a:xfrm>
        <a:prstGeom prst="rect">
          <a:avLst/>
        </a:prstGeom>
        <a:ln>
          <a:noFill/>
        </a:ln>
      </xdr:spPr>
    </xdr:pic>
    <xdr:clientData/>
  </xdr:twoCellAnchor>
  <xdr:twoCellAnchor editAs="oneCell">
    <xdr:from>
      <xdr:col>0</xdr:col>
      <xdr:colOff>0</xdr:colOff>
      <xdr:row>595</xdr:row>
      <xdr:rowOff>9360</xdr:rowOff>
    </xdr:from>
    <xdr:to>
      <xdr:col>0</xdr:col>
      <xdr:colOff>595800</xdr:colOff>
      <xdr:row>598</xdr:row>
      <xdr:rowOff>161280</xdr:rowOff>
    </xdr:to>
    <xdr:pic>
      <xdr:nvPicPr>
        <xdr:cNvPr id="519" name="Picture 219">
          <a:extLst>
            <a:ext uri="{FF2B5EF4-FFF2-40B4-BE49-F238E27FC236}">
              <a16:creationId xmlns:a16="http://schemas.microsoft.com/office/drawing/2014/main" id="{00000000-0008-0000-0600-000007020000}"/>
            </a:ext>
          </a:extLst>
        </xdr:cNvPr>
        <xdr:cNvPicPr/>
      </xdr:nvPicPr>
      <xdr:blipFill>
        <a:blip xmlns:r="http://schemas.openxmlformats.org/officeDocument/2006/relationships" r:embed="rId159"/>
        <a:stretch/>
      </xdr:blipFill>
      <xdr:spPr>
        <a:xfrm>
          <a:off x="0" y="113756760"/>
          <a:ext cx="595800" cy="637560"/>
        </a:xfrm>
        <a:prstGeom prst="rect">
          <a:avLst/>
        </a:prstGeom>
        <a:ln>
          <a:noFill/>
        </a:ln>
      </xdr:spPr>
    </xdr:pic>
    <xdr:clientData/>
  </xdr:twoCellAnchor>
  <xdr:twoCellAnchor editAs="oneCell">
    <xdr:from>
      <xdr:col>0</xdr:col>
      <xdr:colOff>0</xdr:colOff>
      <xdr:row>600</xdr:row>
      <xdr:rowOff>9360</xdr:rowOff>
    </xdr:from>
    <xdr:to>
      <xdr:col>0</xdr:col>
      <xdr:colOff>595800</xdr:colOff>
      <xdr:row>603</xdr:row>
      <xdr:rowOff>161280</xdr:rowOff>
    </xdr:to>
    <xdr:pic>
      <xdr:nvPicPr>
        <xdr:cNvPr id="520" name="Picture 220">
          <a:extLst>
            <a:ext uri="{FF2B5EF4-FFF2-40B4-BE49-F238E27FC236}">
              <a16:creationId xmlns:a16="http://schemas.microsoft.com/office/drawing/2014/main" id="{00000000-0008-0000-0600-000008020000}"/>
            </a:ext>
          </a:extLst>
        </xdr:cNvPr>
        <xdr:cNvPicPr/>
      </xdr:nvPicPr>
      <xdr:blipFill>
        <a:blip xmlns:r="http://schemas.openxmlformats.org/officeDocument/2006/relationships" r:embed="rId161"/>
        <a:stretch/>
      </xdr:blipFill>
      <xdr:spPr>
        <a:xfrm>
          <a:off x="0" y="114690240"/>
          <a:ext cx="595800" cy="637560"/>
        </a:xfrm>
        <a:prstGeom prst="rect">
          <a:avLst/>
        </a:prstGeom>
        <a:ln>
          <a:noFill/>
        </a:ln>
      </xdr:spPr>
    </xdr:pic>
    <xdr:clientData/>
  </xdr:twoCellAnchor>
  <xdr:twoCellAnchor editAs="oneCell">
    <xdr:from>
      <xdr:col>0</xdr:col>
      <xdr:colOff>0</xdr:colOff>
      <xdr:row>591</xdr:row>
      <xdr:rowOff>9360</xdr:rowOff>
    </xdr:from>
    <xdr:to>
      <xdr:col>0</xdr:col>
      <xdr:colOff>599760</xdr:colOff>
      <xdr:row>594</xdr:row>
      <xdr:rowOff>190080</xdr:rowOff>
    </xdr:to>
    <xdr:pic>
      <xdr:nvPicPr>
        <xdr:cNvPr id="521" name="Picture 221">
          <a:extLst>
            <a:ext uri="{FF2B5EF4-FFF2-40B4-BE49-F238E27FC236}">
              <a16:creationId xmlns:a16="http://schemas.microsoft.com/office/drawing/2014/main" id="{00000000-0008-0000-0600-000009020000}"/>
            </a:ext>
          </a:extLst>
        </xdr:cNvPr>
        <xdr:cNvPicPr/>
      </xdr:nvPicPr>
      <xdr:blipFill>
        <a:blip xmlns:r="http://schemas.openxmlformats.org/officeDocument/2006/relationships" r:embed="rId163"/>
        <a:stretch/>
      </xdr:blipFill>
      <xdr:spPr>
        <a:xfrm>
          <a:off x="0" y="113080320"/>
          <a:ext cx="599760" cy="666720"/>
        </a:xfrm>
        <a:prstGeom prst="rect">
          <a:avLst/>
        </a:prstGeom>
        <a:ln>
          <a:noFill/>
        </a:ln>
      </xdr:spPr>
    </xdr:pic>
    <xdr:clientData/>
  </xdr:twoCellAnchor>
  <xdr:twoCellAnchor editAs="oneCell">
    <xdr:from>
      <xdr:col>0</xdr:col>
      <xdr:colOff>0</xdr:colOff>
      <xdr:row>599</xdr:row>
      <xdr:rowOff>9360</xdr:rowOff>
    </xdr:from>
    <xdr:to>
      <xdr:col>1</xdr:col>
      <xdr:colOff>8640</xdr:colOff>
      <xdr:row>599</xdr:row>
      <xdr:rowOff>285120</xdr:rowOff>
    </xdr:to>
    <xdr:pic>
      <xdr:nvPicPr>
        <xdr:cNvPr id="522" name="Picture 222">
          <a:extLst>
            <a:ext uri="{FF2B5EF4-FFF2-40B4-BE49-F238E27FC236}">
              <a16:creationId xmlns:a16="http://schemas.microsoft.com/office/drawing/2014/main" id="{00000000-0008-0000-0600-00000A020000}"/>
            </a:ext>
          </a:extLst>
        </xdr:cNvPr>
        <xdr:cNvPicPr/>
      </xdr:nvPicPr>
      <xdr:blipFill>
        <a:blip xmlns:r="http://schemas.openxmlformats.org/officeDocument/2006/relationships" r:embed="rId164"/>
        <a:stretch/>
      </xdr:blipFill>
      <xdr:spPr>
        <a:xfrm>
          <a:off x="0" y="114404400"/>
          <a:ext cx="643320" cy="275760"/>
        </a:xfrm>
        <a:prstGeom prst="rect">
          <a:avLst/>
        </a:prstGeom>
        <a:ln>
          <a:noFill/>
        </a:ln>
      </xdr:spPr>
    </xdr:pic>
    <xdr:clientData/>
  </xdr:twoCellAnchor>
  <xdr:twoCellAnchor editAs="oneCell">
    <xdr:from>
      <xdr:col>0</xdr:col>
      <xdr:colOff>0</xdr:colOff>
      <xdr:row>604</xdr:row>
      <xdr:rowOff>9360</xdr:rowOff>
    </xdr:from>
    <xdr:to>
      <xdr:col>0</xdr:col>
      <xdr:colOff>599400</xdr:colOff>
      <xdr:row>607</xdr:row>
      <xdr:rowOff>161280</xdr:rowOff>
    </xdr:to>
    <xdr:pic>
      <xdr:nvPicPr>
        <xdr:cNvPr id="523" name="Picture 223">
          <a:extLst>
            <a:ext uri="{FF2B5EF4-FFF2-40B4-BE49-F238E27FC236}">
              <a16:creationId xmlns:a16="http://schemas.microsoft.com/office/drawing/2014/main" id="{00000000-0008-0000-0600-00000B020000}"/>
            </a:ext>
          </a:extLst>
        </xdr:cNvPr>
        <xdr:cNvPicPr/>
      </xdr:nvPicPr>
      <xdr:blipFill>
        <a:blip xmlns:r="http://schemas.openxmlformats.org/officeDocument/2006/relationships" r:embed="rId165"/>
        <a:stretch/>
      </xdr:blipFill>
      <xdr:spPr>
        <a:xfrm>
          <a:off x="0" y="115337880"/>
          <a:ext cx="599400" cy="637560"/>
        </a:xfrm>
        <a:prstGeom prst="rect">
          <a:avLst/>
        </a:prstGeom>
        <a:ln>
          <a:noFill/>
        </a:ln>
      </xdr:spPr>
    </xdr:pic>
    <xdr:clientData/>
  </xdr:twoCellAnchor>
  <xdr:twoCellAnchor editAs="oneCell">
    <xdr:from>
      <xdr:col>0</xdr:col>
      <xdr:colOff>0</xdr:colOff>
      <xdr:row>608</xdr:row>
      <xdr:rowOff>9360</xdr:rowOff>
    </xdr:from>
    <xdr:to>
      <xdr:col>1</xdr:col>
      <xdr:colOff>8640</xdr:colOff>
      <xdr:row>609</xdr:row>
      <xdr:rowOff>161640</xdr:rowOff>
    </xdr:to>
    <xdr:pic>
      <xdr:nvPicPr>
        <xdr:cNvPr id="524" name="Picture 224">
          <a:extLst>
            <a:ext uri="{FF2B5EF4-FFF2-40B4-BE49-F238E27FC236}">
              <a16:creationId xmlns:a16="http://schemas.microsoft.com/office/drawing/2014/main" id="{00000000-0008-0000-0600-00000C020000}"/>
            </a:ext>
          </a:extLst>
        </xdr:cNvPr>
        <xdr:cNvPicPr/>
      </xdr:nvPicPr>
      <xdr:blipFill>
        <a:blip xmlns:r="http://schemas.openxmlformats.org/officeDocument/2006/relationships" r:embed="rId166"/>
        <a:stretch/>
      </xdr:blipFill>
      <xdr:spPr>
        <a:xfrm>
          <a:off x="0" y="115985520"/>
          <a:ext cx="643320" cy="438120"/>
        </a:xfrm>
        <a:prstGeom prst="rect">
          <a:avLst/>
        </a:prstGeom>
        <a:ln>
          <a:noFill/>
        </a:ln>
      </xdr:spPr>
    </xdr:pic>
    <xdr:clientData/>
  </xdr:twoCellAnchor>
  <xdr:twoCellAnchor editAs="oneCell">
    <xdr:from>
      <xdr:col>0</xdr:col>
      <xdr:colOff>0</xdr:colOff>
      <xdr:row>548</xdr:row>
      <xdr:rowOff>9360</xdr:rowOff>
    </xdr:from>
    <xdr:to>
      <xdr:col>0</xdr:col>
      <xdr:colOff>595800</xdr:colOff>
      <xdr:row>551</xdr:row>
      <xdr:rowOff>161640</xdr:rowOff>
    </xdr:to>
    <xdr:pic>
      <xdr:nvPicPr>
        <xdr:cNvPr id="525" name="Picture 225">
          <a:extLst>
            <a:ext uri="{FF2B5EF4-FFF2-40B4-BE49-F238E27FC236}">
              <a16:creationId xmlns:a16="http://schemas.microsoft.com/office/drawing/2014/main" id="{00000000-0008-0000-0600-00000D020000}"/>
            </a:ext>
          </a:extLst>
        </xdr:cNvPr>
        <xdr:cNvPicPr/>
      </xdr:nvPicPr>
      <xdr:blipFill>
        <a:blip xmlns:r="http://schemas.openxmlformats.org/officeDocument/2006/relationships" r:embed="rId158"/>
        <a:stretch/>
      </xdr:blipFill>
      <xdr:spPr>
        <a:xfrm>
          <a:off x="0" y="105584400"/>
          <a:ext cx="595800" cy="637920"/>
        </a:xfrm>
        <a:prstGeom prst="rect">
          <a:avLst/>
        </a:prstGeom>
        <a:ln>
          <a:noFill/>
        </a:ln>
      </xdr:spPr>
    </xdr:pic>
    <xdr:clientData/>
  </xdr:twoCellAnchor>
  <xdr:twoCellAnchor editAs="oneCell">
    <xdr:from>
      <xdr:col>0</xdr:col>
      <xdr:colOff>0</xdr:colOff>
      <xdr:row>552</xdr:row>
      <xdr:rowOff>9360</xdr:rowOff>
    </xdr:from>
    <xdr:to>
      <xdr:col>0</xdr:col>
      <xdr:colOff>595800</xdr:colOff>
      <xdr:row>554</xdr:row>
      <xdr:rowOff>161640</xdr:rowOff>
    </xdr:to>
    <xdr:pic>
      <xdr:nvPicPr>
        <xdr:cNvPr id="526" name="Picture 226">
          <a:extLst>
            <a:ext uri="{FF2B5EF4-FFF2-40B4-BE49-F238E27FC236}">
              <a16:creationId xmlns:a16="http://schemas.microsoft.com/office/drawing/2014/main" id="{00000000-0008-0000-0600-00000E020000}"/>
            </a:ext>
          </a:extLst>
        </xdr:cNvPr>
        <xdr:cNvPicPr/>
      </xdr:nvPicPr>
      <xdr:blipFill>
        <a:blip xmlns:r="http://schemas.openxmlformats.org/officeDocument/2006/relationships" r:embed="rId167"/>
        <a:stretch/>
      </xdr:blipFill>
      <xdr:spPr>
        <a:xfrm>
          <a:off x="0" y="106232040"/>
          <a:ext cx="595800" cy="475920"/>
        </a:xfrm>
        <a:prstGeom prst="rect">
          <a:avLst/>
        </a:prstGeom>
        <a:ln>
          <a:noFill/>
        </a:ln>
      </xdr:spPr>
    </xdr:pic>
    <xdr:clientData/>
  </xdr:twoCellAnchor>
  <xdr:twoCellAnchor editAs="oneCell">
    <xdr:from>
      <xdr:col>0</xdr:col>
      <xdr:colOff>0</xdr:colOff>
      <xdr:row>557</xdr:row>
      <xdr:rowOff>9360</xdr:rowOff>
    </xdr:from>
    <xdr:to>
      <xdr:col>1</xdr:col>
      <xdr:colOff>8640</xdr:colOff>
      <xdr:row>562</xdr:row>
      <xdr:rowOff>161640</xdr:rowOff>
    </xdr:to>
    <xdr:pic>
      <xdr:nvPicPr>
        <xdr:cNvPr id="527" name="Picture 227">
          <a:extLst>
            <a:ext uri="{FF2B5EF4-FFF2-40B4-BE49-F238E27FC236}">
              <a16:creationId xmlns:a16="http://schemas.microsoft.com/office/drawing/2014/main" id="{00000000-0008-0000-0600-00000F020000}"/>
            </a:ext>
          </a:extLst>
        </xdr:cNvPr>
        <xdr:cNvPicPr/>
      </xdr:nvPicPr>
      <xdr:blipFill>
        <a:blip xmlns:r="http://schemas.openxmlformats.org/officeDocument/2006/relationships" r:embed="rId159"/>
        <a:stretch/>
      </xdr:blipFill>
      <xdr:spPr>
        <a:xfrm>
          <a:off x="0" y="107165520"/>
          <a:ext cx="643320" cy="961920"/>
        </a:xfrm>
        <a:prstGeom prst="rect">
          <a:avLst/>
        </a:prstGeom>
        <a:ln>
          <a:noFill/>
        </a:ln>
      </xdr:spPr>
    </xdr:pic>
    <xdr:clientData/>
  </xdr:twoCellAnchor>
  <xdr:twoCellAnchor editAs="oneCell">
    <xdr:from>
      <xdr:col>0</xdr:col>
      <xdr:colOff>0</xdr:colOff>
      <xdr:row>563</xdr:row>
      <xdr:rowOff>9360</xdr:rowOff>
    </xdr:from>
    <xdr:to>
      <xdr:col>0</xdr:col>
      <xdr:colOff>595800</xdr:colOff>
      <xdr:row>566</xdr:row>
      <xdr:rowOff>160920</xdr:rowOff>
    </xdr:to>
    <xdr:pic>
      <xdr:nvPicPr>
        <xdr:cNvPr id="528" name="Picture 228">
          <a:extLst>
            <a:ext uri="{FF2B5EF4-FFF2-40B4-BE49-F238E27FC236}">
              <a16:creationId xmlns:a16="http://schemas.microsoft.com/office/drawing/2014/main" id="{00000000-0008-0000-0600-000010020000}"/>
            </a:ext>
          </a:extLst>
        </xdr:cNvPr>
        <xdr:cNvPicPr/>
      </xdr:nvPicPr>
      <xdr:blipFill>
        <a:blip xmlns:r="http://schemas.openxmlformats.org/officeDocument/2006/relationships" r:embed="rId163"/>
        <a:stretch/>
      </xdr:blipFill>
      <xdr:spPr>
        <a:xfrm>
          <a:off x="0" y="108137160"/>
          <a:ext cx="595800" cy="637200"/>
        </a:xfrm>
        <a:prstGeom prst="rect">
          <a:avLst/>
        </a:prstGeom>
        <a:ln>
          <a:noFill/>
        </a:ln>
      </xdr:spPr>
    </xdr:pic>
    <xdr:clientData/>
  </xdr:twoCellAnchor>
  <xdr:twoCellAnchor editAs="oneCell">
    <xdr:from>
      <xdr:col>0</xdr:col>
      <xdr:colOff>0</xdr:colOff>
      <xdr:row>555</xdr:row>
      <xdr:rowOff>9360</xdr:rowOff>
    </xdr:from>
    <xdr:to>
      <xdr:col>0</xdr:col>
      <xdr:colOff>599400</xdr:colOff>
      <xdr:row>556</xdr:row>
      <xdr:rowOff>161640</xdr:rowOff>
    </xdr:to>
    <xdr:pic>
      <xdr:nvPicPr>
        <xdr:cNvPr id="529" name="Picture 229">
          <a:extLst>
            <a:ext uri="{FF2B5EF4-FFF2-40B4-BE49-F238E27FC236}">
              <a16:creationId xmlns:a16="http://schemas.microsoft.com/office/drawing/2014/main" id="{00000000-0008-0000-0600-000011020000}"/>
            </a:ext>
          </a:extLst>
        </xdr:cNvPr>
        <xdr:cNvPicPr/>
      </xdr:nvPicPr>
      <xdr:blipFill>
        <a:blip xmlns:r="http://schemas.openxmlformats.org/officeDocument/2006/relationships" r:embed="rId168"/>
        <a:stretch/>
      </xdr:blipFill>
      <xdr:spPr>
        <a:xfrm>
          <a:off x="0" y="106717680"/>
          <a:ext cx="599400" cy="438120"/>
        </a:xfrm>
        <a:prstGeom prst="rect">
          <a:avLst/>
        </a:prstGeom>
        <a:ln>
          <a:noFill/>
        </a:ln>
      </xdr:spPr>
    </xdr:pic>
    <xdr:clientData/>
  </xdr:twoCellAnchor>
  <xdr:twoCellAnchor editAs="oneCell">
    <xdr:from>
      <xdr:col>0</xdr:col>
      <xdr:colOff>0</xdr:colOff>
      <xdr:row>567</xdr:row>
      <xdr:rowOff>9360</xdr:rowOff>
    </xdr:from>
    <xdr:to>
      <xdr:col>1</xdr:col>
      <xdr:colOff>8640</xdr:colOff>
      <xdr:row>567</xdr:row>
      <xdr:rowOff>285120</xdr:rowOff>
    </xdr:to>
    <xdr:pic>
      <xdr:nvPicPr>
        <xdr:cNvPr id="530" name="Picture 230">
          <a:extLst>
            <a:ext uri="{FF2B5EF4-FFF2-40B4-BE49-F238E27FC236}">
              <a16:creationId xmlns:a16="http://schemas.microsoft.com/office/drawing/2014/main" id="{00000000-0008-0000-0600-000012020000}"/>
            </a:ext>
          </a:extLst>
        </xdr:cNvPr>
        <xdr:cNvPicPr/>
      </xdr:nvPicPr>
      <xdr:blipFill>
        <a:blip xmlns:r="http://schemas.openxmlformats.org/officeDocument/2006/relationships" r:embed="rId169"/>
        <a:stretch/>
      </xdr:blipFill>
      <xdr:spPr>
        <a:xfrm>
          <a:off x="0" y="108784800"/>
          <a:ext cx="643320" cy="275760"/>
        </a:xfrm>
        <a:prstGeom prst="rect">
          <a:avLst/>
        </a:prstGeom>
        <a:ln>
          <a:noFill/>
        </a:ln>
      </xdr:spPr>
    </xdr:pic>
    <xdr:clientData/>
  </xdr:twoCellAnchor>
  <xdr:twoCellAnchor editAs="oneCell">
    <xdr:from>
      <xdr:col>0</xdr:col>
      <xdr:colOff>0</xdr:colOff>
      <xdr:row>568</xdr:row>
      <xdr:rowOff>9360</xdr:rowOff>
    </xdr:from>
    <xdr:to>
      <xdr:col>0</xdr:col>
      <xdr:colOff>595800</xdr:colOff>
      <xdr:row>573</xdr:row>
      <xdr:rowOff>161640</xdr:rowOff>
    </xdr:to>
    <xdr:pic>
      <xdr:nvPicPr>
        <xdr:cNvPr id="531" name="Picture 231">
          <a:extLst>
            <a:ext uri="{FF2B5EF4-FFF2-40B4-BE49-F238E27FC236}">
              <a16:creationId xmlns:a16="http://schemas.microsoft.com/office/drawing/2014/main" id="{00000000-0008-0000-0600-000013020000}"/>
            </a:ext>
          </a:extLst>
        </xdr:cNvPr>
        <xdr:cNvPicPr/>
      </xdr:nvPicPr>
      <xdr:blipFill>
        <a:blip xmlns:r="http://schemas.openxmlformats.org/officeDocument/2006/relationships" r:embed="rId161"/>
        <a:stretch/>
      </xdr:blipFill>
      <xdr:spPr>
        <a:xfrm>
          <a:off x="0" y="109070280"/>
          <a:ext cx="595800" cy="961920"/>
        </a:xfrm>
        <a:prstGeom prst="rect">
          <a:avLst/>
        </a:prstGeom>
        <a:ln>
          <a:noFill/>
        </a:ln>
      </xdr:spPr>
    </xdr:pic>
    <xdr:clientData/>
  </xdr:twoCellAnchor>
  <xdr:twoCellAnchor editAs="oneCell">
    <xdr:from>
      <xdr:col>0</xdr:col>
      <xdr:colOff>0</xdr:colOff>
      <xdr:row>574</xdr:row>
      <xdr:rowOff>9360</xdr:rowOff>
    </xdr:from>
    <xdr:to>
      <xdr:col>0</xdr:col>
      <xdr:colOff>595800</xdr:colOff>
      <xdr:row>577</xdr:row>
      <xdr:rowOff>161280</xdr:rowOff>
    </xdr:to>
    <xdr:pic>
      <xdr:nvPicPr>
        <xdr:cNvPr id="532" name="Picture 232">
          <a:extLst>
            <a:ext uri="{FF2B5EF4-FFF2-40B4-BE49-F238E27FC236}">
              <a16:creationId xmlns:a16="http://schemas.microsoft.com/office/drawing/2014/main" id="{00000000-0008-0000-0600-000014020000}"/>
            </a:ext>
          </a:extLst>
        </xdr:cNvPr>
        <xdr:cNvPicPr/>
      </xdr:nvPicPr>
      <xdr:blipFill>
        <a:blip xmlns:r="http://schemas.openxmlformats.org/officeDocument/2006/relationships" r:embed="rId165"/>
        <a:stretch/>
      </xdr:blipFill>
      <xdr:spPr>
        <a:xfrm>
          <a:off x="0" y="110041920"/>
          <a:ext cx="595800" cy="637920"/>
        </a:xfrm>
        <a:prstGeom prst="rect">
          <a:avLst/>
        </a:prstGeom>
        <a:ln>
          <a:noFill/>
        </a:ln>
      </xdr:spPr>
    </xdr:pic>
    <xdr:clientData/>
  </xdr:twoCellAnchor>
  <xdr:twoCellAnchor editAs="oneCell">
    <xdr:from>
      <xdr:col>0</xdr:col>
      <xdr:colOff>0</xdr:colOff>
      <xdr:row>578</xdr:row>
      <xdr:rowOff>0</xdr:rowOff>
    </xdr:from>
    <xdr:to>
      <xdr:col>0</xdr:col>
      <xdr:colOff>595800</xdr:colOff>
      <xdr:row>579</xdr:row>
      <xdr:rowOff>161280</xdr:rowOff>
    </xdr:to>
    <xdr:pic>
      <xdr:nvPicPr>
        <xdr:cNvPr id="533" name="Picture 233">
          <a:extLst>
            <a:ext uri="{FF2B5EF4-FFF2-40B4-BE49-F238E27FC236}">
              <a16:creationId xmlns:a16="http://schemas.microsoft.com/office/drawing/2014/main" id="{00000000-0008-0000-0600-000015020000}"/>
            </a:ext>
          </a:extLst>
        </xdr:cNvPr>
        <xdr:cNvPicPr/>
      </xdr:nvPicPr>
      <xdr:blipFill>
        <a:blip xmlns:r="http://schemas.openxmlformats.org/officeDocument/2006/relationships" r:embed="rId170"/>
        <a:stretch/>
      </xdr:blipFill>
      <xdr:spPr>
        <a:xfrm>
          <a:off x="0" y="110680200"/>
          <a:ext cx="595800" cy="447120"/>
        </a:xfrm>
        <a:prstGeom prst="rect">
          <a:avLst/>
        </a:prstGeom>
        <a:ln>
          <a:noFill/>
        </a:ln>
      </xdr:spPr>
    </xdr:pic>
    <xdr:clientData/>
  </xdr:twoCellAnchor>
  <xdr:twoCellAnchor editAs="oneCell">
    <xdr:from>
      <xdr:col>0</xdr:col>
      <xdr:colOff>0</xdr:colOff>
      <xdr:row>429</xdr:row>
      <xdr:rowOff>9360</xdr:rowOff>
    </xdr:from>
    <xdr:to>
      <xdr:col>0</xdr:col>
      <xdr:colOff>595800</xdr:colOff>
      <xdr:row>431</xdr:row>
      <xdr:rowOff>161640</xdr:rowOff>
    </xdr:to>
    <xdr:pic>
      <xdr:nvPicPr>
        <xdr:cNvPr id="534" name="Picture 234">
          <a:extLst>
            <a:ext uri="{FF2B5EF4-FFF2-40B4-BE49-F238E27FC236}">
              <a16:creationId xmlns:a16="http://schemas.microsoft.com/office/drawing/2014/main" id="{00000000-0008-0000-0600-000016020000}"/>
            </a:ext>
          </a:extLst>
        </xdr:cNvPr>
        <xdr:cNvPicPr/>
      </xdr:nvPicPr>
      <xdr:blipFill>
        <a:blip xmlns:r="http://schemas.openxmlformats.org/officeDocument/2006/relationships" r:embed="rId171"/>
        <a:stretch/>
      </xdr:blipFill>
      <xdr:spPr>
        <a:xfrm>
          <a:off x="0" y="84848400"/>
          <a:ext cx="595800" cy="475920"/>
        </a:xfrm>
        <a:prstGeom prst="rect">
          <a:avLst/>
        </a:prstGeom>
        <a:ln>
          <a:noFill/>
        </a:ln>
      </xdr:spPr>
    </xdr:pic>
    <xdr:clientData/>
  </xdr:twoCellAnchor>
  <xdr:twoCellAnchor editAs="oneCell">
    <xdr:from>
      <xdr:col>0</xdr:col>
      <xdr:colOff>0</xdr:colOff>
      <xdr:row>432</xdr:row>
      <xdr:rowOff>9360</xdr:rowOff>
    </xdr:from>
    <xdr:to>
      <xdr:col>0</xdr:col>
      <xdr:colOff>595800</xdr:colOff>
      <xdr:row>436</xdr:row>
      <xdr:rowOff>161640</xdr:rowOff>
    </xdr:to>
    <xdr:pic>
      <xdr:nvPicPr>
        <xdr:cNvPr id="535" name="Picture 235">
          <a:extLst>
            <a:ext uri="{FF2B5EF4-FFF2-40B4-BE49-F238E27FC236}">
              <a16:creationId xmlns:a16="http://schemas.microsoft.com/office/drawing/2014/main" id="{00000000-0008-0000-0600-000017020000}"/>
            </a:ext>
          </a:extLst>
        </xdr:cNvPr>
        <xdr:cNvPicPr/>
      </xdr:nvPicPr>
      <xdr:blipFill>
        <a:blip xmlns:r="http://schemas.openxmlformats.org/officeDocument/2006/relationships" r:embed="rId172"/>
        <a:stretch/>
      </xdr:blipFill>
      <xdr:spPr>
        <a:xfrm>
          <a:off x="0" y="85334040"/>
          <a:ext cx="595800" cy="799920"/>
        </a:xfrm>
        <a:prstGeom prst="rect">
          <a:avLst/>
        </a:prstGeom>
        <a:ln>
          <a:noFill/>
        </a:ln>
      </xdr:spPr>
    </xdr:pic>
    <xdr:clientData/>
  </xdr:twoCellAnchor>
  <xdr:twoCellAnchor editAs="oneCell">
    <xdr:from>
      <xdr:col>0</xdr:col>
      <xdr:colOff>0</xdr:colOff>
      <xdr:row>437</xdr:row>
      <xdr:rowOff>9360</xdr:rowOff>
    </xdr:from>
    <xdr:to>
      <xdr:col>0</xdr:col>
      <xdr:colOff>595800</xdr:colOff>
      <xdr:row>437</xdr:row>
      <xdr:rowOff>285120</xdr:rowOff>
    </xdr:to>
    <xdr:pic>
      <xdr:nvPicPr>
        <xdr:cNvPr id="536" name="Picture 236">
          <a:extLst>
            <a:ext uri="{FF2B5EF4-FFF2-40B4-BE49-F238E27FC236}">
              <a16:creationId xmlns:a16="http://schemas.microsoft.com/office/drawing/2014/main" id="{00000000-0008-0000-0600-000018020000}"/>
            </a:ext>
          </a:extLst>
        </xdr:cNvPr>
        <xdr:cNvPicPr/>
      </xdr:nvPicPr>
      <xdr:blipFill>
        <a:blip xmlns:r="http://schemas.openxmlformats.org/officeDocument/2006/relationships" r:embed="rId173"/>
        <a:stretch/>
      </xdr:blipFill>
      <xdr:spPr>
        <a:xfrm>
          <a:off x="0" y="86143680"/>
          <a:ext cx="595800" cy="275760"/>
        </a:xfrm>
        <a:prstGeom prst="rect">
          <a:avLst/>
        </a:prstGeom>
        <a:ln>
          <a:noFill/>
        </a:ln>
      </xdr:spPr>
    </xdr:pic>
    <xdr:clientData/>
  </xdr:twoCellAnchor>
  <xdr:twoCellAnchor editAs="oneCell">
    <xdr:from>
      <xdr:col>0</xdr:col>
      <xdr:colOff>0</xdr:colOff>
      <xdr:row>438</xdr:row>
      <xdr:rowOff>9360</xdr:rowOff>
    </xdr:from>
    <xdr:to>
      <xdr:col>1</xdr:col>
      <xdr:colOff>8640</xdr:colOff>
      <xdr:row>442</xdr:row>
      <xdr:rowOff>161640</xdr:rowOff>
    </xdr:to>
    <xdr:pic>
      <xdr:nvPicPr>
        <xdr:cNvPr id="537" name="Picture 237">
          <a:extLst>
            <a:ext uri="{FF2B5EF4-FFF2-40B4-BE49-F238E27FC236}">
              <a16:creationId xmlns:a16="http://schemas.microsoft.com/office/drawing/2014/main" id="{00000000-0008-0000-0600-000019020000}"/>
            </a:ext>
          </a:extLst>
        </xdr:cNvPr>
        <xdr:cNvPicPr/>
      </xdr:nvPicPr>
      <xdr:blipFill>
        <a:blip xmlns:r="http://schemas.openxmlformats.org/officeDocument/2006/relationships" r:embed="rId174"/>
        <a:stretch/>
      </xdr:blipFill>
      <xdr:spPr>
        <a:xfrm>
          <a:off x="0" y="86429520"/>
          <a:ext cx="643320" cy="799920"/>
        </a:xfrm>
        <a:prstGeom prst="rect">
          <a:avLst/>
        </a:prstGeom>
        <a:ln>
          <a:noFill/>
        </a:ln>
      </xdr:spPr>
    </xdr:pic>
    <xdr:clientData/>
  </xdr:twoCellAnchor>
  <xdr:twoCellAnchor editAs="oneCell">
    <xdr:from>
      <xdr:col>0</xdr:col>
      <xdr:colOff>0</xdr:colOff>
      <xdr:row>443</xdr:row>
      <xdr:rowOff>9360</xdr:rowOff>
    </xdr:from>
    <xdr:to>
      <xdr:col>0</xdr:col>
      <xdr:colOff>595800</xdr:colOff>
      <xdr:row>444</xdr:row>
      <xdr:rowOff>161280</xdr:rowOff>
    </xdr:to>
    <xdr:pic>
      <xdr:nvPicPr>
        <xdr:cNvPr id="538" name="Picture 238">
          <a:extLst>
            <a:ext uri="{FF2B5EF4-FFF2-40B4-BE49-F238E27FC236}">
              <a16:creationId xmlns:a16="http://schemas.microsoft.com/office/drawing/2014/main" id="{00000000-0008-0000-0600-00001A020000}"/>
            </a:ext>
          </a:extLst>
        </xdr:cNvPr>
        <xdr:cNvPicPr/>
      </xdr:nvPicPr>
      <xdr:blipFill>
        <a:blip xmlns:r="http://schemas.openxmlformats.org/officeDocument/2006/relationships" r:embed="rId175"/>
        <a:stretch/>
      </xdr:blipFill>
      <xdr:spPr>
        <a:xfrm>
          <a:off x="0" y="87239160"/>
          <a:ext cx="595800" cy="437760"/>
        </a:xfrm>
        <a:prstGeom prst="rect">
          <a:avLst/>
        </a:prstGeom>
        <a:ln>
          <a:noFill/>
        </a:ln>
      </xdr:spPr>
    </xdr:pic>
    <xdr:clientData/>
  </xdr:twoCellAnchor>
  <xdr:twoCellAnchor editAs="oneCell">
    <xdr:from>
      <xdr:col>0</xdr:col>
      <xdr:colOff>0</xdr:colOff>
      <xdr:row>617</xdr:row>
      <xdr:rowOff>9360</xdr:rowOff>
    </xdr:from>
    <xdr:to>
      <xdr:col>0</xdr:col>
      <xdr:colOff>599760</xdr:colOff>
      <xdr:row>618</xdr:row>
      <xdr:rowOff>161640</xdr:rowOff>
    </xdr:to>
    <xdr:pic>
      <xdr:nvPicPr>
        <xdr:cNvPr id="539" name="Picture 239">
          <a:extLst>
            <a:ext uri="{FF2B5EF4-FFF2-40B4-BE49-F238E27FC236}">
              <a16:creationId xmlns:a16="http://schemas.microsoft.com/office/drawing/2014/main" id="{00000000-0008-0000-0600-00001B020000}"/>
            </a:ext>
          </a:extLst>
        </xdr:cNvPr>
        <xdr:cNvPicPr/>
      </xdr:nvPicPr>
      <xdr:blipFill>
        <a:blip xmlns:r="http://schemas.openxmlformats.org/officeDocument/2006/relationships" r:embed="rId176"/>
        <a:stretch/>
      </xdr:blipFill>
      <xdr:spPr>
        <a:xfrm>
          <a:off x="0" y="117690480"/>
          <a:ext cx="599760" cy="314280"/>
        </a:xfrm>
        <a:prstGeom prst="rect">
          <a:avLst/>
        </a:prstGeom>
        <a:ln>
          <a:noFill/>
        </a:ln>
      </xdr:spPr>
    </xdr:pic>
    <xdr:clientData/>
  </xdr:twoCellAnchor>
  <xdr:twoCellAnchor editAs="oneCell">
    <xdr:from>
      <xdr:col>0</xdr:col>
      <xdr:colOff>0</xdr:colOff>
      <xdr:row>619</xdr:row>
      <xdr:rowOff>9360</xdr:rowOff>
    </xdr:from>
    <xdr:to>
      <xdr:col>0</xdr:col>
      <xdr:colOff>595800</xdr:colOff>
      <xdr:row>623</xdr:row>
      <xdr:rowOff>161640</xdr:rowOff>
    </xdr:to>
    <xdr:pic>
      <xdr:nvPicPr>
        <xdr:cNvPr id="540" name="Picture 240">
          <a:extLst>
            <a:ext uri="{FF2B5EF4-FFF2-40B4-BE49-F238E27FC236}">
              <a16:creationId xmlns:a16="http://schemas.microsoft.com/office/drawing/2014/main" id="{00000000-0008-0000-0600-00001C020000}"/>
            </a:ext>
          </a:extLst>
        </xdr:cNvPr>
        <xdr:cNvPicPr/>
      </xdr:nvPicPr>
      <xdr:blipFill>
        <a:blip xmlns:r="http://schemas.openxmlformats.org/officeDocument/2006/relationships" r:embed="rId172"/>
        <a:stretch/>
      </xdr:blipFill>
      <xdr:spPr>
        <a:xfrm>
          <a:off x="0" y="118014480"/>
          <a:ext cx="595800" cy="799920"/>
        </a:xfrm>
        <a:prstGeom prst="rect">
          <a:avLst/>
        </a:prstGeom>
        <a:ln>
          <a:noFill/>
        </a:ln>
      </xdr:spPr>
    </xdr:pic>
    <xdr:clientData/>
  </xdr:twoCellAnchor>
  <xdr:twoCellAnchor editAs="oneCell">
    <xdr:from>
      <xdr:col>0</xdr:col>
      <xdr:colOff>0</xdr:colOff>
      <xdr:row>624</xdr:row>
      <xdr:rowOff>9360</xdr:rowOff>
    </xdr:from>
    <xdr:to>
      <xdr:col>1</xdr:col>
      <xdr:colOff>8640</xdr:colOff>
      <xdr:row>624</xdr:row>
      <xdr:rowOff>284760</xdr:rowOff>
    </xdr:to>
    <xdr:pic>
      <xdr:nvPicPr>
        <xdr:cNvPr id="541" name="Picture 241">
          <a:extLst>
            <a:ext uri="{FF2B5EF4-FFF2-40B4-BE49-F238E27FC236}">
              <a16:creationId xmlns:a16="http://schemas.microsoft.com/office/drawing/2014/main" id="{00000000-0008-0000-0600-00001D020000}"/>
            </a:ext>
          </a:extLst>
        </xdr:cNvPr>
        <xdr:cNvPicPr/>
      </xdr:nvPicPr>
      <xdr:blipFill>
        <a:blip xmlns:r="http://schemas.openxmlformats.org/officeDocument/2006/relationships" r:embed="rId177"/>
        <a:stretch/>
      </xdr:blipFill>
      <xdr:spPr>
        <a:xfrm>
          <a:off x="0" y="118824120"/>
          <a:ext cx="643320" cy="275400"/>
        </a:xfrm>
        <a:prstGeom prst="rect">
          <a:avLst/>
        </a:prstGeom>
        <a:ln>
          <a:noFill/>
        </a:ln>
      </xdr:spPr>
    </xdr:pic>
    <xdr:clientData/>
  </xdr:twoCellAnchor>
  <xdr:twoCellAnchor editAs="oneCell">
    <xdr:from>
      <xdr:col>0</xdr:col>
      <xdr:colOff>0</xdr:colOff>
      <xdr:row>625</xdr:row>
      <xdr:rowOff>9360</xdr:rowOff>
    </xdr:from>
    <xdr:to>
      <xdr:col>1</xdr:col>
      <xdr:colOff>8640</xdr:colOff>
      <xdr:row>629</xdr:row>
      <xdr:rowOff>161640</xdr:rowOff>
    </xdr:to>
    <xdr:pic>
      <xdr:nvPicPr>
        <xdr:cNvPr id="542" name="Picture 242">
          <a:extLst>
            <a:ext uri="{FF2B5EF4-FFF2-40B4-BE49-F238E27FC236}">
              <a16:creationId xmlns:a16="http://schemas.microsoft.com/office/drawing/2014/main" id="{00000000-0008-0000-0600-00001E020000}"/>
            </a:ext>
          </a:extLst>
        </xdr:cNvPr>
        <xdr:cNvPicPr/>
      </xdr:nvPicPr>
      <xdr:blipFill>
        <a:blip xmlns:r="http://schemas.openxmlformats.org/officeDocument/2006/relationships" r:embed="rId174"/>
        <a:stretch/>
      </xdr:blipFill>
      <xdr:spPr>
        <a:xfrm>
          <a:off x="0" y="119109960"/>
          <a:ext cx="643320" cy="799920"/>
        </a:xfrm>
        <a:prstGeom prst="rect">
          <a:avLst/>
        </a:prstGeom>
        <a:ln>
          <a:noFill/>
        </a:ln>
      </xdr:spPr>
    </xdr:pic>
    <xdr:clientData/>
  </xdr:twoCellAnchor>
  <xdr:twoCellAnchor editAs="oneCell">
    <xdr:from>
      <xdr:col>0</xdr:col>
      <xdr:colOff>0</xdr:colOff>
      <xdr:row>630</xdr:row>
      <xdr:rowOff>9360</xdr:rowOff>
    </xdr:from>
    <xdr:to>
      <xdr:col>0</xdr:col>
      <xdr:colOff>599760</xdr:colOff>
      <xdr:row>632</xdr:row>
      <xdr:rowOff>161640</xdr:rowOff>
    </xdr:to>
    <xdr:pic>
      <xdr:nvPicPr>
        <xdr:cNvPr id="543" name="Picture 243">
          <a:extLst>
            <a:ext uri="{FF2B5EF4-FFF2-40B4-BE49-F238E27FC236}">
              <a16:creationId xmlns:a16="http://schemas.microsoft.com/office/drawing/2014/main" id="{00000000-0008-0000-0600-00001F020000}"/>
            </a:ext>
          </a:extLst>
        </xdr:cNvPr>
        <xdr:cNvPicPr/>
      </xdr:nvPicPr>
      <xdr:blipFill>
        <a:blip xmlns:r="http://schemas.openxmlformats.org/officeDocument/2006/relationships" r:embed="rId178"/>
        <a:stretch/>
      </xdr:blipFill>
      <xdr:spPr>
        <a:xfrm>
          <a:off x="0" y="119919240"/>
          <a:ext cx="599760" cy="476280"/>
        </a:xfrm>
        <a:prstGeom prst="rect">
          <a:avLst/>
        </a:prstGeom>
        <a:ln>
          <a:noFill/>
        </a:ln>
      </xdr:spPr>
    </xdr:pic>
    <xdr:clientData/>
  </xdr:twoCellAnchor>
  <xdr:twoCellAnchor editAs="oneCell">
    <xdr:from>
      <xdr:col>0</xdr:col>
      <xdr:colOff>0</xdr:colOff>
      <xdr:row>633</xdr:row>
      <xdr:rowOff>0</xdr:rowOff>
    </xdr:from>
    <xdr:to>
      <xdr:col>1</xdr:col>
      <xdr:colOff>8640</xdr:colOff>
      <xdr:row>635</xdr:row>
      <xdr:rowOff>8640</xdr:rowOff>
    </xdr:to>
    <xdr:pic>
      <xdr:nvPicPr>
        <xdr:cNvPr id="544" name="Picture 244">
          <a:extLst>
            <a:ext uri="{FF2B5EF4-FFF2-40B4-BE49-F238E27FC236}">
              <a16:creationId xmlns:a16="http://schemas.microsoft.com/office/drawing/2014/main" id="{00000000-0008-0000-0600-000020020000}"/>
            </a:ext>
          </a:extLst>
        </xdr:cNvPr>
        <xdr:cNvPicPr/>
      </xdr:nvPicPr>
      <xdr:blipFill>
        <a:blip xmlns:r="http://schemas.openxmlformats.org/officeDocument/2006/relationships" r:embed="rId179"/>
        <a:stretch/>
      </xdr:blipFill>
      <xdr:spPr>
        <a:xfrm>
          <a:off x="0" y="120395880"/>
          <a:ext cx="643320" cy="456120"/>
        </a:xfrm>
        <a:prstGeom prst="rect">
          <a:avLst/>
        </a:prstGeom>
        <a:ln>
          <a:noFill/>
        </a:ln>
      </xdr:spPr>
    </xdr:pic>
    <xdr:clientData/>
  </xdr:twoCellAnchor>
  <xdr:twoCellAnchor editAs="oneCell">
    <xdr:from>
      <xdr:col>0</xdr:col>
      <xdr:colOff>0</xdr:colOff>
      <xdr:row>449</xdr:row>
      <xdr:rowOff>0</xdr:rowOff>
    </xdr:from>
    <xdr:to>
      <xdr:col>0</xdr:col>
      <xdr:colOff>595800</xdr:colOff>
      <xdr:row>452</xdr:row>
      <xdr:rowOff>18360</xdr:rowOff>
    </xdr:to>
    <xdr:pic>
      <xdr:nvPicPr>
        <xdr:cNvPr id="545" name="Picture 245">
          <a:extLst>
            <a:ext uri="{FF2B5EF4-FFF2-40B4-BE49-F238E27FC236}">
              <a16:creationId xmlns:a16="http://schemas.microsoft.com/office/drawing/2014/main" id="{00000000-0008-0000-0600-000021020000}"/>
            </a:ext>
          </a:extLst>
        </xdr:cNvPr>
        <xdr:cNvPicPr/>
      </xdr:nvPicPr>
      <xdr:blipFill>
        <a:blip xmlns:r="http://schemas.openxmlformats.org/officeDocument/2006/relationships" r:embed="rId167"/>
        <a:stretch/>
      </xdr:blipFill>
      <xdr:spPr>
        <a:xfrm>
          <a:off x="0" y="88449120"/>
          <a:ext cx="595800" cy="504000"/>
        </a:xfrm>
        <a:prstGeom prst="rect">
          <a:avLst/>
        </a:prstGeom>
        <a:ln>
          <a:noFill/>
        </a:ln>
      </xdr:spPr>
    </xdr:pic>
    <xdr:clientData/>
  </xdr:twoCellAnchor>
  <xdr:twoCellAnchor editAs="oneCell">
    <xdr:from>
      <xdr:col>0</xdr:col>
      <xdr:colOff>0</xdr:colOff>
      <xdr:row>452</xdr:row>
      <xdr:rowOff>19080</xdr:rowOff>
    </xdr:from>
    <xdr:to>
      <xdr:col>1</xdr:col>
      <xdr:colOff>8640</xdr:colOff>
      <xdr:row>452</xdr:row>
      <xdr:rowOff>285120</xdr:rowOff>
    </xdr:to>
    <xdr:pic>
      <xdr:nvPicPr>
        <xdr:cNvPr id="546" name="Picture 246">
          <a:extLst>
            <a:ext uri="{FF2B5EF4-FFF2-40B4-BE49-F238E27FC236}">
              <a16:creationId xmlns:a16="http://schemas.microsoft.com/office/drawing/2014/main" id="{00000000-0008-0000-0600-000022020000}"/>
            </a:ext>
          </a:extLst>
        </xdr:cNvPr>
        <xdr:cNvPicPr/>
      </xdr:nvPicPr>
      <xdr:blipFill>
        <a:blip xmlns:r="http://schemas.openxmlformats.org/officeDocument/2006/relationships" r:embed="rId180"/>
        <a:stretch/>
      </xdr:blipFill>
      <xdr:spPr>
        <a:xfrm>
          <a:off x="0" y="88953840"/>
          <a:ext cx="643320" cy="266040"/>
        </a:xfrm>
        <a:prstGeom prst="rect">
          <a:avLst/>
        </a:prstGeom>
        <a:ln>
          <a:noFill/>
        </a:ln>
      </xdr:spPr>
    </xdr:pic>
    <xdr:clientData/>
  </xdr:twoCellAnchor>
  <xdr:twoCellAnchor editAs="oneCell">
    <xdr:from>
      <xdr:col>0</xdr:col>
      <xdr:colOff>0</xdr:colOff>
      <xdr:row>461</xdr:row>
      <xdr:rowOff>9360</xdr:rowOff>
    </xdr:from>
    <xdr:to>
      <xdr:col>0</xdr:col>
      <xdr:colOff>595800</xdr:colOff>
      <xdr:row>462</xdr:row>
      <xdr:rowOff>161280</xdr:rowOff>
    </xdr:to>
    <xdr:pic>
      <xdr:nvPicPr>
        <xdr:cNvPr id="547" name="Picture 247">
          <a:extLst>
            <a:ext uri="{FF2B5EF4-FFF2-40B4-BE49-F238E27FC236}">
              <a16:creationId xmlns:a16="http://schemas.microsoft.com/office/drawing/2014/main" id="{00000000-0008-0000-0600-000023020000}"/>
            </a:ext>
          </a:extLst>
        </xdr:cNvPr>
        <xdr:cNvPicPr/>
      </xdr:nvPicPr>
      <xdr:blipFill>
        <a:blip xmlns:r="http://schemas.openxmlformats.org/officeDocument/2006/relationships" r:embed="rId181"/>
        <a:stretch/>
      </xdr:blipFill>
      <xdr:spPr>
        <a:xfrm>
          <a:off x="0" y="90525240"/>
          <a:ext cx="595800" cy="437760"/>
        </a:xfrm>
        <a:prstGeom prst="rect">
          <a:avLst/>
        </a:prstGeom>
        <a:ln>
          <a:noFill/>
        </a:ln>
      </xdr:spPr>
    </xdr:pic>
    <xdr:clientData/>
  </xdr:twoCellAnchor>
  <xdr:twoCellAnchor editAs="oneCell">
    <xdr:from>
      <xdr:col>0</xdr:col>
      <xdr:colOff>0</xdr:colOff>
      <xdr:row>453</xdr:row>
      <xdr:rowOff>0</xdr:rowOff>
    </xdr:from>
    <xdr:to>
      <xdr:col>0</xdr:col>
      <xdr:colOff>595800</xdr:colOff>
      <xdr:row>456</xdr:row>
      <xdr:rowOff>160920</xdr:rowOff>
    </xdr:to>
    <xdr:pic>
      <xdr:nvPicPr>
        <xdr:cNvPr id="548" name="Picture 248">
          <a:extLst>
            <a:ext uri="{FF2B5EF4-FFF2-40B4-BE49-F238E27FC236}">
              <a16:creationId xmlns:a16="http://schemas.microsoft.com/office/drawing/2014/main" id="{00000000-0008-0000-0600-000024020000}"/>
            </a:ext>
          </a:extLst>
        </xdr:cNvPr>
        <xdr:cNvPicPr/>
      </xdr:nvPicPr>
      <xdr:blipFill>
        <a:blip xmlns:r="http://schemas.openxmlformats.org/officeDocument/2006/relationships" r:embed="rId163"/>
        <a:stretch/>
      </xdr:blipFill>
      <xdr:spPr>
        <a:xfrm>
          <a:off x="0" y="89220600"/>
          <a:ext cx="595800" cy="646560"/>
        </a:xfrm>
        <a:prstGeom prst="rect">
          <a:avLst/>
        </a:prstGeom>
        <a:ln>
          <a:noFill/>
        </a:ln>
      </xdr:spPr>
    </xdr:pic>
    <xdr:clientData/>
  </xdr:twoCellAnchor>
  <xdr:twoCellAnchor editAs="oneCell">
    <xdr:from>
      <xdr:col>0</xdr:col>
      <xdr:colOff>0</xdr:colOff>
      <xdr:row>457</xdr:row>
      <xdr:rowOff>9360</xdr:rowOff>
    </xdr:from>
    <xdr:to>
      <xdr:col>0</xdr:col>
      <xdr:colOff>595800</xdr:colOff>
      <xdr:row>460</xdr:row>
      <xdr:rowOff>161280</xdr:rowOff>
    </xdr:to>
    <xdr:pic>
      <xdr:nvPicPr>
        <xdr:cNvPr id="549" name="Picture 249">
          <a:extLst>
            <a:ext uri="{FF2B5EF4-FFF2-40B4-BE49-F238E27FC236}">
              <a16:creationId xmlns:a16="http://schemas.microsoft.com/office/drawing/2014/main" id="{00000000-0008-0000-0600-000025020000}"/>
            </a:ext>
          </a:extLst>
        </xdr:cNvPr>
        <xdr:cNvPicPr/>
      </xdr:nvPicPr>
      <xdr:blipFill>
        <a:blip xmlns:r="http://schemas.openxmlformats.org/officeDocument/2006/relationships" r:embed="rId165"/>
        <a:stretch/>
      </xdr:blipFill>
      <xdr:spPr>
        <a:xfrm>
          <a:off x="0" y="89877600"/>
          <a:ext cx="595800" cy="637560"/>
        </a:xfrm>
        <a:prstGeom prst="rect">
          <a:avLst/>
        </a:prstGeom>
        <a:ln>
          <a:noFill/>
        </a:ln>
      </xdr:spPr>
    </xdr:pic>
    <xdr:clientData/>
  </xdr:twoCellAnchor>
  <xdr:twoCellAnchor editAs="oneCell">
    <xdr:from>
      <xdr:col>0</xdr:col>
      <xdr:colOff>0</xdr:colOff>
      <xdr:row>698</xdr:row>
      <xdr:rowOff>9360</xdr:rowOff>
    </xdr:from>
    <xdr:to>
      <xdr:col>0</xdr:col>
      <xdr:colOff>595800</xdr:colOff>
      <xdr:row>698</xdr:row>
      <xdr:rowOff>285480</xdr:rowOff>
    </xdr:to>
    <xdr:pic>
      <xdr:nvPicPr>
        <xdr:cNvPr id="550" name="Picture 250">
          <a:extLst>
            <a:ext uri="{FF2B5EF4-FFF2-40B4-BE49-F238E27FC236}">
              <a16:creationId xmlns:a16="http://schemas.microsoft.com/office/drawing/2014/main" id="{00000000-0008-0000-0600-000026020000}"/>
            </a:ext>
          </a:extLst>
        </xdr:cNvPr>
        <xdr:cNvPicPr/>
      </xdr:nvPicPr>
      <xdr:blipFill>
        <a:blip xmlns:r="http://schemas.openxmlformats.org/officeDocument/2006/relationships" r:embed="rId182"/>
        <a:stretch/>
      </xdr:blipFill>
      <xdr:spPr>
        <a:xfrm>
          <a:off x="0" y="133644960"/>
          <a:ext cx="595800" cy="276120"/>
        </a:xfrm>
        <a:prstGeom prst="rect">
          <a:avLst/>
        </a:prstGeom>
        <a:ln>
          <a:noFill/>
        </a:ln>
      </xdr:spPr>
    </xdr:pic>
    <xdr:clientData/>
  </xdr:twoCellAnchor>
  <xdr:twoCellAnchor editAs="oneCell">
    <xdr:from>
      <xdr:col>0</xdr:col>
      <xdr:colOff>0</xdr:colOff>
      <xdr:row>699</xdr:row>
      <xdr:rowOff>9360</xdr:rowOff>
    </xdr:from>
    <xdr:to>
      <xdr:col>0</xdr:col>
      <xdr:colOff>595800</xdr:colOff>
      <xdr:row>700</xdr:row>
      <xdr:rowOff>161640</xdr:rowOff>
    </xdr:to>
    <xdr:pic>
      <xdr:nvPicPr>
        <xdr:cNvPr id="551" name="Picture 251">
          <a:extLst>
            <a:ext uri="{FF2B5EF4-FFF2-40B4-BE49-F238E27FC236}">
              <a16:creationId xmlns:a16="http://schemas.microsoft.com/office/drawing/2014/main" id="{00000000-0008-0000-0600-000027020000}"/>
            </a:ext>
          </a:extLst>
        </xdr:cNvPr>
        <xdr:cNvPicPr/>
      </xdr:nvPicPr>
      <xdr:blipFill>
        <a:blip xmlns:r="http://schemas.openxmlformats.org/officeDocument/2006/relationships" r:embed="rId183"/>
        <a:stretch/>
      </xdr:blipFill>
      <xdr:spPr>
        <a:xfrm>
          <a:off x="0" y="133930800"/>
          <a:ext cx="595800" cy="437760"/>
        </a:xfrm>
        <a:prstGeom prst="rect">
          <a:avLst/>
        </a:prstGeom>
        <a:ln>
          <a:noFill/>
        </a:ln>
      </xdr:spPr>
    </xdr:pic>
    <xdr:clientData/>
  </xdr:twoCellAnchor>
  <xdr:twoCellAnchor editAs="oneCell">
    <xdr:from>
      <xdr:col>0</xdr:col>
      <xdr:colOff>0</xdr:colOff>
      <xdr:row>701</xdr:row>
      <xdr:rowOff>9360</xdr:rowOff>
    </xdr:from>
    <xdr:to>
      <xdr:col>0</xdr:col>
      <xdr:colOff>595800</xdr:colOff>
      <xdr:row>701</xdr:row>
      <xdr:rowOff>237960</xdr:rowOff>
    </xdr:to>
    <xdr:pic>
      <xdr:nvPicPr>
        <xdr:cNvPr id="552" name="Picture 252">
          <a:extLst>
            <a:ext uri="{FF2B5EF4-FFF2-40B4-BE49-F238E27FC236}">
              <a16:creationId xmlns:a16="http://schemas.microsoft.com/office/drawing/2014/main" id="{00000000-0008-0000-0600-000028020000}"/>
            </a:ext>
          </a:extLst>
        </xdr:cNvPr>
        <xdr:cNvPicPr/>
      </xdr:nvPicPr>
      <xdr:blipFill>
        <a:blip xmlns:r="http://schemas.openxmlformats.org/officeDocument/2006/relationships" r:embed="rId184"/>
        <a:stretch/>
      </xdr:blipFill>
      <xdr:spPr>
        <a:xfrm>
          <a:off x="0" y="134378280"/>
          <a:ext cx="595800" cy="228600"/>
        </a:xfrm>
        <a:prstGeom prst="rect">
          <a:avLst/>
        </a:prstGeom>
        <a:ln>
          <a:noFill/>
        </a:ln>
      </xdr:spPr>
    </xdr:pic>
    <xdr:clientData/>
  </xdr:twoCellAnchor>
  <xdr:twoCellAnchor editAs="oneCell">
    <xdr:from>
      <xdr:col>0</xdr:col>
      <xdr:colOff>0</xdr:colOff>
      <xdr:row>702</xdr:row>
      <xdr:rowOff>9360</xdr:rowOff>
    </xdr:from>
    <xdr:to>
      <xdr:col>1</xdr:col>
      <xdr:colOff>8640</xdr:colOff>
      <xdr:row>702</xdr:row>
      <xdr:rowOff>284760</xdr:rowOff>
    </xdr:to>
    <xdr:pic>
      <xdr:nvPicPr>
        <xdr:cNvPr id="553" name="Picture 253">
          <a:extLst>
            <a:ext uri="{FF2B5EF4-FFF2-40B4-BE49-F238E27FC236}">
              <a16:creationId xmlns:a16="http://schemas.microsoft.com/office/drawing/2014/main" id="{00000000-0008-0000-0600-000029020000}"/>
            </a:ext>
          </a:extLst>
        </xdr:cNvPr>
        <xdr:cNvPicPr/>
      </xdr:nvPicPr>
      <xdr:blipFill>
        <a:blip xmlns:r="http://schemas.openxmlformats.org/officeDocument/2006/relationships" r:embed="rId185"/>
        <a:stretch/>
      </xdr:blipFill>
      <xdr:spPr>
        <a:xfrm>
          <a:off x="0" y="134616600"/>
          <a:ext cx="643320" cy="275400"/>
        </a:xfrm>
        <a:prstGeom prst="rect">
          <a:avLst/>
        </a:prstGeom>
        <a:ln>
          <a:noFill/>
        </a:ln>
      </xdr:spPr>
    </xdr:pic>
    <xdr:clientData/>
  </xdr:twoCellAnchor>
  <xdr:twoCellAnchor editAs="oneCell">
    <xdr:from>
      <xdr:col>0</xdr:col>
      <xdr:colOff>0</xdr:colOff>
      <xdr:row>703</xdr:row>
      <xdr:rowOff>9360</xdr:rowOff>
    </xdr:from>
    <xdr:to>
      <xdr:col>0</xdr:col>
      <xdr:colOff>595800</xdr:colOff>
      <xdr:row>704</xdr:row>
      <xdr:rowOff>161280</xdr:rowOff>
    </xdr:to>
    <xdr:pic>
      <xdr:nvPicPr>
        <xdr:cNvPr id="554" name="Picture 254">
          <a:extLst>
            <a:ext uri="{FF2B5EF4-FFF2-40B4-BE49-F238E27FC236}">
              <a16:creationId xmlns:a16="http://schemas.microsoft.com/office/drawing/2014/main" id="{00000000-0008-0000-0600-00002A020000}"/>
            </a:ext>
          </a:extLst>
        </xdr:cNvPr>
        <xdr:cNvPicPr/>
      </xdr:nvPicPr>
      <xdr:blipFill>
        <a:blip xmlns:r="http://schemas.openxmlformats.org/officeDocument/2006/relationships" r:embed="rId186"/>
        <a:stretch/>
      </xdr:blipFill>
      <xdr:spPr>
        <a:xfrm>
          <a:off x="0" y="134902080"/>
          <a:ext cx="595800" cy="313920"/>
        </a:xfrm>
        <a:prstGeom prst="rect">
          <a:avLst/>
        </a:prstGeom>
        <a:ln>
          <a:noFill/>
        </a:ln>
      </xdr:spPr>
    </xdr:pic>
    <xdr:clientData/>
  </xdr:twoCellAnchor>
  <xdr:twoCellAnchor editAs="oneCell">
    <xdr:from>
      <xdr:col>0</xdr:col>
      <xdr:colOff>0</xdr:colOff>
      <xdr:row>705</xdr:row>
      <xdr:rowOff>9360</xdr:rowOff>
    </xdr:from>
    <xdr:to>
      <xdr:col>0</xdr:col>
      <xdr:colOff>595800</xdr:colOff>
      <xdr:row>708</xdr:row>
      <xdr:rowOff>161640</xdr:rowOff>
    </xdr:to>
    <xdr:pic>
      <xdr:nvPicPr>
        <xdr:cNvPr id="555" name="Picture 255">
          <a:extLst>
            <a:ext uri="{FF2B5EF4-FFF2-40B4-BE49-F238E27FC236}">
              <a16:creationId xmlns:a16="http://schemas.microsoft.com/office/drawing/2014/main" id="{00000000-0008-0000-0600-00002B020000}"/>
            </a:ext>
          </a:extLst>
        </xdr:cNvPr>
        <xdr:cNvPicPr/>
      </xdr:nvPicPr>
      <xdr:blipFill>
        <a:blip xmlns:r="http://schemas.openxmlformats.org/officeDocument/2006/relationships" r:embed="rId187"/>
        <a:stretch/>
      </xdr:blipFill>
      <xdr:spPr>
        <a:xfrm>
          <a:off x="0" y="135226080"/>
          <a:ext cx="595800" cy="885600"/>
        </a:xfrm>
        <a:prstGeom prst="rect">
          <a:avLst/>
        </a:prstGeom>
        <a:ln>
          <a:noFill/>
        </a:ln>
      </xdr:spPr>
    </xdr:pic>
    <xdr:clientData/>
  </xdr:twoCellAnchor>
  <xdr:twoCellAnchor editAs="oneCell">
    <xdr:from>
      <xdr:col>0</xdr:col>
      <xdr:colOff>0</xdr:colOff>
      <xdr:row>709</xdr:row>
      <xdr:rowOff>9360</xdr:rowOff>
    </xdr:from>
    <xdr:to>
      <xdr:col>0</xdr:col>
      <xdr:colOff>595800</xdr:colOff>
      <xdr:row>709</xdr:row>
      <xdr:rowOff>285120</xdr:rowOff>
    </xdr:to>
    <xdr:pic>
      <xdr:nvPicPr>
        <xdr:cNvPr id="556" name="Picture 256">
          <a:extLst>
            <a:ext uri="{FF2B5EF4-FFF2-40B4-BE49-F238E27FC236}">
              <a16:creationId xmlns:a16="http://schemas.microsoft.com/office/drawing/2014/main" id="{00000000-0008-0000-0600-00002C020000}"/>
            </a:ext>
          </a:extLst>
        </xdr:cNvPr>
        <xdr:cNvPicPr/>
      </xdr:nvPicPr>
      <xdr:blipFill>
        <a:blip xmlns:r="http://schemas.openxmlformats.org/officeDocument/2006/relationships" r:embed="rId188"/>
        <a:stretch/>
      </xdr:blipFill>
      <xdr:spPr>
        <a:xfrm>
          <a:off x="0" y="136121400"/>
          <a:ext cx="595800" cy="275760"/>
        </a:xfrm>
        <a:prstGeom prst="rect">
          <a:avLst/>
        </a:prstGeom>
        <a:ln>
          <a:noFill/>
        </a:ln>
      </xdr:spPr>
    </xdr:pic>
    <xdr:clientData/>
  </xdr:twoCellAnchor>
  <xdr:twoCellAnchor editAs="oneCell">
    <xdr:from>
      <xdr:col>0</xdr:col>
      <xdr:colOff>0</xdr:colOff>
      <xdr:row>520</xdr:row>
      <xdr:rowOff>9360</xdr:rowOff>
    </xdr:from>
    <xdr:to>
      <xdr:col>0</xdr:col>
      <xdr:colOff>595800</xdr:colOff>
      <xdr:row>522</xdr:row>
      <xdr:rowOff>161640</xdr:rowOff>
    </xdr:to>
    <xdr:pic>
      <xdr:nvPicPr>
        <xdr:cNvPr id="557" name="Picture 257">
          <a:extLst>
            <a:ext uri="{FF2B5EF4-FFF2-40B4-BE49-F238E27FC236}">
              <a16:creationId xmlns:a16="http://schemas.microsoft.com/office/drawing/2014/main" id="{00000000-0008-0000-0600-00002D020000}"/>
            </a:ext>
          </a:extLst>
        </xdr:cNvPr>
        <xdr:cNvPicPr/>
      </xdr:nvPicPr>
      <xdr:blipFill>
        <a:blip xmlns:r="http://schemas.openxmlformats.org/officeDocument/2006/relationships" r:embed="rId189"/>
        <a:stretch/>
      </xdr:blipFill>
      <xdr:spPr>
        <a:xfrm>
          <a:off x="0" y="100698120"/>
          <a:ext cx="595800" cy="475920"/>
        </a:xfrm>
        <a:prstGeom prst="rect">
          <a:avLst/>
        </a:prstGeom>
        <a:ln>
          <a:noFill/>
        </a:ln>
      </xdr:spPr>
    </xdr:pic>
    <xdr:clientData/>
  </xdr:twoCellAnchor>
  <xdr:twoCellAnchor editAs="oneCell">
    <xdr:from>
      <xdr:col>0</xdr:col>
      <xdr:colOff>0</xdr:colOff>
      <xdr:row>523</xdr:row>
      <xdr:rowOff>9360</xdr:rowOff>
    </xdr:from>
    <xdr:to>
      <xdr:col>1</xdr:col>
      <xdr:colOff>8640</xdr:colOff>
      <xdr:row>525</xdr:row>
      <xdr:rowOff>161280</xdr:rowOff>
    </xdr:to>
    <xdr:pic>
      <xdr:nvPicPr>
        <xdr:cNvPr id="558" name="Picture 258">
          <a:extLst>
            <a:ext uri="{FF2B5EF4-FFF2-40B4-BE49-F238E27FC236}">
              <a16:creationId xmlns:a16="http://schemas.microsoft.com/office/drawing/2014/main" id="{00000000-0008-0000-0600-00002E020000}"/>
            </a:ext>
          </a:extLst>
        </xdr:cNvPr>
        <xdr:cNvPicPr/>
      </xdr:nvPicPr>
      <xdr:blipFill>
        <a:blip xmlns:r="http://schemas.openxmlformats.org/officeDocument/2006/relationships" r:embed="rId190"/>
        <a:stretch/>
      </xdr:blipFill>
      <xdr:spPr>
        <a:xfrm>
          <a:off x="0" y="101183760"/>
          <a:ext cx="643320" cy="475920"/>
        </a:xfrm>
        <a:prstGeom prst="rect">
          <a:avLst/>
        </a:prstGeom>
        <a:ln>
          <a:noFill/>
        </a:ln>
      </xdr:spPr>
    </xdr:pic>
    <xdr:clientData/>
  </xdr:twoCellAnchor>
  <xdr:twoCellAnchor editAs="oneCell">
    <xdr:from>
      <xdr:col>0</xdr:col>
      <xdr:colOff>0</xdr:colOff>
      <xdr:row>526</xdr:row>
      <xdr:rowOff>9360</xdr:rowOff>
    </xdr:from>
    <xdr:to>
      <xdr:col>0</xdr:col>
      <xdr:colOff>595800</xdr:colOff>
      <xdr:row>528</xdr:row>
      <xdr:rowOff>161280</xdr:rowOff>
    </xdr:to>
    <xdr:pic>
      <xdr:nvPicPr>
        <xdr:cNvPr id="559" name="Picture 259">
          <a:extLst>
            <a:ext uri="{FF2B5EF4-FFF2-40B4-BE49-F238E27FC236}">
              <a16:creationId xmlns:a16="http://schemas.microsoft.com/office/drawing/2014/main" id="{00000000-0008-0000-0600-00002F020000}"/>
            </a:ext>
          </a:extLst>
        </xdr:cNvPr>
        <xdr:cNvPicPr/>
      </xdr:nvPicPr>
      <xdr:blipFill>
        <a:blip xmlns:r="http://schemas.openxmlformats.org/officeDocument/2006/relationships" r:embed="rId191"/>
        <a:stretch/>
      </xdr:blipFill>
      <xdr:spPr>
        <a:xfrm>
          <a:off x="0" y="101669400"/>
          <a:ext cx="595800" cy="475920"/>
        </a:xfrm>
        <a:prstGeom prst="rect">
          <a:avLst/>
        </a:prstGeom>
        <a:ln>
          <a:noFill/>
        </a:ln>
      </xdr:spPr>
    </xdr:pic>
    <xdr:clientData/>
  </xdr:twoCellAnchor>
  <xdr:twoCellAnchor editAs="oneCell">
    <xdr:from>
      <xdr:col>0</xdr:col>
      <xdr:colOff>0</xdr:colOff>
      <xdr:row>529</xdr:row>
      <xdr:rowOff>9360</xdr:rowOff>
    </xdr:from>
    <xdr:to>
      <xdr:col>1</xdr:col>
      <xdr:colOff>8640</xdr:colOff>
      <xdr:row>530</xdr:row>
      <xdr:rowOff>8640</xdr:rowOff>
    </xdr:to>
    <xdr:pic>
      <xdr:nvPicPr>
        <xdr:cNvPr id="560" name="Picture 260">
          <a:extLst>
            <a:ext uri="{FF2B5EF4-FFF2-40B4-BE49-F238E27FC236}">
              <a16:creationId xmlns:a16="http://schemas.microsoft.com/office/drawing/2014/main" id="{00000000-0008-0000-0600-000030020000}"/>
            </a:ext>
          </a:extLst>
        </xdr:cNvPr>
        <xdr:cNvPicPr/>
      </xdr:nvPicPr>
      <xdr:blipFill>
        <a:blip xmlns:r="http://schemas.openxmlformats.org/officeDocument/2006/relationships" r:embed="rId192"/>
        <a:stretch/>
      </xdr:blipFill>
      <xdr:spPr>
        <a:xfrm>
          <a:off x="0" y="102155400"/>
          <a:ext cx="643320" cy="284760"/>
        </a:xfrm>
        <a:prstGeom prst="rect">
          <a:avLst/>
        </a:prstGeom>
        <a:ln>
          <a:noFill/>
        </a:ln>
      </xdr:spPr>
    </xdr:pic>
    <xdr:clientData/>
  </xdr:twoCellAnchor>
  <xdr:twoCellAnchor editAs="oneCell">
    <xdr:from>
      <xdr:col>0</xdr:col>
      <xdr:colOff>0</xdr:colOff>
      <xdr:row>530</xdr:row>
      <xdr:rowOff>9360</xdr:rowOff>
    </xdr:from>
    <xdr:to>
      <xdr:col>0</xdr:col>
      <xdr:colOff>595800</xdr:colOff>
      <xdr:row>533</xdr:row>
      <xdr:rowOff>161640</xdr:rowOff>
    </xdr:to>
    <xdr:pic>
      <xdr:nvPicPr>
        <xdr:cNvPr id="561" name="Picture 261">
          <a:extLst>
            <a:ext uri="{FF2B5EF4-FFF2-40B4-BE49-F238E27FC236}">
              <a16:creationId xmlns:a16="http://schemas.microsoft.com/office/drawing/2014/main" id="{00000000-0008-0000-0600-000031020000}"/>
            </a:ext>
          </a:extLst>
        </xdr:cNvPr>
        <xdr:cNvPicPr/>
      </xdr:nvPicPr>
      <xdr:blipFill>
        <a:blip xmlns:r="http://schemas.openxmlformats.org/officeDocument/2006/relationships" r:embed="rId174"/>
        <a:stretch/>
      </xdr:blipFill>
      <xdr:spPr>
        <a:xfrm>
          <a:off x="0" y="102440880"/>
          <a:ext cx="595800" cy="638280"/>
        </a:xfrm>
        <a:prstGeom prst="rect">
          <a:avLst/>
        </a:prstGeom>
        <a:ln>
          <a:noFill/>
        </a:ln>
      </xdr:spPr>
    </xdr:pic>
    <xdr:clientData/>
  </xdr:twoCellAnchor>
  <xdr:twoCellAnchor editAs="oneCell">
    <xdr:from>
      <xdr:col>0</xdr:col>
      <xdr:colOff>0</xdr:colOff>
      <xdr:row>534</xdr:row>
      <xdr:rowOff>9360</xdr:rowOff>
    </xdr:from>
    <xdr:to>
      <xdr:col>0</xdr:col>
      <xdr:colOff>595800</xdr:colOff>
      <xdr:row>537</xdr:row>
      <xdr:rowOff>161640</xdr:rowOff>
    </xdr:to>
    <xdr:pic>
      <xdr:nvPicPr>
        <xdr:cNvPr id="562" name="Picture 262">
          <a:extLst>
            <a:ext uri="{FF2B5EF4-FFF2-40B4-BE49-F238E27FC236}">
              <a16:creationId xmlns:a16="http://schemas.microsoft.com/office/drawing/2014/main" id="{00000000-0008-0000-0600-000032020000}"/>
            </a:ext>
          </a:extLst>
        </xdr:cNvPr>
        <xdr:cNvPicPr/>
      </xdr:nvPicPr>
      <xdr:blipFill>
        <a:blip xmlns:r="http://schemas.openxmlformats.org/officeDocument/2006/relationships" r:embed="rId193"/>
        <a:stretch/>
      </xdr:blipFill>
      <xdr:spPr>
        <a:xfrm>
          <a:off x="0" y="103088880"/>
          <a:ext cx="595800" cy="637920"/>
        </a:xfrm>
        <a:prstGeom prst="rect">
          <a:avLst/>
        </a:prstGeom>
        <a:ln>
          <a:noFill/>
        </a:ln>
      </xdr:spPr>
    </xdr:pic>
    <xdr:clientData/>
  </xdr:twoCellAnchor>
  <xdr:twoCellAnchor editAs="oneCell">
    <xdr:from>
      <xdr:col>0</xdr:col>
      <xdr:colOff>0</xdr:colOff>
      <xdr:row>538</xdr:row>
      <xdr:rowOff>9360</xdr:rowOff>
    </xdr:from>
    <xdr:to>
      <xdr:col>0</xdr:col>
      <xdr:colOff>595800</xdr:colOff>
      <xdr:row>541</xdr:row>
      <xdr:rowOff>161280</xdr:rowOff>
    </xdr:to>
    <xdr:pic>
      <xdr:nvPicPr>
        <xdr:cNvPr id="563" name="Picture 263">
          <a:extLst>
            <a:ext uri="{FF2B5EF4-FFF2-40B4-BE49-F238E27FC236}">
              <a16:creationId xmlns:a16="http://schemas.microsoft.com/office/drawing/2014/main" id="{00000000-0008-0000-0600-000033020000}"/>
            </a:ext>
          </a:extLst>
        </xdr:cNvPr>
        <xdr:cNvPicPr/>
      </xdr:nvPicPr>
      <xdr:blipFill>
        <a:blip xmlns:r="http://schemas.openxmlformats.org/officeDocument/2006/relationships" r:embed="rId194"/>
        <a:stretch/>
      </xdr:blipFill>
      <xdr:spPr>
        <a:xfrm>
          <a:off x="0" y="103736520"/>
          <a:ext cx="595800" cy="637560"/>
        </a:xfrm>
        <a:prstGeom prst="rect">
          <a:avLst/>
        </a:prstGeom>
        <a:ln>
          <a:noFill/>
        </a:ln>
      </xdr:spPr>
    </xdr:pic>
    <xdr:clientData/>
  </xdr:twoCellAnchor>
  <xdr:twoCellAnchor editAs="oneCell">
    <xdr:from>
      <xdr:col>0</xdr:col>
      <xdr:colOff>0</xdr:colOff>
      <xdr:row>542</xdr:row>
      <xdr:rowOff>9360</xdr:rowOff>
    </xdr:from>
    <xdr:to>
      <xdr:col>0</xdr:col>
      <xdr:colOff>595800</xdr:colOff>
      <xdr:row>544</xdr:row>
      <xdr:rowOff>18360</xdr:rowOff>
    </xdr:to>
    <xdr:pic>
      <xdr:nvPicPr>
        <xdr:cNvPr id="564" name="Picture 264">
          <a:extLst>
            <a:ext uri="{FF2B5EF4-FFF2-40B4-BE49-F238E27FC236}">
              <a16:creationId xmlns:a16="http://schemas.microsoft.com/office/drawing/2014/main" id="{00000000-0008-0000-0600-000034020000}"/>
            </a:ext>
          </a:extLst>
        </xdr:cNvPr>
        <xdr:cNvPicPr/>
      </xdr:nvPicPr>
      <xdr:blipFill>
        <a:blip xmlns:r="http://schemas.openxmlformats.org/officeDocument/2006/relationships" r:embed="rId195"/>
        <a:stretch/>
      </xdr:blipFill>
      <xdr:spPr>
        <a:xfrm>
          <a:off x="0" y="104384160"/>
          <a:ext cx="595800" cy="437760"/>
        </a:xfrm>
        <a:prstGeom prst="rect">
          <a:avLst/>
        </a:prstGeom>
        <a:ln>
          <a:noFill/>
        </a:ln>
      </xdr:spPr>
    </xdr:pic>
    <xdr:clientData/>
  </xdr:twoCellAnchor>
  <xdr:twoCellAnchor editAs="oneCell">
    <xdr:from>
      <xdr:col>0</xdr:col>
      <xdr:colOff>0</xdr:colOff>
      <xdr:row>73</xdr:row>
      <xdr:rowOff>9360</xdr:rowOff>
    </xdr:from>
    <xdr:to>
      <xdr:col>0</xdr:col>
      <xdr:colOff>595800</xdr:colOff>
      <xdr:row>73</xdr:row>
      <xdr:rowOff>237240</xdr:rowOff>
    </xdr:to>
    <xdr:pic>
      <xdr:nvPicPr>
        <xdr:cNvPr id="565" name="Picture 265">
          <a:extLst>
            <a:ext uri="{FF2B5EF4-FFF2-40B4-BE49-F238E27FC236}">
              <a16:creationId xmlns:a16="http://schemas.microsoft.com/office/drawing/2014/main" id="{00000000-0008-0000-0600-000035020000}"/>
            </a:ext>
          </a:extLst>
        </xdr:cNvPr>
        <xdr:cNvPicPr/>
      </xdr:nvPicPr>
      <xdr:blipFill>
        <a:blip xmlns:r="http://schemas.openxmlformats.org/officeDocument/2006/relationships" r:embed="rId196"/>
        <a:stretch/>
      </xdr:blipFill>
      <xdr:spPr>
        <a:xfrm>
          <a:off x="0" y="14230080"/>
          <a:ext cx="595800" cy="227880"/>
        </a:xfrm>
        <a:prstGeom prst="rect">
          <a:avLst/>
        </a:prstGeom>
        <a:ln>
          <a:noFill/>
        </a:ln>
      </xdr:spPr>
    </xdr:pic>
    <xdr:clientData/>
  </xdr:twoCellAnchor>
  <xdr:twoCellAnchor editAs="oneCell">
    <xdr:from>
      <xdr:col>0</xdr:col>
      <xdr:colOff>0</xdr:colOff>
      <xdr:row>716</xdr:row>
      <xdr:rowOff>9360</xdr:rowOff>
    </xdr:from>
    <xdr:to>
      <xdr:col>0</xdr:col>
      <xdr:colOff>595800</xdr:colOff>
      <xdr:row>718</xdr:row>
      <xdr:rowOff>285120</xdr:rowOff>
    </xdr:to>
    <xdr:pic>
      <xdr:nvPicPr>
        <xdr:cNvPr id="566" name="Picture 266">
          <a:extLst>
            <a:ext uri="{FF2B5EF4-FFF2-40B4-BE49-F238E27FC236}">
              <a16:creationId xmlns:a16="http://schemas.microsoft.com/office/drawing/2014/main" id="{00000000-0008-0000-0600-000036020000}"/>
            </a:ext>
          </a:extLst>
        </xdr:cNvPr>
        <xdr:cNvPicPr/>
      </xdr:nvPicPr>
      <xdr:blipFill>
        <a:blip xmlns:r="http://schemas.openxmlformats.org/officeDocument/2006/relationships" r:embed="rId197"/>
        <a:stretch/>
      </xdr:blipFill>
      <xdr:spPr>
        <a:xfrm>
          <a:off x="0" y="137578680"/>
          <a:ext cx="595800" cy="847440"/>
        </a:xfrm>
        <a:prstGeom prst="rect">
          <a:avLst/>
        </a:prstGeom>
        <a:ln>
          <a:noFill/>
        </a:ln>
      </xdr:spPr>
    </xdr:pic>
    <xdr:clientData/>
  </xdr:twoCellAnchor>
  <xdr:twoCellAnchor editAs="oneCell">
    <xdr:from>
      <xdr:col>0</xdr:col>
      <xdr:colOff>0</xdr:colOff>
      <xdr:row>719</xdr:row>
      <xdr:rowOff>9360</xdr:rowOff>
    </xdr:from>
    <xdr:to>
      <xdr:col>1</xdr:col>
      <xdr:colOff>8640</xdr:colOff>
      <xdr:row>721</xdr:row>
      <xdr:rowOff>161640</xdr:rowOff>
    </xdr:to>
    <xdr:pic>
      <xdr:nvPicPr>
        <xdr:cNvPr id="567" name="Picture 267">
          <a:extLst>
            <a:ext uri="{FF2B5EF4-FFF2-40B4-BE49-F238E27FC236}">
              <a16:creationId xmlns:a16="http://schemas.microsoft.com/office/drawing/2014/main" id="{00000000-0008-0000-0600-000037020000}"/>
            </a:ext>
          </a:extLst>
        </xdr:cNvPr>
        <xdr:cNvPicPr/>
      </xdr:nvPicPr>
      <xdr:blipFill>
        <a:blip xmlns:r="http://schemas.openxmlformats.org/officeDocument/2006/relationships" r:embed="rId198"/>
        <a:stretch/>
      </xdr:blipFill>
      <xdr:spPr>
        <a:xfrm>
          <a:off x="0" y="138435840"/>
          <a:ext cx="643320" cy="600120"/>
        </a:xfrm>
        <a:prstGeom prst="rect">
          <a:avLst/>
        </a:prstGeom>
        <a:ln>
          <a:noFill/>
        </a:ln>
      </xdr:spPr>
    </xdr:pic>
    <xdr:clientData/>
  </xdr:twoCellAnchor>
  <xdr:twoCellAnchor editAs="oneCell">
    <xdr:from>
      <xdr:col>0</xdr:col>
      <xdr:colOff>0</xdr:colOff>
      <xdr:row>722</xdr:row>
      <xdr:rowOff>0</xdr:rowOff>
    </xdr:from>
    <xdr:to>
      <xdr:col>0</xdr:col>
      <xdr:colOff>595800</xdr:colOff>
      <xdr:row>724</xdr:row>
      <xdr:rowOff>161640</xdr:rowOff>
    </xdr:to>
    <xdr:pic>
      <xdr:nvPicPr>
        <xdr:cNvPr id="568" name="Picture 268">
          <a:extLst>
            <a:ext uri="{FF2B5EF4-FFF2-40B4-BE49-F238E27FC236}">
              <a16:creationId xmlns:a16="http://schemas.microsoft.com/office/drawing/2014/main" id="{00000000-0008-0000-0600-000038020000}"/>
            </a:ext>
          </a:extLst>
        </xdr:cNvPr>
        <xdr:cNvPicPr/>
      </xdr:nvPicPr>
      <xdr:blipFill>
        <a:blip xmlns:r="http://schemas.openxmlformats.org/officeDocument/2006/relationships" r:embed="rId199"/>
        <a:stretch/>
      </xdr:blipFill>
      <xdr:spPr>
        <a:xfrm>
          <a:off x="0" y="139036320"/>
          <a:ext cx="595800" cy="609120"/>
        </a:xfrm>
        <a:prstGeom prst="rect">
          <a:avLst/>
        </a:prstGeom>
        <a:ln>
          <a:noFill/>
        </a:ln>
      </xdr:spPr>
    </xdr:pic>
    <xdr:clientData/>
  </xdr:twoCellAnchor>
  <xdr:twoCellAnchor editAs="oneCell">
    <xdr:from>
      <xdr:col>0</xdr:col>
      <xdr:colOff>0</xdr:colOff>
      <xdr:row>725</xdr:row>
      <xdr:rowOff>9360</xdr:rowOff>
    </xdr:from>
    <xdr:to>
      <xdr:col>0</xdr:col>
      <xdr:colOff>595800</xdr:colOff>
      <xdr:row>728</xdr:row>
      <xdr:rowOff>161640</xdr:rowOff>
    </xdr:to>
    <xdr:pic>
      <xdr:nvPicPr>
        <xdr:cNvPr id="569" name="Picture 269">
          <a:extLst>
            <a:ext uri="{FF2B5EF4-FFF2-40B4-BE49-F238E27FC236}">
              <a16:creationId xmlns:a16="http://schemas.microsoft.com/office/drawing/2014/main" id="{00000000-0008-0000-0600-000039020000}"/>
            </a:ext>
          </a:extLst>
        </xdr:cNvPr>
        <xdr:cNvPicPr/>
      </xdr:nvPicPr>
      <xdr:blipFill>
        <a:blip xmlns:r="http://schemas.openxmlformats.org/officeDocument/2006/relationships" r:embed="rId200"/>
        <a:stretch/>
      </xdr:blipFill>
      <xdr:spPr>
        <a:xfrm>
          <a:off x="0" y="139655160"/>
          <a:ext cx="595800" cy="1009440"/>
        </a:xfrm>
        <a:prstGeom prst="rect">
          <a:avLst/>
        </a:prstGeom>
        <a:ln>
          <a:noFill/>
        </a:ln>
      </xdr:spPr>
    </xdr:pic>
    <xdr:clientData/>
  </xdr:twoCellAnchor>
  <xdr:twoCellAnchor editAs="oneCell">
    <xdr:from>
      <xdr:col>0</xdr:col>
      <xdr:colOff>0</xdr:colOff>
      <xdr:row>729</xdr:row>
      <xdr:rowOff>9360</xdr:rowOff>
    </xdr:from>
    <xdr:to>
      <xdr:col>0</xdr:col>
      <xdr:colOff>595800</xdr:colOff>
      <xdr:row>732</xdr:row>
      <xdr:rowOff>161640</xdr:rowOff>
    </xdr:to>
    <xdr:pic>
      <xdr:nvPicPr>
        <xdr:cNvPr id="570" name="Picture 270">
          <a:extLst>
            <a:ext uri="{FF2B5EF4-FFF2-40B4-BE49-F238E27FC236}">
              <a16:creationId xmlns:a16="http://schemas.microsoft.com/office/drawing/2014/main" id="{00000000-0008-0000-0600-00003A020000}"/>
            </a:ext>
          </a:extLst>
        </xdr:cNvPr>
        <xdr:cNvPicPr/>
      </xdr:nvPicPr>
      <xdr:blipFill>
        <a:blip xmlns:r="http://schemas.openxmlformats.org/officeDocument/2006/relationships" r:embed="rId201"/>
        <a:stretch/>
      </xdr:blipFill>
      <xdr:spPr>
        <a:xfrm>
          <a:off x="0" y="140674320"/>
          <a:ext cx="595800" cy="762120"/>
        </a:xfrm>
        <a:prstGeom prst="rect">
          <a:avLst/>
        </a:prstGeom>
        <a:ln>
          <a:noFill/>
        </a:ln>
      </xdr:spPr>
    </xdr:pic>
    <xdr:clientData/>
  </xdr:twoCellAnchor>
  <xdr:twoCellAnchor editAs="oneCell">
    <xdr:from>
      <xdr:col>0</xdr:col>
      <xdr:colOff>0</xdr:colOff>
      <xdr:row>733</xdr:row>
      <xdr:rowOff>9360</xdr:rowOff>
    </xdr:from>
    <xdr:to>
      <xdr:col>1</xdr:col>
      <xdr:colOff>8640</xdr:colOff>
      <xdr:row>736</xdr:row>
      <xdr:rowOff>161640</xdr:rowOff>
    </xdr:to>
    <xdr:pic>
      <xdr:nvPicPr>
        <xdr:cNvPr id="571" name="Picture 271">
          <a:extLst>
            <a:ext uri="{FF2B5EF4-FFF2-40B4-BE49-F238E27FC236}">
              <a16:creationId xmlns:a16="http://schemas.microsoft.com/office/drawing/2014/main" id="{00000000-0008-0000-0600-00003B020000}"/>
            </a:ext>
          </a:extLst>
        </xdr:cNvPr>
        <xdr:cNvPicPr/>
      </xdr:nvPicPr>
      <xdr:blipFill>
        <a:blip xmlns:r="http://schemas.openxmlformats.org/officeDocument/2006/relationships" r:embed="rId202"/>
        <a:stretch/>
      </xdr:blipFill>
      <xdr:spPr>
        <a:xfrm>
          <a:off x="0" y="141445800"/>
          <a:ext cx="643320" cy="762120"/>
        </a:xfrm>
        <a:prstGeom prst="rect">
          <a:avLst/>
        </a:prstGeom>
        <a:ln>
          <a:noFill/>
        </a:ln>
      </xdr:spPr>
    </xdr:pic>
    <xdr:clientData/>
  </xdr:twoCellAnchor>
  <xdr:twoCellAnchor editAs="oneCell">
    <xdr:from>
      <xdr:col>0</xdr:col>
      <xdr:colOff>0</xdr:colOff>
      <xdr:row>737</xdr:row>
      <xdr:rowOff>9360</xdr:rowOff>
    </xdr:from>
    <xdr:to>
      <xdr:col>0</xdr:col>
      <xdr:colOff>595800</xdr:colOff>
      <xdr:row>740</xdr:row>
      <xdr:rowOff>161280</xdr:rowOff>
    </xdr:to>
    <xdr:pic>
      <xdr:nvPicPr>
        <xdr:cNvPr id="572" name="Picture 272">
          <a:extLst>
            <a:ext uri="{FF2B5EF4-FFF2-40B4-BE49-F238E27FC236}">
              <a16:creationId xmlns:a16="http://schemas.microsoft.com/office/drawing/2014/main" id="{00000000-0008-0000-0600-00003C020000}"/>
            </a:ext>
          </a:extLst>
        </xdr:cNvPr>
        <xdr:cNvPicPr/>
      </xdr:nvPicPr>
      <xdr:blipFill>
        <a:blip xmlns:r="http://schemas.openxmlformats.org/officeDocument/2006/relationships" r:embed="rId203"/>
        <a:stretch/>
      </xdr:blipFill>
      <xdr:spPr>
        <a:xfrm>
          <a:off x="0" y="142217280"/>
          <a:ext cx="595800" cy="1009440"/>
        </a:xfrm>
        <a:prstGeom prst="rect">
          <a:avLst/>
        </a:prstGeom>
        <a:ln>
          <a:noFill/>
        </a:ln>
      </xdr:spPr>
    </xdr:pic>
    <xdr:clientData/>
  </xdr:twoCellAnchor>
  <xdr:twoCellAnchor editAs="oneCell">
    <xdr:from>
      <xdr:col>0</xdr:col>
      <xdr:colOff>0</xdr:colOff>
      <xdr:row>741</xdr:row>
      <xdr:rowOff>9360</xdr:rowOff>
    </xdr:from>
    <xdr:to>
      <xdr:col>0</xdr:col>
      <xdr:colOff>595800</xdr:colOff>
      <xdr:row>744</xdr:row>
      <xdr:rowOff>151920</xdr:rowOff>
    </xdr:to>
    <xdr:pic>
      <xdr:nvPicPr>
        <xdr:cNvPr id="573" name="Picture 273">
          <a:extLst>
            <a:ext uri="{FF2B5EF4-FFF2-40B4-BE49-F238E27FC236}">
              <a16:creationId xmlns:a16="http://schemas.microsoft.com/office/drawing/2014/main" id="{00000000-0008-0000-0600-00003D020000}"/>
            </a:ext>
          </a:extLst>
        </xdr:cNvPr>
        <xdr:cNvPicPr/>
      </xdr:nvPicPr>
      <xdr:blipFill>
        <a:blip xmlns:r="http://schemas.openxmlformats.org/officeDocument/2006/relationships" r:embed="rId204"/>
        <a:stretch/>
      </xdr:blipFill>
      <xdr:spPr>
        <a:xfrm>
          <a:off x="0" y="143236440"/>
          <a:ext cx="595800" cy="752400"/>
        </a:xfrm>
        <a:prstGeom prst="rect">
          <a:avLst/>
        </a:prstGeom>
        <a:ln>
          <a:noFill/>
        </a:ln>
      </xdr:spPr>
    </xdr:pic>
    <xdr:clientData/>
  </xdr:twoCellAnchor>
  <xdr:twoCellAnchor editAs="oneCell">
    <xdr:from>
      <xdr:col>0</xdr:col>
      <xdr:colOff>0</xdr:colOff>
      <xdr:row>744</xdr:row>
      <xdr:rowOff>152280</xdr:rowOff>
    </xdr:from>
    <xdr:to>
      <xdr:col>1</xdr:col>
      <xdr:colOff>8640</xdr:colOff>
      <xdr:row>748</xdr:row>
      <xdr:rowOff>161640</xdr:rowOff>
    </xdr:to>
    <xdr:pic>
      <xdr:nvPicPr>
        <xdr:cNvPr id="574" name="Picture 274">
          <a:extLst>
            <a:ext uri="{FF2B5EF4-FFF2-40B4-BE49-F238E27FC236}">
              <a16:creationId xmlns:a16="http://schemas.microsoft.com/office/drawing/2014/main" id="{00000000-0008-0000-0600-00003E020000}"/>
            </a:ext>
          </a:extLst>
        </xdr:cNvPr>
        <xdr:cNvPicPr/>
      </xdr:nvPicPr>
      <xdr:blipFill>
        <a:blip xmlns:r="http://schemas.openxmlformats.org/officeDocument/2006/relationships" r:embed="rId205"/>
        <a:stretch/>
      </xdr:blipFill>
      <xdr:spPr>
        <a:xfrm>
          <a:off x="0" y="143989200"/>
          <a:ext cx="643320" cy="780840"/>
        </a:xfrm>
        <a:prstGeom prst="rect">
          <a:avLst/>
        </a:prstGeom>
        <a:ln>
          <a:noFill/>
        </a:ln>
      </xdr:spPr>
    </xdr:pic>
    <xdr:clientData/>
  </xdr:twoCellAnchor>
  <xdr:twoCellAnchor editAs="oneCell">
    <xdr:from>
      <xdr:col>0</xdr:col>
      <xdr:colOff>0</xdr:colOff>
      <xdr:row>749</xdr:row>
      <xdr:rowOff>9360</xdr:rowOff>
    </xdr:from>
    <xdr:to>
      <xdr:col>0</xdr:col>
      <xdr:colOff>595800</xdr:colOff>
      <xdr:row>755</xdr:row>
      <xdr:rowOff>161640</xdr:rowOff>
    </xdr:to>
    <xdr:pic>
      <xdr:nvPicPr>
        <xdr:cNvPr id="575" name="Picture 275">
          <a:extLst>
            <a:ext uri="{FF2B5EF4-FFF2-40B4-BE49-F238E27FC236}">
              <a16:creationId xmlns:a16="http://schemas.microsoft.com/office/drawing/2014/main" id="{00000000-0008-0000-0600-00003F020000}"/>
            </a:ext>
          </a:extLst>
        </xdr:cNvPr>
        <xdr:cNvPicPr/>
      </xdr:nvPicPr>
      <xdr:blipFill>
        <a:blip xmlns:r="http://schemas.openxmlformats.org/officeDocument/2006/relationships" r:embed="rId206"/>
        <a:stretch/>
      </xdr:blipFill>
      <xdr:spPr>
        <a:xfrm>
          <a:off x="0" y="144779760"/>
          <a:ext cx="595800" cy="1495080"/>
        </a:xfrm>
        <a:prstGeom prst="rect">
          <a:avLst/>
        </a:prstGeom>
        <a:ln>
          <a:noFill/>
        </a:ln>
      </xdr:spPr>
    </xdr:pic>
    <xdr:clientData/>
  </xdr:twoCellAnchor>
  <xdr:twoCellAnchor editAs="oneCell">
    <xdr:from>
      <xdr:col>0</xdr:col>
      <xdr:colOff>0</xdr:colOff>
      <xdr:row>756</xdr:row>
      <xdr:rowOff>9360</xdr:rowOff>
    </xdr:from>
    <xdr:to>
      <xdr:col>1</xdr:col>
      <xdr:colOff>8640</xdr:colOff>
      <xdr:row>760</xdr:row>
      <xdr:rowOff>0</xdr:rowOff>
    </xdr:to>
    <xdr:pic>
      <xdr:nvPicPr>
        <xdr:cNvPr id="576" name="Picture 276">
          <a:extLst>
            <a:ext uri="{FF2B5EF4-FFF2-40B4-BE49-F238E27FC236}">
              <a16:creationId xmlns:a16="http://schemas.microsoft.com/office/drawing/2014/main" id="{00000000-0008-0000-0600-000040020000}"/>
            </a:ext>
          </a:extLst>
        </xdr:cNvPr>
        <xdr:cNvPicPr/>
      </xdr:nvPicPr>
      <xdr:blipFill>
        <a:blip xmlns:r="http://schemas.openxmlformats.org/officeDocument/2006/relationships" r:embed="rId207"/>
        <a:stretch/>
      </xdr:blipFill>
      <xdr:spPr>
        <a:xfrm>
          <a:off x="0" y="146246685"/>
          <a:ext cx="608715" cy="885990"/>
        </a:xfrm>
        <a:prstGeom prst="rect">
          <a:avLst/>
        </a:prstGeom>
        <a:ln>
          <a:noFill/>
        </a:ln>
      </xdr:spPr>
    </xdr:pic>
    <xdr:clientData/>
  </xdr:twoCellAnchor>
  <xdr:twoCellAnchor editAs="oneCell">
    <xdr:from>
      <xdr:col>0</xdr:col>
      <xdr:colOff>0</xdr:colOff>
      <xdr:row>760</xdr:row>
      <xdr:rowOff>9360</xdr:rowOff>
    </xdr:from>
    <xdr:to>
      <xdr:col>1</xdr:col>
      <xdr:colOff>8640</xdr:colOff>
      <xdr:row>763</xdr:row>
      <xdr:rowOff>161280</xdr:rowOff>
    </xdr:to>
    <xdr:pic>
      <xdr:nvPicPr>
        <xdr:cNvPr id="577" name="Picture 277">
          <a:extLst>
            <a:ext uri="{FF2B5EF4-FFF2-40B4-BE49-F238E27FC236}">
              <a16:creationId xmlns:a16="http://schemas.microsoft.com/office/drawing/2014/main" id="{00000000-0008-0000-0600-000041020000}"/>
            </a:ext>
          </a:extLst>
        </xdr:cNvPr>
        <xdr:cNvPicPr/>
      </xdr:nvPicPr>
      <xdr:blipFill>
        <a:blip xmlns:r="http://schemas.openxmlformats.org/officeDocument/2006/relationships" r:embed="rId208"/>
        <a:stretch/>
      </xdr:blipFill>
      <xdr:spPr>
        <a:xfrm>
          <a:off x="0" y="147056040"/>
          <a:ext cx="643320" cy="637920"/>
        </a:xfrm>
        <a:prstGeom prst="rect">
          <a:avLst/>
        </a:prstGeom>
        <a:ln>
          <a:noFill/>
        </a:ln>
      </xdr:spPr>
    </xdr:pic>
    <xdr:clientData/>
  </xdr:twoCellAnchor>
  <xdr:twoCellAnchor editAs="oneCell">
    <xdr:from>
      <xdr:col>0</xdr:col>
      <xdr:colOff>0</xdr:colOff>
      <xdr:row>764</xdr:row>
      <xdr:rowOff>9360</xdr:rowOff>
    </xdr:from>
    <xdr:to>
      <xdr:col>1</xdr:col>
      <xdr:colOff>8640</xdr:colOff>
      <xdr:row>767</xdr:row>
      <xdr:rowOff>161640</xdr:rowOff>
    </xdr:to>
    <xdr:pic>
      <xdr:nvPicPr>
        <xdr:cNvPr id="578" name="Picture 278">
          <a:extLst>
            <a:ext uri="{FF2B5EF4-FFF2-40B4-BE49-F238E27FC236}">
              <a16:creationId xmlns:a16="http://schemas.microsoft.com/office/drawing/2014/main" id="{00000000-0008-0000-0600-000042020000}"/>
            </a:ext>
          </a:extLst>
        </xdr:cNvPr>
        <xdr:cNvPicPr/>
      </xdr:nvPicPr>
      <xdr:blipFill>
        <a:blip xmlns:r="http://schemas.openxmlformats.org/officeDocument/2006/relationships" r:embed="rId209"/>
        <a:stretch/>
      </xdr:blipFill>
      <xdr:spPr>
        <a:xfrm>
          <a:off x="0" y="147703680"/>
          <a:ext cx="643320" cy="638280"/>
        </a:xfrm>
        <a:prstGeom prst="rect">
          <a:avLst/>
        </a:prstGeom>
        <a:ln>
          <a:noFill/>
        </a:ln>
      </xdr:spPr>
    </xdr:pic>
    <xdr:clientData/>
  </xdr:twoCellAnchor>
  <xdr:twoCellAnchor editAs="oneCell">
    <xdr:from>
      <xdr:col>0</xdr:col>
      <xdr:colOff>0</xdr:colOff>
      <xdr:row>128</xdr:row>
      <xdr:rowOff>9360</xdr:rowOff>
    </xdr:from>
    <xdr:to>
      <xdr:col>0</xdr:col>
      <xdr:colOff>595800</xdr:colOff>
      <xdr:row>128</xdr:row>
      <xdr:rowOff>285120</xdr:rowOff>
    </xdr:to>
    <xdr:pic>
      <xdr:nvPicPr>
        <xdr:cNvPr id="579" name="Afbeelding 3">
          <a:extLst>
            <a:ext uri="{FF2B5EF4-FFF2-40B4-BE49-F238E27FC236}">
              <a16:creationId xmlns:a16="http://schemas.microsoft.com/office/drawing/2014/main" id="{00000000-0008-0000-0600-000043020000}"/>
            </a:ext>
          </a:extLst>
        </xdr:cNvPr>
        <xdr:cNvPicPr/>
      </xdr:nvPicPr>
      <xdr:blipFill>
        <a:blip xmlns:r="http://schemas.openxmlformats.org/officeDocument/2006/relationships" r:embed="rId210"/>
        <a:stretch/>
      </xdr:blipFill>
      <xdr:spPr>
        <a:xfrm>
          <a:off x="0" y="23974200"/>
          <a:ext cx="595800" cy="275760"/>
        </a:xfrm>
        <a:prstGeom prst="rect">
          <a:avLst/>
        </a:prstGeom>
        <a:ln>
          <a:noFill/>
        </a:ln>
      </xdr:spPr>
    </xdr:pic>
    <xdr:clientData/>
  </xdr:twoCellAnchor>
  <xdr:twoCellAnchor editAs="oneCell">
    <xdr:from>
      <xdr:col>0</xdr:col>
      <xdr:colOff>0</xdr:colOff>
      <xdr:row>215</xdr:row>
      <xdr:rowOff>9360</xdr:rowOff>
    </xdr:from>
    <xdr:to>
      <xdr:col>0</xdr:col>
      <xdr:colOff>595800</xdr:colOff>
      <xdr:row>215</xdr:row>
      <xdr:rowOff>237240</xdr:rowOff>
    </xdr:to>
    <xdr:pic>
      <xdr:nvPicPr>
        <xdr:cNvPr id="580" name="Afbeelding 2">
          <a:extLst>
            <a:ext uri="{FF2B5EF4-FFF2-40B4-BE49-F238E27FC236}">
              <a16:creationId xmlns:a16="http://schemas.microsoft.com/office/drawing/2014/main" id="{00000000-0008-0000-0600-000044020000}"/>
            </a:ext>
          </a:extLst>
        </xdr:cNvPr>
        <xdr:cNvPicPr/>
      </xdr:nvPicPr>
      <xdr:blipFill>
        <a:blip xmlns:r="http://schemas.openxmlformats.org/officeDocument/2006/relationships" r:embed="rId211"/>
        <a:stretch/>
      </xdr:blipFill>
      <xdr:spPr>
        <a:xfrm>
          <a:off x="0" y="41299920"/>
          <a:ext cx="595800" cy="227880"/>
        </a:xfrm>
        <a:prstGeom prst="rect">
          <a:avLst/>
        </a:prstGeom>
        <a:ln>
          <a:noFill/>
        </a:ln>
      </xdr:spPr>
    </xdr:pic>
    <xdr:clientData/>
  </xdr:twoCellAnchor>
  <xdr:twoCellAnchor editAs="oneCell">
    <xdr:from>
      <xdr:col>0</xdr:col>
      <xdr:colOff>0</xdr:colOff>
      <xdr:row>206</xdr:row>
      <xdr:rowOff>7200</xdr:rowOff>
    </xdr:from>
    <xdr:to>
      <xdr:col>0</xdr:col>
      <xdr:colOff>599400</xdr:colOff>
      <xdr:row>208</xdr:row>
      <xdr:rowOff>161640</xdr:rowOff>
    </xdr:to>
    <xdr:pic>
      <xdr:nvPicPr>
        <xdr:cNvPr id="581" name="Afbeelding 5">
          <a:extLst>
            <a:ext uri="{FF2B5EF4-FFF2-40B4-BE49-F238E27FC236}">
              <a16:creationId xmlns:a16="http://schemas.microsoft.com/office/drawing/2014/main" id="{00000000-0008-0000-0600-000045020000}"/>
            </a:ext>
          </a:extLst>
        </xdr:cNvPr>
        <xdr:cNvPicPr/>
      </xdr:nvPicPr>
      <xdr:blipFill>
        <a:blip xmlns:r="http://schemas.openxmlformats.org/officeDocument/2006/relationships" r:embed="rId212"/>
        <a:stretch/>
      </xdr:blipFill>
      <xdr:spPr>
        <a:xfrm>
          <a:off x="0" y="39716640"/>
          <a:ext cx="599400" cy="602280"/>
        </a:xfrm>
        <a:prstGeom prst="rect">
          <a:avLst/>
        </a:prstGeom>
        <a:ln>
          <a:noFill/>
        </a:ln>
      </xdr:spPr>
    </xdr:pic>
    <xdr:clientData/>
  </xdr:twoCellAnchor>
  <xdr:twoCellAnchor editAs="oneCell">
    <xdr:from>
      <xdr:col>0</xdr:col>
      <xdr:colOff>0</xdr:colOff>
      <xdr:row>256</xdr:row>
      <xdr:rowOff>9360</xdr:rowOff>
    </xdr:from>
    <xdr:to>
      <xdr:col>0</xdr:col>
      <xdr:colOff>595800</xdr:colOff>
      <xdr:row>257</xdr:row>
      <xdr:rowOff>8640</xdr:rowOff>
    </xdr:to>
    <xdr:pic>
      <xdr:nvPicPr>
        <xdr:cNvPr id="582" name="Afbeelding 7">
          <a:extLst>
            <a:ext uri="{FF2B5EF4-FFF2-40B4-BE49-F238E27FC236}">
              <a16:creationId xmlns:a16="http://schemas.microsoft.com/office/drawing/2014/main" id="{00000000-0008-0000-0600-000046020000}"/>
            </a:ext>
          </a:extLst>
        </xdr:cNvPr>
        <xdr:cNvPicPr/>
      </xdr:nvPicPr>
      <xdr:blipFill>
        <a:blip xmlns:r="http://schemas.openxmlformats.org/officeDocument/2006/relationships" r:embed="rId213"/>
        <a:stretch/>
      </xdr:blipFill>
      <xdr:spPr>
        <a:xfrm>
          <a:off x="0" y="49548600"/>
          <a:ext cx="595800" cy="237600"/>
        </a:xfrm>
        <a:prstGeom prst="rect">
          <a:avLst/>
        </a:prstGeom>
        <a:ln>
          <a:noFill/>
        </a:ln>
      </xdr:spPr>
    </xdr:pic>
    <xdr:clientData/>
  </xdr:twoCellAnchor>
  <xdr:twoCellAnchor editAs="oneCell">
    <xdr:from>
      <xdr:col>0</xdr:col>
      <xdr:colOff>0</xdr:colOff>
      <xdr:row>71</xdr:row>
      <xdr:rowOff>9360</xdr:rowOff>
    </xdr:from>
    <xdr:to>
      <xdr:col>0</xdr:col>
      <xdr:colOff>595800</xdr:colOff>
      <xdr:row>71</xdr:row>
      <xdr:rowOff>237240</xdr:rowOff>
    </xdr:to>
    <xdr:pic>
      <xdr:nvPicPr>
        <xdr:cNvPr id="583" name="Afbeelding 9">
          <a:extLst>
            <a:ext uri="{FF2B5EF4-FFF2-40B4-BE49-F238E27FC236}">
              <a16:creationId xmlns:a16="http://schemas.microsoft.com/office/drawing/2014/main" id="{00000000-0008-0000-0600-000047020000}"/>
            </a:ext>
          </a:extLst>
        </xdr:cNvPr>
        <xdr:cNvPicPr/>
      </xdr:nvPicPr>
      <xdr:blipFill>
        <a:blip xmlns:r="http://schemas.openxmlformats.org/officeDocument/2006/relationships" r:embed="rId214"/>
        <a:stretch/>
      </xdr:blipFill>
      <xdr:spPr>
        <a:xfrm>
          <a:off x="0" y="13753800"/>
          <a:ext cx="595800" cy="227880"/>
        </a:xfrm>
        <a:prstGeom prst="rect">
          <a:avLst/>
        </a:prstGeom>
        <a:ln>
          <a:noFill/>
        </a:ln>
      </xdr:spPr>
    </xdr:pic>
    <xdr:clientData/>
  </xdr:twoCellAnchor>
  <xdr:twoCellAnchor editAs="oneCell">
    <xdr:from>
      <xdr:col>0</xdr:col>
      <xdr:colOff>0</xdr:colOff>
      <xdr:row>348</xdr:row>
      <xdr:rowOff>7200</xdr:rowOff>
    </xdr:from>
    <xdr:to>
      <xdr:col>0</xdr:col>
      <xdr:colOff>595800</xdr:colOff>
      <xdr:row>348</xdr:row>
      <xdr:rowOff>285120</xdr:rowOff>
    </xdr:to>
    <xdr:pic>
      <xdr:nvPicPr>
        <xdr:cNvPr id="584" name="Afbeelding 11">
          <a:extLst>
            <a:ext uri="{FF2B5EF4-FFF2-40B4-BE49-F238E27FC236}">
              <a16:creationId xmlns:a16="http://schemas.microsoft.com/office/drawing/2014/main" id="{00000000-0008-0000-0600-000048020000}"/>
            </a:ext>
          </a:extLst>
        </xdr:cNvPr>
        <xdr:cNvPicPr/>
      </xdr:nvPicPr>
      <xdr:blipFill>
        <a:blip xmlns:r="http://schemas.openxmlformats.org/officeDocument/2006/relationships" r:embed="rId215"/>
        <a:stretch/>
      </xdr:blipFill>
      <xdr:spPr>
        <a:xfrm>
          <a:off x="0" y="66948840"/>
          <a:ext cx="595800" cy="277920"/>
        </a:xfrm>
        <a:prstGeom prst="rect">
          <a:avLst/>
        </a:prstGeom>
        <a:ln>
          <a:noFill/>
        </a:ln>
      </xdr:spPr>
    </xdr:pic>
    <xdr:clientData/>
  </xdr:twoCellAnchor>
  <xdr:twoCellAnchor editAs="oneCell">
    <xdr:from>
      <xdr:col>0</xdr:col>
      <xdr:colOff>0</xdr:colOff>
      <xdr:row>72</xdr:row>
      <xdr:rowOff>4680</xdr:rowOff>
    </xdr:from>
    <xdr:to>
      <xdr:col>0</xdr:col>
      <xdr:colOff>595800</xdr:colOff>
      <xdr:row>72</xdr:row>
      <xdr:rowOff>237600</xdr:rowOff>
    </xdr:to>
    <xdr:pic>
      <xdr:nvPicPr>
        <xdr:cNvPr id="585" name="Afbeelding 13">
          <a:extLst>
            <a:ext uri="{FF2B5EF4-FFF2-40B4-BE49-F238E27FC236}">
              <a16:creationId xmlns:a16="http://schemas.microsoft.com/office/drawing/2014/main" id="{00000000-0008-0000-0600-000049020000}"/>
            </a:ext>
          </a:extLst>
        </xdr:cNvPr>
        <xdr:cNvPicPr/>
      </xdr:nvPicPr>
      <xdr:blipFill>
        <a:blip xmlns:r="http://schemas.openxmlformats.org/officeDocument/2006/relationships" r:embed="rId216"/>
        <a:stretch/>
      </xdr:blipFill>
      <xdr:spPr>
        <a:xfrm>
          <a:off x="0" y="13987080"/>
          <a:ext cx="595800" cy="232920"/>
        </a:xfrm>
        <a:prstGeom prst="rect">
          <a:avLst/>
        </a:prstGeom>
        <a:ln>
          <a:noFill/>
        </a:ln>
      </xdr:spPr>
    </xdr:pic>
    <xdr:clientData/>
  </xdr:twoCellAnchor>
  <xdr:twoCellAnchor editAs="oneCell">
    <xdr:from>
      <xdr:col>0</xdr:col>
      <xdr:colOff>0</xdr:colOff>
      <xdr:row>26</xdr:row>
      <xdr:rowOff>9360</xdr:rowOff>
    </xdr:from>
    <xdr:to>
      <xdr:col>0</xdr:col>
      <xdr:colOff>599400</xdr:colOff>
      <xdr:row>26</xdr:row>
      <xdr:rowOff>285120</xdr:rowOff>
    </xdr:to>
    <xdr:pic>
      <xdr:nvPicPr>
        <xdr:cNvPr id="586" name="Afbeelding 240">
          <a:extLst>
            <a:ext uri="{FF2B5EF4-FFF2-40B4-BE49-F238E27FC236}">
              <a16:creationId xmlns:a16="http://schemas.microsoft.com/office/drawing/2014/main" id="{00000000-0008-0000-0600-00004A020000}"/>
            </a:ext>
          </a:extLst>
        </xdr:cNvPr>
        <xdr:cNvPicPr/>
      </xdr:nvPicPr>
      <xdr:blipFill>
        <a:blip xmlns:r="http://schemas.openxmlformats.org/officeDocument/2006/relationships" r:embed="rId217"/>
        <a:stretch/>
      </xdr:blipFill>
      <xdr:spPr>
        <a:xfrm>
          <a:off x="0" y="5581440"/>
          <a:ext cx="599400" cy="275760"/>
        </a:xfrm>
        <a:prstGeom prst="rect">
          <a:avLst/>
        </a:prstGeom>
        <a:ln>
          <a:noFill/>
        </a:ln>
      </xdr:spPr>
    </xdr:pic>
    <xdr:clientData/>
  </xdr:twoCellAnchor>
  <xdr:twoCellAnchor editAs="oneCell">
    <xdr:from>
      <xdr:col>0</xdr:col>
      <xdr:colOff>0</xdr:colOff>
      <xdr:row>137</xdr:row>
      <xdr:rowOff>9360</xdr:rowOff>
    </xdr:from>
    <xdr:to>
      <xdr:col>0</xdr:col>
      <xdr:colOff>595800</xdr:colOff>
      <xdr:row>137</xdr:row>
      <xdr:rowOff>408960</xdr:rowOff>
    </xdr:to>
    <xdr:pic>
      <xdr:nvPicPr>
        <xdr:cNvPr id="587" name="Afbeelding 4">
          <a:extLst>
            <a:ext uri="{FF2B5EF4-FFF2-40B4-BE49-F238E27FC236}">
              <a16:creationId xmlns:a16="http://schemas.microsoft.com/office/drawing/2014/main" id="{00000000-0008-0000-0600-00004B020000}"/>
            </a:ext>
          </a:extLst>
        </xdr:cNvPr>
        <xdr:cNvPicPr/>
      </xdr:nvPicPr>
      <xdr:blipFill>
        <a:blip xmlns:r="http://schemas.openxmlformats.org/officeDocument/2006/relationships" r:embed="rId218"/>
        <a:stretch/>
      </xdr:blipFill>
      <xdr:spPr>
        <a:xfrm>
          <a:off x="0" y="25755120"/>
          <a:ext cx="595800" cy="399600"/>
        </a:xfrm>
        <a:prstGeom prst="rect">
          <a:avLst/>
        </a:prstGeom>
        <a:ln>
          <a:noFill/>
        </a:ln>
      </xdr:spPr>
    </xdr:pic>
    <xdr:clientData/>
  </xdr:twoCellAnchor>
  <xdr:twoCellAnchor editAs="oneCell">
    <xdr:from>
      <xdr:col>0</xdr:col>
      <xdr:colOff>0</xdr:colOff>
      <xdr:row>145</xdr:row>
      <xdr:rowOff>7200</xdr:rowOff>
    </xdr:from>
    <xdr:to>
      <xdr:col>0</xdr:col>
      <xdr:colOff>595800</xdr:colOff>
      <xdr:row>145</xdr:row>
      <xdr:rowOff>285120</xdr:rowOff>
    </xdr:to>
    <xdr:pic>
      <xdr:nvPicPr>
        <xdr:cNvPr id="588" name="Afbeelding 8">
          <a:extLst>
            <a:ext uri="{FF2B5EF4-FFF2-40B4-BE49-F238E27FC236}">
              <a16:creationId xmlns:a16="http://schemas.microsoft.com/office/drawing/2014/main" id="{00000000-0008-0000-0600-00004C020000}"/>
            </a:ext>
          </a:extLst>
        </xdr:cNvPr>
        <xdr:cNvPicPr/>
      </xdr:nvPicPr>
      <xdr:blipFill>
        <a:blip xmlns:r="http://schemas.openxmlformats.org/officeDocument/2006/relationships" r:embed="rId219"/>
        <a:stretch/>
      </xdr:blipFill>
      <xdr:spPr>
        <a:xfrm>
          <a:off x="0" y="27420120"/>
          <a:ext cx="595800" cy="277920"/>
        </a:xfrm>
        <a:prstGeom prst="rect">
          <a:avLst/>
        </a:prstGeom>
        <a:ln>
          <a:noFill/>
        </a:ln>
      </xdr:spPr>
    </xdr:pic>
    <xdr:clientData/>
  </xdr:twoCellAnchor>
  <xdr:twoCellAnchor editAs="oneCell">
    <xdr:from>
      <xdr:col>0</xdr:col>
      <xdr:colOff>0</xdr:colOff>
      <xdr:row>153</xdr:row>
      <xdr:rowOff>4680</xdr:rowOff>
    </xdr:from>
    <xdr:to>
      <xdr:col>0</xdr:col>
      <xdr:colOff>599400</xdr:colOff>
      <xdr:row>153</xdr:row>
      <xdr:rowOff>237240</xdr:rowOff>
    </xdr:to>
    <xdr:pic>
      <xdr:nvPicPr>
        <xdr:cNvPr id="589" name="Afbeelding 12">
          <a:extLst>
            <a:ext uri="{FF2B5EF4-FFF2-40B4-BE49-F238E27FC236}">
              <a16:creationId xmlns:a16="http://schemas.microsoft.com/office/drawing/2014/main" id="{00000000-0008-0000-0600-00004D020000}"/>
            </a:ext>
          </a:extLst>
        </xdr:cNvPr>
        <xdr:cNvPicPr/>
      </xdr:nvPicPr>
      <xdr:blipFill>
        <a:blip xmlns:r="http://schemas.openxmlformats.org/officeDocument/2006/relationships" r:embed="rId220"/>
        <a:stretch/>
      </xdr:blipFill>
      <xdr:spPr>
        <a:xfrm>
          <a:off x="0" y="29151000"/>
          <a:ext cx="599400" cy="232560"/>
        </a:xfrm>
        <a:prstGeom prst="rect">
          <a:avLst/>
        </a:prstGeom>
        <a:ln>
          <a:noFill/>
        </a:ln>
      </xdr:spPr>
    </xdr:pic>
    <xdr:clientData/>
  </xdr:twoCellAnchor>
  <xdr:twoCellAnchor editAs="oneCell">
    <xdr:from>
      <xdr:col>0</xdr:col>
      <xdr:colOff>0</xdr:colOff>
      <xdr:row>163</xdr:row>
      <xdr:rowOff>0</xdr:rowOff>
    </xdr:from>
    <xdr:to>
      <xdr:col>0</xdr:col>
      <xdr:colOff>599400</xdr:colOff>
      <xdr:row>164</xdr:row>
      <xdr:rowOff>161280</xdr:rowOff>
    </xdr:to>
    <xdr:pic>
      <xdr:nvPicPr>
        <xdr:cNvPr id="590" name="Afbeelding 15">
          <a:extLst>
            <a:ext uri="{FF2B5EF4-FFF2-40B4-BE49-F238E27FC236}">
              <a16:creationId xmlns:a16="http://schemas.microsoft.com/office/drawing/2014/main" id="{00000000-0008-0000-0600-00004E020000}"/>
            </a:ext>
          </a:extLst>
        </xdr:cNvPr>
        <xdr:cNvPicPr/>
      </xdr:nvPicPr>
      <xdr:blipFill>
        <a:blip xmlns:r="http://schemas.openxmlformats.org/officeDocument/2006/relationships" r:embed="rId221"/>
        <a:stretch/>
      </xdr:blipFill>
      <xdr:spPr>
        <a:xfrm>
          <a:off x="0" y="30994200"/>
          <a:ext cx="599400" cy="323280"/>
        </a:xfrm>
        <a:prstGeom prst="rect">
          <a:avLst/>
        </a:prstGeom>
        <a:ln>
          <a:noFill/>
        </a:ln>
      </xdr:spPr>
    </xdr:pic>
    <xdr:clientData/>
  </xdr:twoCellAnchor>
  <xdr:twoCellAnchor>
    <xdr:from>
      <xdr:col>0</xdr:col>
      <xdr:colOff>0</xdr:colOff>
      <xdr:row>588</xdr:row>
      <xdr:rowOff>9360</xdr:rowOff>
    </xdr:from>
    <xdr:to>
      <xdr:col>0</xdr:col>
      <xdr:colOff>595800</xdr:colOff>
      <xdr:row>590</xdr:row>
      <xdr:rowOff>161280</xdr:rowOff>
    </xdr:to>
    <xdr:pic>
      <xdr:nvPicPr>
        <xdr:cNvPr id="591" name="Picture 226">
          <a:extLst>
            <a:ext uri="{FF2B5EF4-FFF2-40B4-BE49-F238E27FC236}">
              <a16:creationId xmlns:a16="http://schemas.microsoft.com/office/drawing/2014/main" id="{00000000-0008-0000-0600-00004F020000}"/>
            </a:ext>
          </a:extLst>
        </xdr:cNvPr>
        <xdr:cNvPicPr/>
      </xdr:nvPicPr>
      <xdr:blipFill>
        <a:blip xmlns:r="http://schemas.openxmlformats.org/officeDocument/2006/relationships" r:embed="rId167"/>
        <a:stretch/>
      </xdr:blipFill>
      <xdr:spPr>
        <a:xfrm>
          <a:off x="0" y="112594680"/>
          <a:ext cx="595800" cy="475920"/>
        </a:xfrm>
        <a:prstGeom prst="rect">
          <a:avLst/>
        </a:prstGeom>
        <a:ln>
          <a:noFill/>
        </a:ln>
      </xdr:spPr>
    </xdr:pic>
    <xdr:clientData/>
  </xdr:twoCellAnchor>
  <xdr:twoCellAnchor>
    <xdr:from>
      <xdr:col>0</xdr:col>
      <xdr:colOff>0</xdr:colOff>
      <xdr:row>614</xdr:row>
      <xdr:rowOff>9360</xdr:rowOff>
    </xdr:from>
    <xdr:to>
      <xdr:col>0</xdr:col>
      <xdr:colOff>599760</xdr:colOff>
      <xdr:row>616</xdr:row>
      <xdr:rowOff>161640</xdr:rowOff>
    </xdr:to>
    <xdr:pic>
      <xdr:nvPicPr>
        <xdr:cNvPr id="592" name="Picture 234">
          <a:extLst>
            <a:ext uri="{FF2B5EF4-FFF2-40B4-BE49-F238E27FC236}">
              <a16:creationId xmlns:a16="http://schemas.microsoft.com/office/drawing/2014/main" id="{00000000-0008-0000-0600-000050020000}"/>
            </a:ext>
          </a:extLst>
        </xdr:cNvPr>
        <xdr:cNvPicPr/>
      </xdr:nvPicPr>
      <xdr:blipFill>
        <a:blip xmlns:r="http://schemas.openxmlformats.org/officeDocument/2006/relationships" r:embed="rId171"/>
        <a:stretch/>
      </xdr:blipFill>
      <xdr:spPr>
        <a:xfrm>
          <a:off x="0" y="117204840"/>
          <a:ext cx="599760" cy="475920"/>
        </a:xfrm>
        <a:prstGeom prst="rect">
          <a:avLst/>
        </a:prstGeom>
        <a:ln>
          <a:noFill/>
        </a:ln>
      </xdr:spPr>
    </xdr:pic>
    <xdr:clientData/>
  </xdr:twoCellAnchor>
  <xdr:twoCellAnchor editAs="oneCell">
    <xdr:from>
      <xdr:col>0</xdr:col>
      <xdr:colOff>0</xdr:colOff>
      <xdr:row>372</xdr:row>
      <xdr:rowOff>9360</xdr:rowOff>
    </xdr:from>
    <xdr:to>
      <xdr:col>0</xdr:col>
      <xdr:colOff>599760</xdr:colOff>
      <xdr:row>372</xdr:row>
      <xdr:rowOff>237600</xdr:rowOff>
    </xdr:to>
    <xdr:pic>
      <xdr:nvPicPr>
        <xdr:cNvPr id="593" name="Afbeelding 2">
          <a:extLst>
            <a:ext uri="{FF2B5EF4-FFF2-40B4-BE49-F238E27FC236}">
              <a16:creationId xmlns:a16="http://schemas.microsoft.com/office/drawing/2014/main" id="{00000000-0008-0000-0600-000051020000}"/>
            </a:ext>
          </a:extLst>
        </xdr:cNvPr>
        <xdr:cNvPicPr/>
      </xdr:nvPicPr>
      <xdr:blipFill>
        <a:blip xmlns:r="http://schemas.openxmlformats.org/officeDocument/2006/relationships" r:embed="rId222"/>
        <a:stretch/>
      </xdr:blipFill>
      <xdr:spPr>
        <a:xfrm>
          <a:off x="0" y="72170640"/>
          <a:ext cx="599760" cy="228240"/>
        </a:xfrm>
        <a:prstGeom prst="rect">
          <a:avLst/>
        </a:prstGeom>
        <a:ln>
          <a:noFill/>
        </a:ln>
      </xdr:spPr>
    </xdr:pic>
    <xdr:clientData/>
  </xdr:twoCellAnchor>
  <xdr:twoCellAnchor editAs="oneCell">
    <xdr:from>
      <xdr:col>0</xdr:col>
      <xdr:colOff>0</xdr:colOff>
      <xdr:row>399</xdr:row>
      <xdr:rowOff>7200</xdr:rowOff>
    </xdr:from>
    <xdr:to>
      <xdr:col>0</xdr:col>
      <xdr:colOff>596220</xdr:colOff>
      <xdr:row>399</xdr:row>
      <xdr:rowOff>237600</xdr:rowOff>
    </xdr:to>
    <xdr:pic>
      <xdr:nvPicPr>
        <xdr:cNvPr id="594" name="Afbeelding 4">
          <a:extLst>
            <a:ext uri="{FF2B5EF4-FFF2-40B4-BE49-F238E27FC236}">
              <a16:creationId xmlns:a16="http://schemas.microsoft.com/office/drawing/2014/main" id="{00000000-0008-0000-0600-000052020000}"/>
            </a:ext>
          </a:extLst>
        </xdr:cNvPr>
        <xdr:cNvPicPr/>
      </xdr:nvPicPr>
      <xdr:blipFill>
        <a:blip xmlns:r="http://schemas.openxmlformats.org/officeDocument/2006/relationships" r:embed="rId223"/>
        <a:stretch/>
      </xdr:blipFill>
      <xdr:spPr>
        <a:xfrm>
          <a:off x="0" y="78921720"/>
          <a:ext cx="634320" cy="230400"/>
        </a:xfrm>
        <a:prstGeom prst="rect">
          <a:avLst/>
        </a:prstGeom>
        <a:ln>
          <a:noFill/>
        </a:ln>
      </xdr:spPr>
    </xdr:pic>
    <xdr:clientData/>
  </xdr:twoCellAnchor>
  <xdr:twoCellAnchor editAs="oneCell">
    <xdr:from>
      <xdr:col>0</xdr:col>
      <xdr:colOff>0</xdr:colOff>
      <xdr:row>376</xdr:row>
      <xdr:rowOff>9525</xdr:rowOff>
    </xdr:from>
    <xdr:to>
      <xdr:col>0</xdr:col>
      <xdr:colOff>596220</xdr:colOff>
      <xdr:row>378</xdr:row>
      <xdr:rowOff>4680</xdr:rowOff>
    </xdr:to>
    <xdr:pic>
      <xdr:nvPicPr>
        <xdr:cNvPr id="595" name="Afbeelding 6">
          <a:extLst>
            <a:ext uri="{FF2B5EF4-FFF2-40B4-BE49-F238E27FC236}">
              <a16:creationId xmlns:a16="http://schemas.microsoft.com/office/drawing/2014/main" id="{00000000-0008-0000-0600-000053020000}"/>
            </a:ext>
          </a:extLst>
        </xdr:cNvPr>
        <xdr:cNvPicPr/>
      </xdr:nvPicPr>
      <xdr:blipFill>
        <a:blip xmlns:r="http://schemas.openxmlformats.org/officeDocument/2006/relationships" r:embed="rId224"/>
        <a:stretch/>
      </xdr:blipFill>
      <xdr:spPr>
        <a:xfrm>
          <a:off x="0" y="73380600"/>
          <a:ext cx="596220" cy="319005"/>
        </a:xfrm>
        <a:prstGeom prst="rect">
          <a:avLst/>
        </a:prstGeom>
        <a:ln>
          <a:noFill/>
        </a:ln>
      </xdr:spPr>
    </xdr:pic>
    <xdr:clientData/>
  </xdr:twoCellAnchor>
  <xdr:twoCellAnchor editAs="oneCell">
    <xdr:from>
      <xdr:col>0</xdr:col>
      <xdr:colOff>0</xdr:colOff>
      <xdr:row>385</xdr:row>
      <xdr:rowOff>6480</xdr:rowOff>
    </xdr:from>
    <xdr:to>
      <xdr:col>0</xdr:col>
      <xdr:colOff>596220</xdr:colOff>
      <xdr:row>386</xdr:row>
      <xdr:rowOff>1800</xdr:rowOff>
    </xdr:to>
    <xdr:pic>
      <xdr:nvPicPr>
        <xdr:cNvPr id="596" name="Afbeelding 8">
          <a:extLst>
            <a:ext uri="{FF2B5EF4-FFF2-40B4-BE49-F238E27FC236}">
              <a16:creationId xmlns:a16="http://schemas.microsoft.com/office/drawing/2014/main" id="{00000000-0008-0000-0600-000054020000}"/>
            </a:ext>
          </a:extLst>
        </xdr:cNvPr>
        <xdr:cNvPicPr/>
      </xdr:nvPicPr>
      <xdr:blipFill>
        <a:blip xmlns:r="http://schemas.openxmlformats.org/officeDocument/2006/relationships" r:embed="rId225"/>
        <a:stretch/>
      </xdr:blipFill>
      <xdr:spPr>
        <a:xfrm>
          <a:off x="0" y="75349080"/>
          <a:ext cx="634320" cy="233280"/>
        </a:xfrm>
        <a:prstGeom prst="rect">
          <a:avLst/>
        </a:prstGeom>
        <a:ln>
          <a:noFill/>
        </a:ln>
      </xdr:spPr>
    </xdr:pic>
    <xdr:clientData/>
  </xdr:twoCellAnchor>
  <xdr:twoCellAnchor editAs="oneCell">
    <xdr:from>
      <xdr:col>0</xdr:col>
      <xdr:colOff>0</xdr:colOff>
      <xdr:row>402</xdr:row>
      <xdr:rowOff>9360</xdr:rowOff>
    </xdr:from>
    <xdr:to>
      <xdr:col>0</xdr:col>
      <xdr:colOff>596220</xdr:colOff>
      <xdr:row>403</xdr:row>
      <xdr:rowOff>285120</xdr:rowOff>
    </xdr:to>
    <xdr:pic>
      <xdr:nvPicPr>
        <xdr:cNvPr id="597" name="Afbeelding 10">
          <a:extLst>
            <a:ext uri="{FF2B5EF4-FFF2-40B4-BE49-F238E27FC236}">
              <a16:creationId xmlns:a16="http://schemas.microsoft.com/office/drawing/2014/main" id="{00000000-0008-0000-0600-000055020000}"/>
            </a:ext>
          </a:extLst>
        </xdr:cNvPr>
        <xdr:cNvPicPr/>
      </xdr:nvPicPr>
      <xdr:blipFill>
        <a:blip xmlns:r="http://schemas.openxmlformats.org/officeDocument/2006/relationships" r:embed="rId226"/>
        <a:stretch/>
      </xdr:blipFill>
      <xdr:spPr>
        <a:xfrm>
          <a:off x="0" y="79733520"/>
          <a:ext cx="634320" cy="437760"/>
        </a:xfrm>
        <a:prstGeom prst="rect">
          <a:avLst/>
        </a:prstGeom>
        <a:ln>
          <a:noFill/>
        </a:ln>
      </xdr:spPr>
    </xdr:pic>
    <xdr:clientData/>
  </xdr:twoCellAnchor>
  <xdr:twoCellAnchor editAs="oneCell">
    <xdr:from>
      <xdr:col>0</xdr:col>
      <xdr:colOff>0</xdr:colOff>
      <xdr:row>388</xdr:row>
      <xdr:rowOff>7200</xdr:rowOff>
    </xdr:from>
    <xdr:to>
      <xdr:col>0</xdr:col>
      <xdr:colOff>596220</xdr:colOff>
      <xdr:row>388</xdr:row>
      <xdr:rowOff>285480</xdr:rowOff>
    </xdr:to>
    <xdr:pic>
      <xdr:nvPicPr>
        <xdr:cNvPr id="598" name="Afbeelding 12">
          <a:extLst>
            <a:ext uri="{FF2B5EF4-FFF2-40B4-BE49-F238E27FC236}">
              <a16:creationId xmlns:a16="http://schemas.microsoft.com/office/drawing/2014/main" id="{00000000-0008-0000-0600-000056020000}"/>
            </a:ext>
          </a:extLst>
        </xdr:cNvPr>
        <xdr:cNvPicPr/>
      </xdr:nvPicPr>
      <xdr:blipFill>
        <a:blip xmlns:r="http://schemas.openxmlformats.org/officeDocument/2006/relationships" r:embed="rId227"/>
        <a:stretch/>
      </xdr:blipFill>
      <xdr:spPr>
        <a:xfrm>
          <a:off x="0" y="76064040"/>
          <a:ext cx="634320" cy="278280"/>
        </a:xfrm>
        <a:prstGeom prst="rect">
          <a:avLst/>
        </a:prstGeom>
        <a:ln>
          <a:noFill/>
        </a:ln>
      </xdr:spPr>
    </xdr:pic>
    <xdr:clientData/>
  </xdr:twoCellAnchor>
  <xdr:twoCellAnchor editAs="oneCell">
    <xdr:from>
      <xdr:col>0</xdr:col>
      <xdr:colOff>0</xdr:colOff>
      <xdr:row>370</xdr:row>
      <xdr:rowOff>9360</xdr:rowOff>
    </xdr:from>
    <xdr:to>
      <xdr:col>0</xdr:col>
      <xdr:colOff>599760</xdr:colOff>
      <xdr:row>371</xdr:row>
      <xdr:rowOff>161640</xdr:rowOff>
    </xdr:to>
    <xdr:pic>
      <xdr:nvPicPr>
        <xdr:cNvPr id="599" name="Afbeelding 14">
          <a:extLst>
            <a:ext uri="{FF2B5EF4-FFF2-40B4-BE49-F238E27FC236}">
              <a16:creationId xmlns:a16="http://schemas.microsoft.com/office/drawing/2014/main" id="{00000000-0008-0000-0600-000057020000}"/>
            </a:ext>
          </a:extLst>
        </xdr:cNvPr>
        <xdr:cNvPicPr/>
      </xdr:nvPicPr>
      <xdr:blipFill>
        <a:blip xmlns:r="http://schemas.openxmlformats.org/officeDocument/2006/relationships" r:embed="rId228"/>
        <a:stretch/>
      </xdr:blipFill>
      <xdr:spPr>
        <a:xfrm>
          <a:off x="0" y="71722800"/>
          <a:ext cx="599760" cy="438120"/>
        </a:xfrm>
        <a:prstGeom prst="rect">
          <a:avLst/>
        </a:prstGeom>
        <a:ln>
          <a:noFill/>
        </a:ln>
      </xdr:spPr>
    </xdr:pic>
    <xdr:clientData/>
  </xdr:twoCellAnchor>
  <xdr:twoCellAnchor editAs="oneCell">
    <xdr:from>
      <xdr:col>0</xdr:col>
      <xdr:colOff>0</xdr:colOff>
      <xdr:row>395</xdr:row>
      <xdr:rowOff>11880</xdr:rowOff>
    </xdr:from>
    <xdr:to>
      <xdr:col>0</xdr:col>
      <xdr:colOff>599760</xdr:colOff>
      <xdr:row>395</xdr:row>
      <xdr:rowOff>237600</xdr:rowOff>
    </xdr:to>
    <xdr:pic>
      <xdr:nvPicPr>
        <xdr:cNvPr id="600" name="Afbeelding 16">
          <a:extLst>
            <a:ext uri="{FF2B5EF4-FFF2-40B4-BE49-F238E27FC236}">
              <a16:creationId xmlns:a16="http://schemas.microsoft.com/office/drawing/2014/main" id="{00000000-0008-0000-0600-000058020000}"/>
            </a:ext>
          </a:extLst>
        </xdr:cNvPr>
        <xdr:cNvPicPr/>
      </xdr:nvPicPr>
      <xdr:blipFill>
        <a:blip xmlns:r="http://schemas.openxmlformats.org/officeDocument/2006/relationships" r:embed="rId229"/>
        <a:stretch/>
      </xdr:blipFill>
      <xdr:spPr>
        <a:xfrm>
          <a:off x="0" y="77926320"/>
          <a:ext cx="599760" cy="225720"/>
        </a:xfrm>
        <a:prstGeom prst="rect">
          <a:avLst/>
        </a:prstGeom>
        <a:ln>
          <a:noFill/>
        </a:ln>
      </xdr:spPr>
    </xdr:pic>
    <xdr:clientData/>
  </xdr:twoCellAnchor>
  <xdr:twoCellAnchor editAs="oneCell">
    <xdr:from>
      <xdr:col>0</xdr:col>
      <xdr:colOff>0</xdr:colOff>
      <xdr:row>396</xdr:row>
      <xdr:rowOff>9360</xdr:rowOff>
    </xdr:from>
    <xdr:to>
      <xdr:col>0</xdr:col>
      <xdr:colOff>596220</xdr:colOff>
      <xdr:row>396</xdr:row>
      <xdr:rowOff>237960</xdr:rowOff>
    </xdr:to>
    <xdr:pic>
      <xdr:nvPicPr>
        <xdr:cNvPr id="601" name="Afbeelding 18">
          <a:extLst>
            <a:ext uri="{FF2B5EF4-FFF2-40B4-BE49-F238E27FC236}">
              <a16:creationId xmlns:a16="http://schemas.microsoft.com/office/drawing/2014/main" id="{00000000-0008-0000-0600-000059020000}"/>
            </a:ext>
          </a:extLst>
        </xdr:cNvPr>
        <xdr:cNvPicPr/>
      </xdr:nvPicPr>
      <xdr:blipFill>
        <a:blip xmlns:r="http://schemas.openxmlformats.org/officeDocument/2006/relationships" r:embed="rId230"/>
        <a:stretch/>
      </xdr:blipFill>
      <xdr:spPr>
        <a:xfrm>
          <a:off x="0" y="78161760"/>
          <a:ext cx="634320" cy="228600"/>
        </a:xfrm>
        <a:prstGeom prst="rect">
          <a:avLst/>
        </a:prstGeom>
        <a:ln>
          <a:noFill/>
        </a:ln>
      </xdr:spPr>
    </xdr:pic>
    <xdr:clientData/>
  </xdr:twoCellAnchor>
  <xdr:twoCellAnchor editAs="oneCell">
    <xdr:from>
      <xdr:col>0</xdr:col>
      <xdr:colOff>0</xdr:colOff>
      <xdr:row>381</xdr:row>
      <xdr:rowOff>6840</xdr:rowOff>
    </xdr:from>
    <xdr:to>
      <xdr:col>0</xdr:col>
      <xdr:colOff>596220</xdr:colOff>
      <xdr:row>381</xdr:row>
      <xdr:rowOff>237600</xdr:rowOff>
    </xdr:to>
    <xdr:pic>
      <xdr:nvPicPr>
        <xdr:cNvPr id="602" name="Afbeelding 20">
          <a:extLst>
            <a:ext uri="{FF2B5EF4-FFF2-40B4-BE49-F238E27FC236}">
              <a16:creationId xmlns:a16="http://schemas.microsoft.com/office/drawing/2014/main" id="{00000000-0008-0000-0600-00005A020000}"/>
            </a:ext>
          </a:extLst>
        </xdr:cNvPr>
        <xdr:cNvPicPr/>
      </xdr:nvPicPr>
      <xdr:blipFill>
        <a:blip xmlns:r="http://schemas.openxmlformats.org/officeDocument/2006/relationships" r:embed="rId231"/>
        <a:stretch/>
      </xdr:blipFill>
      <xdr:spPr>
        <a:xfrm>
          <a:off x="0" y="74349360"/>
          <a:ext cx="634320" cy="230760"/>
        </a:xfrm>
        <a:prstGeom prst="rect">
          <a:avLst/>
        </a:prstGeom>
        <a:ln>
          <a:noFill/>
        </a:ln>
      </xdr:spPr>
    </xdr:pic>
    <xdr:clientData/>
  </xdr:twoCellAnchor>
  <xdr:twoCellAnchor editAs="oneCell">
    <xdr:from>
      <xdr:col>0</xdr:col>
      <xdr:colOff>0</xdr:colOff>
      <xdr:row>375</xdr:row>
      <xdr:rowOff>14040</xdr:rowOff>
    </xdr:from>
    <xdr:to>
      <xdr:col>0</xdr:col>
      <xdr:colOff>596220</xdr:colOff>
      <xdr:row>375</xdr:row>
      <xdr:rowOff>237600</xdr:rowOff>
    </xdr:to>
    <xdr:pic>
      <xdr:nvPicPr>
        <xdr:cNvPr id="603" name="Afbeelding 22">
          <a:extLst>
            <a:ext uri="{FF2B5EF4-FFF2-40B4-BE49-F238E27FC236}">
              <a16:creationId xmlns:a16="http://schemas.microsoft.com/office/drawing/2014/main" id="{00000000-0008-0000-0600-00005B020000}"/>
            </a:ext>
          </a:extLst>
        </xdr:cNvPr>
        <xdr:cNvPicPr/>
      </xdr:nvPicPr>
      <xdr:blipFill>
        <a:blip xmlns:r="http://schemas.openxmlformats.org/officeDocument/2006/relationships" r:embed="rId232"/>
        <a:stretch/>
      </xdr:blipFill>
      <xdr:spPr>
        <a:xfrm>
          <a:off x="0" y="72984960"/>
          <a:ext cx="634320" cy="223560"/>
        </a:xfrm>
        <a:prstGeom prst="rect">
          <a:avLst/>
        </a:prstGeom>
        <a:ln>
          <a:noFill/>
        </a:ln>
      </xdr:spPr>
    </xdr:pic>
    <xdr:clientData/>
  </xdr:twoCellAnchor>
  <xdr:twoCellAnchor editAs="oneCell">
    <xdr:from>
      <xdr:col>0</xdr:col>
      <xdr:colOff>0</xdr:colOff>
      <xdr:row>378</xdr:row>
      <xdr:rowOff>11880</xdr:rowOff>
    </xdr:from>
    <xdr:to>
      <xdr:col>0</xdr:col>
      <xdr:colOff>596220</xdr:colOff>
      <xdr:row>379</xdr:row>
      <xdr:rowOff>2160</xdr:rowOff>
    </xdr:to>
    <xdr:pic>
      <xdr:nvPicPr>
        <xdr:cNvPr id="604" name="Afbeelding 24">
          <a:extLst>
            <a:ext uri="{FF2B5EF4-FFF2-40B4-BE49-F238E27FC236}">
              <a16:creationId xmlns:a16="http://schemas.microsoft.com/office/drawing/2014/main" id="{00000000-0008-0000-0600-00005C020000}"/>
            </a:ext>
          </a:extLst>
        </xdr:cNvPr>
        <xdr:cNvPicPr/>
      </xdr:nvPicPr>
      <xdr:blipFill>
        <a:blip xmlns:r="http://schemas.openxmlformats.org/officeDocument/2006/relationships" r:embed="rId233"/>
        <a:stretch/>
      </xdr:blipFill>
      <xdr:spPr>
        <a:xfrm>
          <a:off x="0" y="73544760"/>
          <a:ext cx="634320" cy="276120"/>
        </a:xfrm>
        <a:prstGeom prst="rect">
          <a:avLst/>
        </a:prstGeom>
        <a:ln>
          <a:noFill/>
        </a:ln>
      </xdr:spPr>
    </xdr:pic>
    <xdr:clientData/>
  </xdr:twoCellAnchor>
  <xdr:twoCellAnchor editAs="oneCell">
    <xdr:from>
      <xdr:col>0</xdr:col>
      <xdr:colOff>0</xdr:colOff>
      <xdr:row>401</xdr:row>
      <xdr:rowOff>9360</xdr:rowOff>
    </xdr:from>
    <xdr:to>
      <xdr:col>0</xdr:col>
      <xdr:colOff>596220</xdr:colOff>
      <xdr:row>401</xdr:row>
      <xdr:rowOff>285480</xdr:rowOff>
    </xdr:to>
    <xdr:pic>
      <xdr:nvPicPr>
        <xdr:cNvPr id="605" name="Afbeelding 26">
          <a:extLst>
            <a:ext uri="{FF2B5EF4-FFF2-40B4-BE49-F238E27FC236}">
              <a16:creationId xmlns:a16="http://schemas.microsoft.com/office/drawing/2014/main" id="{00000000-0008-0000-0600-00005D020000}"/>
            </a:ext>
          </a:extLst>
        </xdr:cNvPr>
        <xdr:cNvPicPr/>
      </xdr:nvPicPr>
      <xdr:blipFill>
        <a:blip xmlns:r="http://schemas.openxmlformats.org/officeDocument/2006/relationships" r:embed="rId234"/>
        <a:stretch/>
      </xdr:blipFill>
      <xdr:spPr>
        <a:xfrm>
          <a:off x="0" y="79447680"/>
          <a:ext cx="634320" cy="276120"/>
        </a:xfrm>
        <a:prstGeom prst="rect">
          <a:avLst/>
        </a:prstGeom>
        <a:ln>
          <a:noFill/>
        </a:ln>
      </xdr:spPr>
    </xdr:pic>
    <xdr:clientData/>
  </xdr:twoCellAnchor>
  <xdr:twoCellAnchor editAs="oneCell">
    <xdr:from>
      <xdr:col>0</xdr:col>
      <xdr:colOff>0</xdr:colOff>
      <xdr:row>397</xdr:row>
      <xdr:rowOff>6840</xdr:rowOff>
    </xdr:from>
    <xdr:to>
      <xdr:col>0</xdr:col>
      <xdr:colOff>596220</xdr:colOff>
      <xdr:row>397</xdr:row>
      <xdr:rowOff>285120</xdr:rowOff>
    </xdr:to>
    <xdr:pic>
      <xdr:nvPicPr>
        <xdr:cNvPr id="606" name="Afbeelding 28">
          <a:extLst>
            <a:ext uri="{FF2B5EF4-FFF2-40B4-BE49-F238E27FC236}">
              <a16:creationId xmlns:a16="http://schemas.microsoft.com/office/drawing/2014/main" id="{00000000-0008-0000-0600-00005E020000}"/>
            </a:ext>
          </a:extLst>
        </xdr:cNvPr>
        <xdr:cNvPicPr/>
      </xdr:nvPicPr>
      <xdr:blipFill>
        <a:blip xmlns:r="http://schemas.openxmlformats.org/officeDocument/2006/relationships" r:embed="rId235"/>
        <a:stretch/>
      </xdr:blipFill>
      <xdr:spPr>
        <a:xfrm>
          <a:off x="0" y="78397560"/>
          <a:ext cx="634320" cy="278280"/>
        </a:xfrm>
        <a:prstGeom prst="rect">
          <a:avLst/>
        </a:prstGeom>
        <a:ln>
          <a:noFill/>
        </a:ln>
      </xdr:spPr>
    </xdr:pic>
    <xdr:clientData/>
  </xdr:twoCellAnchor>
  <xdr:twoCellAnchor editAs="oneCell">
    <xdr:from>
      <xdr:col>0</xdr:col>
      <xdr:colOff>0</xdr:colOff>
      <xdr:row>386</xdr:row>
      <xdr:rowOff>6480</xdr:rowOff>
    </xdr:from>
    <xdr:to>
      <xdr:col>0</xdr:col>
      <xdr:colOff>596220</xdr:colOff>
      <xdr:row>386</xdr:row>
      <xdr:rowOff>236160</xdr:rowOff>
    </xdr:to>
    <xdr:pic>
      <xdr:nvPicPr>
        <xdr:cNvPr id="607" name="Afbeelding 30">
          <a:extLst>
            <a:ext uri="{FF2B5EF4-FFF2-40B4-BE49-F238E27FC236}">
              <a16:creationId xmlns:a16="http://schemas.microsoft.com/office/drawing/2014/main" id="{00000000-0008-0000-0600-00005F020000}"/>
            </a:ext>
          </a:extLst>
        </xdr:cNvPr>
        <xdr:cNvPicPr/>
      </xdr:nvPicPr>
      <xdr:blipFill>
        <a:blip xmlns:r="http://schemas.openxmlformats.org/officeDocument/2006/relationships" r:embed="rId236"/>
        <a:stretch/>
      </xdr:blipFill>
      <xdr:spPr>
        <a:xfrm>
          <a:off x="0" y="75587040"/>
          <a:ext cx="634320" cy="229680"/>
        </a:xfrm>
        <a:prstGeom prst="rect">
          <a:avLst/>
        </a:prstGeom>
        <a:ln>
          <a:noFill/>
        </a:ln>
      </xdr:spPr>
    </xdr:pic>
    <xdr:clientData/>
  </xdr:twoCellAnchor>
  <xdr:twoCellAnchor editAs="oneCell">
    <xdr:from>
      <xdr:col>0</xdr:col>
      <xdr:colOff>0</xdr:colOff>
      <xdr:row>382</xdr:row>
      <xdr:rowOff>7200</xdr:rowOff>
    </xdr:from>
    <xdr:to>
      <xdr:col>0</xdr:col>
      <xdr:colOff>596220</xdr:colOff>
      <xdr:row>383</xdr:row>
      <xdr:rowOff>1440</xdr:rowOff>
    </xdr:to>
    <xdr:pic>
      <xdr:nvPicPr>
        <xdr:cNvPr id="608" name="Afbeelding 32">
          <a:extLst>
            <a:ext uri="{FF2B5EF4-FFF2-40B4-BE49-F238E27FC236}">
              <a16:creationId xmlns:a16="http://schemas.microsoft.com/office/drawing/2014/main" id="{00000000-0008-0000-0600-000060020000}"/>
            </a:ext>
          </a:extLst>
        </xdr:cNvPr>
        <xdr:cNvPicPr/>
      </xdr:nvPicPr>
      <xdr:blipFill>
        <a:blip xmlns:r="http://schemas.openxmlformats.org/officeDocument/2006/relationships" r:embed="rId237"/>
        <a:stretch/>
      </xdr:blipFill>
      <xdr:spPr>
        <a:xfrm>
          <a:off x="0" y="74587680"/>
          <a:ext cx="634320" cy="280080"/>
        </a:xfrm>
        <a:prstGeom prst="rect">
          <a:avLst/>
        </a:prstGeom>
        <a:ln>
          <a:noFill/>
        </a:ln>
      </xdr:spPr>
    </xdr:pic>
    <xdr:clientData/>
  </xdr:twoCellAnchor>
  <xdr:twoCellAnchor editAs="oneCell">
    <xdr:from>
      <xdr:col>0</xdr:col>
      <xdr:colOff>0</xdr:colOff>
      <xdr:row>383</xdr:row>
      <xdr:rowOff>9360</xdr:rowOff>
    </xdr:from>
    <xdr:to>
      <xdr:col>0</xdr:col>
      <xdr:colOff>596220</xdr:colOff>
      <xdr:row>384</xdr:row>
      <xdr:rowOff>3600</xdr:rowOff>
    </xdr:to>
    <xdr:pic>
      <xdr:nvPicPr>
        <xdr:cNvPr id="609" name="Afbeelding 34">
          <a:extLst>
            <a:ext uri="{FF2B5EF4-FFF2-40B4-BE49-F238E27FC236}">
              <a16:creationId xmlns:a16="http://schemas.microsoft.com/office/drawing/2014/main" id="{00000000-0008-0000-0600-000061020000}"/>
            </a:ext>
          </a:extLst>
        </xdr:cNvPr>
        <xdr:cNvPicPr/>
      </xdr:nvPicPr>
      <xdr:blipFill>
        <a:blip xmlns:r="http://schemas.openxmlformats.org/officeDocument/2006/relationships" r:embed="rId238"/>
        <a:stretch/>
      </xdr:blipFill>
      <xdr:spPr>
        <a:xfrm>
          <a:off x="0" y="74875680"/>
          <a:ext cx="634320" cy="232200"/>
        </a:xfrm>
        <a:prstGeom prst="rect">
          <a:avLst/>
        </a:prstGeom>
        <a:ln>
          <a:noFill/>
        </a:ln>
      </xdr:spPr>
    </xdr:pic>
    <xdr:clientData/>
  </xdr:twoCellAnchor>
  <xdr:twoCellAnchor editAs="oneCell">
    <xdr:from>
      <xdr:col>0</xdr:col>
      <xdr:colOff>0</xdr:colOff>
      <xdr:row>384</xdr:row>
      <xdr:rowOff>6840</xdr:rowOff>
    </xdr:from>
    <xdr:to>
      <xdr:col>0</xdr:col>
      <xdr:colOff>596220</xdr:colOff>
      <xdr:row>384</xdr:row>
      <xdr:rowOff>237960</xdr:rowOff>
    </xdr:to>
    <xdr:pic>
      <xdr:nvPicPr>
        <xdr:cNvPr id="610" name="Afbeelding 36">
          <a:extLst>
            <a:ext uri="{FF2B5EF4-FFF2-40B4-BE49-F238E27FC236}">
              <a16:creationId xmlns:a16="http://schemas.microsoft.com/office/drawing/2014/main" id="{00000000-0008-0000-0600-000062020000}"/>
            </a:ext>
          </a:extLst>
        </xdr:cNvPr>
        <xdr:cNvPicPr/>
      </xdr:nvPicPr>
      <xdr:blipFill>
        <a:blip xmlns:r="http://schemas.openxmlformats.org/officeDocument/2006/relationships" r:embed="rId239"/>
        <a:stretch/>
      </xdr:blipFill>
      <xdr:spPr>
        <a:xfrm>
          <a:off x="0" y="75111120"/>
          <a:ext cx="634320" cy="231120"/>
        </a:xfrm>
        <a:prstGeom prst="rect">
          <a:avLst/>
        </a:prstGeom>
        <a:ln>
          <a:noFill/>
        </a:ln>
      </xdr:spPr>
    </xdr:pic>
    <xdr:clientData/>
  </xdr:twoCellAnchor>
  <xdr:twoCellAnchor editAs="oneCell">
    <xdr:from>
      <xdr:col>0</xdr:col>
      <xdr:colOff>0</xdr:colOff>
      <xdr:row>387</xdr:row>
      <xdr:rowOff>14040</xdr:rowOff>
    </xdr:from>
    <xdr:to>
      <xdr:col>0</xdr:col>
      <xdr:colOff>596220</xdr:colOff>
      <xdr:row>387</xdr:row>
      <xdr:rowOff>237600</xdr:rowOff>
    </xdr:to>
    <xdr:pic>
      <xdr:nvPicPr>
        <xdr:cNvPr id="611" name="Afbeelding 38">
          <a:extLst>
            <a:ext uri="{FF2B5EF4-FFF2-40B4-BE49-F238E27FC236}">
              <a16:creationId xmlns:a16="http://schemas.microsoft.com/office/drawing/2014/main" id="{00000000-0008-0000-0600-000063020000}"/>
            </a:ext>
          </a:extLst>
        </xdr:cNvPr>
        <xdr:cNvPicPr/>
      </xdr:nvPicPr>
      <xdr:blipFill>
        <a:blip xmlns:r="http://schemas.openxmlformats.org/officeDocument/2006/relationships" r:embed="rId240"/>
        <a:stretch/>
      </xdr:blipFill>
      <xdr:spPr>
        <a:xfrm>
          <a:off x="0" y="75832920"/>
          <a:ext cx="634320" cy="223560"/>
        </a:xfrm>
        <a:prstGeom prst="rect">
          <a:avLst/>
        </a:prstGeom>
        <a:ln>
          <a:noFill/>
        </a:ln>
      </xdr:spPr>
    </xdr:pic>
    <xdr:clientData/>
  </xdr:twoCellAnchor>
  <xdr:twoCellAnchor editAs="oneCell">
    <xdr:from>
      <xdr:col>0</xdr:col>
      <xdr:colOff>0</xdr:colOff>
      <xdr:row>391</xdr:row>
      <xdr:rowOff>11520</xdr:rowOff>
    </xdr:from>
    <xdr:to>
      <xdr:col>0</xdr:col>
      <xdr:colOff>596220</xdr:colOff>
      <xdr:row>392</xdr:row>
      <xdr:rowOff>9000</xdr:rowOff>
    </xdr:to>
    <xdr:pic>
      <xdr:nvPicPr>
        <xdr:cNvPr id="612" name="Afbeelding 40">
          <a:extLst>
            <a:ext uri="{FF2B5EF4-FFF2-40B4-BE49-F238E27FC236}">
              <a16:creationId xmlns:a16="http://schemas.microsoft.com/office/drawing/2014/main" id="{00000000-0008-0000-0600-000064020000}"/>
            </a:ext>
          </a:extLst>
        </xdr:cNvPr>
        <xdr:cNvPicPr/>
      </xdr:nvPicPr>
      <xdr:blipFill>
        <a:blip xmlns:r="http://schemas.openxmlformats.org/officeDocument/2006/relationships" r:embed="rId241"/>
        <a:stretch/>
      </xdr:blipFill>
      <xdr:spPr>
        <a:xfrm>
          <a:off x="0" y="76830480"/>
          <a:ext cx="634320" cy="235440"/>
        </a:xfrm>
        <a:prstGeom prst="rect">
          <a:avLst/>
        </a:prstGeom>
        <a:ln>
          <a:noFill/>
        </a:ln>
      </xdr:spPr>
    </xdr:pic>
    <xdr:clientData/>
  </xdr:twoCellAnchor>
  <xdr:twoCellAnchor editAs="oneCell">
    <xdr:from>
      <xdr:col>0</xdr:col>
      <xdr:colOff>0</xdr:colOff>
      <xdr:row>394</xdr:row>
      <xdr:rowOff>9360</xdr:rowOff>
    </xdr:from>
    <xdr:to>
      <xdr:col>1</xdr:col>
      <xdr:colOff>9000</xdr:colOff>
      <xdr:row>394</xdr:row>
      <xdr:rowOff>285480</xdr:rowOff>
    </xdr:to>
    <xdr:pic>
      <xdr:nvPicPr>
        <xdr:cNvPr id="613" name="Afbeelding 42">
          <a:extLst>
            <a:ext uri="{FF2B5EF4-FFF2-40B4-BE49-F238E27FC236}">
              <a16:creationId xmlns:a16="http://schemas.microsoft.com/office/drawing/2014/main" id="{00000000-0008-0000-0600-000065020000}"/>
            </a:ext>
          </a:extLst>
        </xdr:cNvPr>
        <xdr:cNvPicPr/>
      </xdr:nvPicPr>
      <xdr:blipFill>
        <a:blip xmlns:r="http://schemas.openxmlformats.org/officeDocument/2006/relationships" r:embed="rId242"/>
        <a:stretch/>
      </xdr:blipFill>
      <xdr:spPr>
        <a:xfrm>
          <a:off x="0" y="77637960"/>
          <a:ext cx="643680" cy="276120"/>
        </a:xfrm>
        <a:prstGeom prst="rect">
          <a:avLst/>
        </a:prstGeom>
        <a:ln>
          <a:noFill/>
        </a:ln>
      </xdr:spPr>
    </xdr:pic>
    <xdr:clientData/>
  </xdr:twoCellAnchor>
  <xdr:twoCellAnchor editAs="oneCell">
    <xdr:from>
      <xdr:col>0</xdr:col>
      <xdr:colOff>0</xdr:colOff>
      <xdr:row>379</xdr:row>
      <xdr:rowOff>6840</xdr:rowOff>
    </xdr:from>
    <xdr:to>
      <xdr:col>0</xdr:col>
      <xdr:colOff>596220</xdr:colOff>
      <xdr:row>379</xdr:row>
      <xdr:rowOff>237600</xdr:rowOff>
    </xdr:to>
    <xdr:pic>
      <xdr:nvPicPr>
        <xdr:cNvPr id="614" name="Afbeelding 44">
          <a:extLst>
            <a:ext uri="{FF2B5EF4-FFF2-40B4-BE49-F238E27FC236}">
              <a16:creationId xmlns:a16="http://schemas.microsoft.com/office/drawing/2014/main" id="{00000000-0008-0000-0600-000066020000}"/>
            </a:ext>
          </a:extLst>
        </xdr:cNvPr>
        <xdr:cNvPicPr/>
      </xdr:nvPicPr>
      <xdr:blipFill>
        <a:blip xmlns:r="http://schemas.openxmlformats.org/officeDocument/2006/relationships" r:embed="rId243"/>
        <a:stretch/>
      </xdr:blipFill>
      <xdr:spPr>
        <a:xfrm>
          <a:off x="0" y="73825560"/>
          <a:ext cx="634320" cy="230760"/>
        </a:xfrm>
        <a:prstGeom prst="rect">
          <a:avLst/>
        </a:prstGeom>
        <a:ln>
          <a:noFill/>
        </a:ln>
      </xdr:spPr>
    </xdr:pic>
    <xdr:clientData/>
  </xdr:twoCellAnchor>
  <xdr:twoCellAnchor editAs="oneCell">
    <xdr:from>
      <xdr:col>0</xdr:col>
      <xdr:colOff>0</xdr:colOff>
      <xdr:row>380</xdr:row>
      <xdr:rowOff>7200</xdr:rowOff>
    </xdr:from>
    <xdr:to>
      <xdr:col>0</xdr:col>
      <xdr:colOff>596220</xdr:colOff>
      <xdr:row>380</xdr:row>
      <xdr:rowOff>285120</xdr:rowOff>
    </xdr:to>
    <xdr:pic>
      <xdr:nvPicPr>
        <xdr:cNvPr id="615" name="Afbeelding 46">
          <a:extLst>
            <a:ext uri="{FF2B5EF4-FFF2-40B4-BE49-F238E27FC236}">
              <a16:creationId xmlns:a16="http://schemas.microsoft.com/office/drawing/2014/main" id="{00000000-0008-0000-0600-000067020000}"/>
            </a:ext>
          </a:extLst>
        </xdr:cNvPr>
        <xdr:cNvPicPr/>
      </xdr:nvPicPr>
      <xdr:blipFill>
        <a:blip xmlns:r="http://schemas.openxmlformats.org/officeDocument/2006/relationships" r:embed="rId244"/>
        <a:stretch/>
      </xdr:blipFill>
      <xdr:spPr>
        <a:xfrm>
          <a:off x="0" y="74063880"/>
          <a:ext cx="634320" cy="277920"/>
        </a:xfrm>
        <a:prstGeom prst="rect">
          <a:avLst/>
        </a:prstGeom>
        <a:ln>
          <a:noFill/>
        </a:ln>
      </xdr:spPr>
    </xdr:pic>
    <xdr:clientData/>
  </xdr:twoCellAnchor>
  <xdr:twoCellAnchor editAs="oneCell">
    <xdr:from>
      <xdr:col>0</xdr:col>
      <xdr:colOff>0</xdr:colOff>
      <xdr:row>392</xdr:row>
      <xdr:rowOff>11520</xdr:rowOff>
    </xdr:from>
    <xdr:to>
      <xdr:col>0</xdr:col>
      <xdr:colOff>596220</xdr:colOff>
      <xdr:row>393</xdr:row>
      <xdr:rowOff>285480</xdr:rowOff>
    </xdr:to>
    <xdr:pic>
      <xdr:nvPicPr>
        <xdr:cNvPr id="616" name="Afbeelding 48">
          <a:extLst>
            <a:ext uri="{FF2B5EF4-FFF2-40B4-BE49-F238E27FC236}">
              <a16:creationId xmlns:a16="http://schemas.microsoft.com/office/drawing/2014/main" id="{00000000-0008-0000-0600-000068020000}"/>
            </a:ext>
          </a:extLst>
        </xdr:cNvPr>
        <xdr:cNvPicPr/>
      </xdr:nvPicPr>
      <xdr:blipFill>
        <a:blip xmlns:r="http://schemas.openxmlformats.org/officeDocument/2006/relationships" r:embed="rId245"/>
        <a:stretch/>
      </xdr:blipFill>
      <xdr:spPr>
        <a:xfrm>
          <a:off x="0" y="77068440"/>
          <a:ext cx="634320" cy="559800"/>
        </a:xfrm>
        <a:prstGeom prst="rect">
          <a:avLst/>
        </a:prstGeom>
        <a:ln>
          <a:noFill/>
        </a:ln>
      </xdr:spPr>
    </xdr:pic>
    <xdr:clientData/>
  </xdr:twoCellAnchor>
  <xdr:twoCellAnchor editAs="oneCell">
    <xdr:from>
      <xdr:col>0</xdr:col>
      <xdr:colOff>0</xdr:colOff>
      <xdr:row>390</xdr:row>
      <xdr:rowOff>9000</xdr:rowOff>
    </xdr:from>
    <xdr:to>
      <xdr:col>0</xdr:col>
      <xdr:colOff>596220</xdr:colOff>
      <xdr:row>390</xdr:row>
      <xdr:rowOff>237600</xdr:rowOff>
    </xdr:to>
    <xdr:pic>
      <xdr:nvPicPr>
        <xdr:cNvPr id="617" name="Afbeelding 50">
          <a:extLst>
            <a:ext uri="{FF2B5EF4-FFF2-40B4-BE49-F238E27FC236}">
              <a16:creationId xmlns:a16="http://schemas.microsoft.com/office/drawing/2014/main" id="{00000000-0008-0000-0600-000069020000}"/>
            </a:ext>
          </a:extLst>
        </xdr:cNvPr>
        <xdr:cNvPicPr/>
      </xdr:nvPicPr>
      <xdr:blipFill>
        <a:blip xmlns:r="http://schemas.openxmlformats.org/officeDocument/2006/relationships" r:embed="rId246"/>
        <a:stretch/>
      </xdr:blipFill>
      <xdr:spPr>
        <a:xfrm>
          <a:off x="0" y="76590000"/>
          <a:ext cx="634320" cy="228600"/>
        </a:xfrm>
        <a:prstGeom prst="rect">
          <a:avLst/>
        </a:prstGeom>
        <a:ln>
          <a:noFill/>
        </a:ln>
      </xdr:spPr>
    </xdr:pic>
    <xdr:clientData/>
  </xdr:twoCellAnchor>
  <xdr:twoCellAnchor editAs="oneCell">
    <xdr:from>
      <xdr:col>0</xdr:col>
      <xdr:colOff>0</xdr:colOff>
      <xdr:row>398</xdr:row>
      <xdr:rowOff>6840</xdr:rowOff>
    </xdr:from>
    <xdr:to>
      <xdr:col>0</xdr:col>
      <xdr:colOff>596220</xdr:colOff>
      <xdr:row>398</xdr:row>
      <xdr:rowOff>237960</xdr:rowOff>
    </xdr:to>
    <xdr:pic>
      <xdr:nvPicPr>
        <xdr:cNvPr id="618" name="Afbeelding 52">
          <a:extLst>
            <a:ext uri="{FF2B5EF4-FFF2-40B4-BE49-F238E27FC236}">
              <a16:creationId xmlns:a16="http://schemas.microsoft.com/office/drawing/2014/main" id="{00000000-0008-0000-0600-00006A020000}"/>
            </a:ext>
          </a:extLst>
        </xdr:cNvPr>
        <xdr:cNvPicPr/>
      </xdr:nvPicPr>
      <xdr:blipFill>
        <a:blip xmlns:r="http://schemas.openxmlformats.org/officeDocument/2006/relationships" r:embed="rId247"/>
        <a:stretch/>
      </xdr:blipFill>
      <xdr:spPr>
        <a:xfrm>
          <a:off x="0" y="78683040"/>
          <a:ext cx="634320" cy="231120"/>
        </a:xfrm>
        <a:prstGeom prst="rect">
          <a:avLst/>
        </a:prstGeom>
        <a:ln>
          <a:noFill/>
        </a:ln>
      </xdr:spPr>
    </xdr:pic>
    <xdr:clientData/>
  </xdr:twoCellAnchor>
  <xdr:twoCellAnchor editAs="oneCell">
    <xdr:from>
      <xdr:col>0</xdr:col>
      <xdr:colOff>0</xdr:colOff>
      <xdr:row>374</xdr:row>
      <xdr:rowOff>13680</xdr:rowOff>
    </xdr:from>
    <xdr:to>
      <xdr:col>0</xdr:col>
      <xdr:colOff>596220</xdr:colOff>
      <xdr:row>374</xdr:row>
      <xdr:rowOff>285480</xdr:rowOff>
    </xdr:to>
    <xdr:pic>
      <xdr:nvPicPr>
        <xdr:cNvPr id="619" name="Afbeelding 54">
          <a:extLst>
            <a:ext uri="{FF2B5EF4-FFF2-40B4-BE49-F238E27FC236}">
              <a16:creationId xmlns:a16="http://schemas.microsoft.com/office/drawing/2014/main" id="{00000000-0008-0000-0600-00006B020000}"/>
            </a:ext>
          </a:extLst>
        </xdr:cNvPr>
        <xdr:cNvPicPr/>
      </xdr:nvPicPr>
      <xdr:blipFill>
        <a:blip xmlns:r="http://schemas.openxmlformats.org/officeDocument/2006/relationships" r:embed="rId248"/>
        <a:stretch/>
      </xdr:blipFill>
      <xdr:spPr>
        <a:xfrm>
          <a:off x="0" y="72698760"/>
          <a:ext cx="634320" cy="271800"/>
        </a:xfrm>
        <a:prstGeom prst="rect">
          <a:avLst/>
        </a:prstGeom>
        <a:ln>
          <a:noFill/>
        </a:ln>
      </xdr:spPr>
    </xdr:pic>
    <xdr:clientData/>
  </xdr:twoCellAnchor>
  <xdr:twoCellAnchor editAs="oneCell">
    <xdr:from>
      <xdr:col>0</xdr:col>
      <xdr:colOff>0</xdr:colOff>
      <xdr:row>400</xdr:row>
      <xdr:rowOff>11520</xdr:rowOff>
    </xdr:from>
    <xdr:to>
      <xdr:col>0</xdr:col>
      <xdr:colOff>596220</xdr:colOff>
      <xdr:row>400</xdr:row>
      <xdr:rowOff>285480</xdr:rowOff>
    </xdr:to>
    <xdr:pic>
      <xdr:nvPicPr>
        <xdr:cNvPr id="620" name="Afbeelding 56">
          <a:extLst>
            <a:ext uri="{FF2B5EF4-FFF2-40B4-BE49-F238E27FC236}">
              <a16:creationId xmlns:a16="http://schemas.microsoft.com/office/drawing/2014/main" id="{00000000-0008-0000-0600-00006C020000}"/>
            </a:ext>
          </a:extLst>
        </xdr:cNvPr>
        <xdr:cNvPicPr/>
      </xdr:nvPicPr>
      <xdr:blipFill>
        <a:blip xmlns:r="http://schemas.openxmlformats.org/officeDocument/2006/relationships" r:embed="rId249"/>
        <a:stretch/>
      </xdr:blipFill>
      <xdr:spPr>
        <a:xfrm>
          <a:off x="0" y="79164000"/>
          <a:ext cx="634320" cy="273960"/>
        </a:xfrm>
        <a:prstGeom prst="rect">
          <a:avLst/>
        </a:prstGeom>
        <a:ln>
          <a:noFill/>
        </a:ln>
      </xdr:spPr>
    </xdr:pic>
    <xdr:clientData/>
  </xdr:twoCellAnchor>
  <xdr:twoCellAnchor editAs="oneCell">
    <xdr:from>
      <xdr:col>0</xdr:col>
      <xdr:colOff>0</xdr:colOff>
      <xdr:row>389</xdr:row>
      <xdr:rowOff>9360</xdr:rowOff>
    </xdr:from>
    <xdr:to>
      <xdr:col>0</xdr:col>
      <xdr:colOff>596220</xdr:colOff>
      <xdr:row>389</xdr:row>
      <xdr:rowOff>237960</xdr:rowOff>
    </xdr:to>
    <xdr:pic>
      <xdr:nvPicPr>
        <xdr:cNvPr id="621" name="Afbeelding 58">
          <a:extLst>
            <a:ext uri="{FF2B5EF4-FFF2-40B4-BE49-F238E27FC236}">
              <a16:creationId xmlns:a16="http://schemas.microsoft.com/office/drawing/2014/main" id="{00000000-0008-0000-0600-00006D020000}"/>
            </a:ext>
          </a:extLst>
        </xdr:cNvPr>
        <xdr:cNvPicPr/>
      </xdr:nvPicPr>
      <xdr:blipFill>
        <a:blip xmlns:r="http://schemas.openxmlformats.org/officeDocument/2006/relationships" r:embed="rId250"/>
        <a:stretch/>
      </xdr:blipFill>
      <xdr:spPr>
        <a:xfrm>
          <a:off x="0" y="76352040"/>
          <a:ext cx="634320" cy="228600"/>
        </a:xfrm>
        <a:prstGeom prst="rect">
          <a:avLst/>
        </a:prstGeom>
        <a:ln>
          <a:noFill/>
        </a:ln>
      </xdr:spPr>
    </xdr:pic>
    <xdr:clientData/>
  </xdr:twoCellAnchor>
  <xdr:twoCellAnchor editAs="oneCell">
    <xdr:from>
      <xdr:col>0</xdr:col>
      <xdr:colOff>0</xdr:colOff>
      <xdr:row>373</xdr:row>
      <xdr:rowOff>6480</xdr:rowOff>
    </xdr:from>
    <xdr:to>
      <xdr:col>0</xdr:col>
      <xdr:colOff>596220</xdr:colOff>
      <xdr:row>374</xdr:row>
      <xdr:rowOff>9000</xdr:rowOff>
    </xdr:to>
    <xdr:pic>
      <xdr:nvPicPr>
        <xdr:cNvPr id="622" name="Afbeelding 60">
          <a:extLst>
            <a:ext uri="{FF2B5EF4-FFF2-40B4-BE49-F238E27FC236}">
              <a16:creationId xmlns:a16="http://schemas.microsoft.com/office/drawing/2014/main" id="{00000000-0008-0000-0600-00006E020000}"/>
            </a:ext>
          </a:extLst>
        </xdr:cNvPr>
        <xdr:cNvPicPr/>
      </xdr:nvPicPr>
      <xdr:blipFill>
        <a:blip xmlns:r="http://schemas.openxmlformats.org/officeDocument/2006/relationships" r:embed="rId251"/>
        <a:stretch/>
      </xdr:blipFill>
      <xdr:spPr>
        <a:xfrm>
          <a:off x="0" y="72405720"/>
          <a:ext cx="634320" cy="288360"/>
        </a:xfrm>
        <a:prstGeom prst="rect">
          <a:avLst/>
        </a:prstGeom>
        <a:ln>
          <a:noFill/>
        </a:ln>
      </xdr:spPr>
    </xdr:pic>
    <xdr:clientData/>
  </xdr:twoCellAnchor>
  <xdr:twoCellAnchor editAs="oneCell">
    <xdr:from>
      <xdr:col>0</xdr:col>
      <xdr:colOff>0</xdr:colOff>
      <xdr:row>100</xdr:row>
      <xdr:rowOff>9360</xdr:rowOff>
    </xdr:from>
    <xdr:to>
      <xdr:col>0</xdr:col>
      <xdr:colOff>596220</xdr:colOff>
      <xdr:row>101</xdr:row>
      <xdr:rowOff>161640</xdr:rowOff>
    </xdr:to>
    <xdr:pic>
      <xdr:nvPicPr>
        <xdr:cNvPr id="623" name="Afbeelding 3">
          <a:extLst>
            <a:ext uri="{FF2B5EF4-FFF2-40B4-BE49-F238E27FC236}">
              <a16:creationId xmlns:a16="http://schemas.microsoft.com/office/drawing/2014/main" id="{00000000-0008-0000-0600-00006F020000}"/>
            </a:ext>
          </a:extLst>
        </xdr:cNvPr>
        <xdr:cNvPicPr/>
      </xdr:nvPicPr>
      <xdr:blipFill>
        <a:blip xmlns:r="http://schemas.openxmlformats.org/officeDocument/2006/relationships" r:embed="rId252"/>
        <a:stretch/>
      </xdr:blipFill>
      <xdr:spPr>
        <a:xfrm>
          <a:off x="0" y="19316520"/>
          <a:ext cx="634320" cy="313920"/>
        </a:xfrm>
        <a:prstGeom prst="rect">
          <a:avLst/>
        </a:prstGeom>
        <a:ln>
          <a:noFill/>
        </a:ln>
      </xdr:spPr>
    </xdr:pic>
    <xdr:clientData/>
  </xdr:twoCellAnchor>
  <xdr:twoCellAnchor editAs="oneCell">
    <xdr:from>
      <xdr:col>0</xdr:col>
      <xdr:colOff>0</xdr:colOff>
      <xdr:row>121</xdr:row>
      <xdr:rowOff>7200</xdr:rowOff>
    </xdr:from>
    <xdr:to>
      <xdr:col>0</xdr:col>
      <xdr:colOff>596220</xdr:colOff>
      <xdr:row>123</xdr:row>
      <xdr:rowOff>161640</xdr:rowOff>
    </xdr:to>
    <xdr:pic>
      <xdr:nvPicPr>
        <xdr:cNvPr id="624" name="Afbeelding 7">
          <a:extLst>
            <a:ext uri="{FF2B5EF4-FFF2-40B4-BE49-F238E27FC236}">
              <a16:creationId xmlns:a16="http://schemas.microsoft.com/office/drawing/2014/main" id="{00000000-0008-0000-0600-000070020000}"/>
            </a:ext>
          </a:extLst>
        </xdr:cNvPr>
        <xdr:cNvPicPr/>
      </xdr:nvPicPr>
      <xdr:blipFill>
        <a:blip xmlns:r="http://schemas.openxmlformats.org/officeDocument/2006/relationships" r:embed="rId253"/>
        <a:stretch/>
      </xdr:blipFill>
      <xdr:spPr>
        <a:xfrm>
          <a:off x="0" y="22714560"/>
          <a:ext cx="634320" cy="478440"/>
        </a:xfrm>
        <a:prstGeom prst="rect">
          <a:avLst/>
        </a:prstGeom>
        <a:ln>
          <a:noFill/>
        </a:ln>
      </xdr:spPr>
    </xdr:pic>
    <xdr:clientData/>
  </xdr:twoCellAnchor>
  <xdr:twoCellAnchor editAs="oneCell">
    <xdr:from>
      <xdr:col>0</xdr:col>
      <xdr:colOff>0</xdr:colOff>
      <xdr:row>648</xdr:row>
      <xdr:rowOff>9360</xdr:rowOff>
    </xdr:from>
    <xdr:to>
      <xdr:col>0</xdr:col>
      <xdr:colOff>596220</xdr:colOff>
      <xdr:row>652</xdr:row>
      <xdr:rowOff>161640</xdr:rowOff>
    </xdr:to>
    <xdr:pic>
      <xdr:nvPicPr>
        <xdr:cNvPr id="625" name="Afbeelding 11">
          <a:extLst>
            <a:ext uri="{FF2B5EF4-FFF2-40B4-BE49-F238E27FC236}">
              <a16:creationId xmlns:a16="http://schemas.microsoft.com/office/drawing/2014/main" id="{00000000-0008-0000-0600-000071020000}"/>
            </a:ext>
          </a:extLst>
        </xdr:cNvPr>
        <xdr:cNvPicPr/>
      </xdr:nvPicPr>
      <xdr:blipFill>
        <a:blip xmlns:r="http://schemas.openxmlformats.org/officeDocument/2006/relationships" r:embed="rId254"/>
        <a:stretch/>
      </xdr:blipFill>
      <xdr:spPr>
        <a:xfrm>
          <a:off x="0" y="123157800"/>
          <a:ext cx="634320" cy="799920"/>
        </a:xfrm>
        <a:prstGeom prst="rect">
          <a:avLst/>
        </a:prstGeom>
        <a:ln>
          <a:noFill/>
        </a:ln>
      </xdr:spPr>
    </xdr:pic>
    <xdr:clientData/>
  </xdr:twoCellAnchor>
  <xdr:twoCellAnchor editAs="oneCell">
    <xdr:from>
      <xdr:col>0</xdr:col>
      <xdr:colOff>0</xdr:colOff>
      <xdr:row>653</xdr:row>
      <xdr:rowOff>7200</xdr:rowOff>
    </xdr:from>
    <xdr:to>
      <xdr:col>1</xdr:col>
      <xdr:colOff>9000</xdr:colOff>
      <xdr:row>655</xdr:row>
      <xdr:rowOff>9360</xdr:rowOff>
    </xdr:to>
    <xdr:pic>
      <xdr:nvPicPr>
        <xdr:cNvPr id="626" name="Afbeelding 15">
          <a:extLst>
            <a:ext uri="{FF2B5EF4-FFF2-40B4-BE49-F238E27FC236}">
              <a16:creationId xmlns:a16="http://schemas.microsoft.com/office/drawing/2014/main" id="{00000000-0008-0000-0600-000072020000}"/>
            </a:ext>
          </a:extLst>
        </xdr:cNvPr>
        <xdr:cNvPicPr/>
      </xdr:nvPicPr>
      <xdr:blipFill>
        <a:blip xmlns:r="http://schemas.openxmlformats.org/officeDocument/2006/relationships" r:embed="rId255"/>
        <a:stretch/>
      </xdr:blipFill>
      <xdr:spPr>
        <a:xfrm>
          <a:off x="0" y="123965280"/>
          <a:ext cx="643680" cy="326160"/>
        </a:xfrm>
        <a:prstGeom prst="rect">
          <a:avLst/>
        </a:prstGeom>
        <a:ln>
          <a:noFill/>
        </a:ln>
      </xdr:spPr>
    </xdr:pic>
    <xdr:clientData/>
  </xdr:twoCellAnchor>
  <xdr:twoCellAnchor editAs="oneCell">
    <xdr:from>
      <xdr:col>0</xdr:col>
      <xdr:colOff>0</xdr:colOff>
      <xdr:row>642</xdr:row>
      <xdr:rowOff>9525</xdr:rowOff>
    </xdr:from>
    <xdr:to>
      <xdr:col>1</xdr:col>
      <xdr:colOff>9000</xdr:colOff>
      <xdr:row>646</xdr:row>
      <xdr:rowOff>161640</xdr:rowOff>
    </xdr:to>
    <xdr:pic>
      <xdr:nvPicPr>
        <xdr:cNvPr id="627" name="Afbeelding 19">
          <a:extLst>
            <a:ext uri="{FF2B5EF4-FFF2-40B4-BE49-F238E27FC236}">
              <a16:creationId xmlns:a16="http://schemas.microsoft.com/office/drawing/2014/main" id="{00000000-0008-0000-0600-000073020000}"/>
            </a:ext>
          </a:extLst>
        </xdr:cNvPr>
        <xdr:cNvPicPr/>
      </xdr:nvPicPr>
      <xdr:blipFill>
        <a:blip xmlns:r="http://schemas.openxmlformats.org/officeDocument/2006/relationships" r:embed="rId256"/>
        <a:stretch/>
      </xdr:blipFill>
      <xdr:spPr>
        <a:xfrm>
          <a:off x="0" y="122272425"/>
          <a:ext cx="609075" cy="799815"/>
        </a:xfrm>
        <a:prstGeom prst="rect">
          <a:avLst/>
        </a:prstGeom>
        <a:ln>
          <a:noFill/>
        </a:ln>
      </xdr:spPr>
    </xdr:pic>
    <xdr:clientData/>
  </xdr:twoCellAnchor>
  <xdr:twoCellAnchor editAs="oneCell">
    <xdr:from>
      <xdr:col>0</xdr:col>
      <xdr:colOff>0</xdr:colOff>
      <xdr:row>647</xdr:row>
      <xdr:rowOff>11880</xdr:rowOff>
    </xdr:from>
    <xdr:to>
      <xdr:col>0</xdr:col>
      <xdr:colOff>596220</xdr:colOff>
      <xdr:row>647</xdr:row>
      <xdr:rowOff>237600</xdr:rowOff>
    </xdr:to>
    <xdr:pic>
      <xdr:nvPicPr>
        <xdr:cNvPr id="628" name="Afbeelding 23">
          <a:extLst>
            <a:ext uri="{FF2B5EF4-FFF2-40B4-BE49-F238E27FC236}">
              <a16:creationId xmlns:a16="http://schemas.microsoft.com/office/drawing/2014/main" id="{00000000-0008-0000-0600-000074020000}"/>
            </a:ext>
          </a:extLst>
        </xdr:cNvPr>
        <xdr:cNvPicPr/>
      </xdr:nvPicPr>
      <xdr:blipFill>
        <a:blip xmlns:r="http://schemas.openxmlformats.org/officeDocument/2006/relationships" r:embed="rId257"/>
        <a:stretch/>
      </xdr:blipFill>
      <xdr:spPr>
        <a:xfrm>
          <a:off x="0" y="122922360"/>
          <a:ext cx="634320" cy="225720"/>
        </a:xfrm>
        <a:prstGeom prst="rect">
          <a:avLst/>
        </a:prstGeom>
        <a:ln>
          <a:noFill/>
        </a:ln>
      </xdr:spPr>
    </xdr:pic>
    <xdr:clientData/>
  </xdr:twoCellAnchor>
  <xdr:twoCellAnchor editAs="oneCell">
    <xdr:from>
      <xdr:col>0</xdr:col>
      <xdr:colOff>0</xdr:colOff>
      <xdr:row>639</xdr:row>
      <xdr:rowOff>9360</xdr:rowOff>
    </xdr:from>
    <xdr:to>
      <xdr:col>0</xdr:col>
      <xdr:colOff>596220</xdr:colOff>
      <xdr:row>641</xdr:row>
      <xdr:rowOff>161640</xdr:rowOff>
    </xdr:to>
    <xdr:pic>
      <xdr:nvPicPr>
        <xdr:cNvPr id="629" name="Afbeelding 27">
          <a:extLst>
            <a:ext uri="{FF2B5EF4-FFF2-40B4-BE49-F238E27FC236}">
              <a16:creationId xmlns:a16="http://schemas.microsoft.com/office/drawing/2014/main" id="{00000000-0008-0000-0600-000075020000}"/>
            </a:ext>
          </a:extLst>
        </xdr:cNvPr>
        <xdr:cNvPicPr/>
      </xdr:nvPicPr>
      <xdr:blipFill>
        <a:blip xmlns:r="http://schemas.openxmlformats.org/officeDocument/2006/relationships" r:embed="rId258"/>
        <a:stretch/>
      </xdr:blipFill>
      <xdr:spPr>
        <a:xfrm>
          <a:off x="0" y="121624560"/>
          <a:ext cx="634320" cy="475920"/>
        </a:xfrm>
        <a:prstGeom prst="rect">
          <a:avLst/>
        </a:prstGeom>
        <a:ln>
          <a:noFill/>
        </a:ln>
      </xdr:spPr>
    </xdr:pic>
    <xdr:clientData/>
  </xdr:twoCellAnchor>
  <xdr:twoCellAnchor>
    <xdr:from>
      <xdr:col>0</xdr:col>
      <xdr:colOff>0</xdr:colOff>
      <xdr:row>659</xdr:row>
      <xdr:rowOff>0</xdr:rowOff>
    </xdr:from>
    <xdr:to>
      <xdr:col>0</xdr:col>
      <xdr:colOff>595800</xdr:colOff>
      <xdr:row>661</xdr:row>
      <xdr:rowOff>285480</xdr:rowOff>
    </xdr:to>
    <xdr:pic>
      <xdr:nvPicPr>
        <xdr:cNvPr id="630" name="Picture 245">
          <a:extLst>
            <a:ext uri="{FF2B5EF4-FFF2-40B4-BE49-F238E27FC236}">
              <a16:creationId xmlns:a16="http://schemas.microsoft.com/office/drawing/2014/main" id="{00000000-0008-0000-0600-000076020000}"/>
            </a:ext>
          </a:extLst>
        </xdr:cNvPr>
        <xdr:cNvPicPr/>
      </xdr:nvPicPr>
      <xdr:blipFill>
        <a:blip xmlns:r="http://schemas.openxmlformats.org/officeDocument/2006/relationships" r:embed="rId167"/>
        <a:stretch/>
      </xdr:blipFill>
      <xdr:spPr>
        <a:xfrm>
          <a:off x="0" y="125053560"/>
          <a:ext cx="595800" cy="856800"/>
        </a:xfrm>
        <a:prstGeom prst="rect">
          <a:avLst/>
        </a:prstGeom>
        <a:ln>
          <a:noFill/>
        </a:ln>
      </xdr:spPr>
    </xdr:pic>
    <xdr:clientData/>
  </xdr:twoCellAnchor>
  <xdr:twoCellAnchor>
    <xdr:from>
      <xdr:col>0</xdr:col>
      <xdr:colOff>0</xdr:colOff>
      <xdr:row>662</xdr:row>
      <xdr:rowOff>9360</xdr:rowOff>
    </xdr:from>
    <xdr:to>
      <xdr:col>0</xdr:col>
      <xdr:colOff>608760</xdr:colOff>
      <xdr:row>662</xdr:row>
      <xdr:rowOff>285120</xdr:rowOff>
    </xdr:to>
    <xdr:pic>
      <xdr:nvPicPr>
        <xdr:cNvPr id="631" name="Picture 246">
          <a:extLst>
            <a:ext uri="{FF2B5EF4-FFF2-40B4-BE49-F238E27FC236}">
              <a16:creationId xmlns:a16="http://schemas.microsoft.com/office/drawing/2014/main" id="{00000000-0008-0000-0600-000077020000}"/>
            </a:ext>
          </a:extLst>
        </xdr:cNvPr>
        <xdr:cNvPicPr/>
      </xdr:nvPicPr>
      <xdr:blipFill>
        <a:blip xmlns:r="http://schemas.openxmlformats.org/officeDocument/2006/relationships" r:embed="rId180"/>
        <a:stretch/>
      </xdr:blipFill>
      <xdr:spPr>
        <a:xfrm>
          <a:off x="0" y="125920080"/>
          <a:ext cx="608760" cy="275760"/>
        </a:xfrm>
        <a:prstGeom prst="rect">
          <a:avLst/>
        </a:prstGeom>
        <a:ln>
          <a:noFill/>
        </a:ln>
      </xdr:spPr>
    </xdr:pic>
    <xdr:clientData/>
  </xdr:twoCellAnchor>
  <xdr:twoCellAnchor>
    <xdr:from>
      <xdr:col>0</xdr:col>
      <xdr:colOff>0</xdr:colOff>
      <xdr:row>671</xdr:row>
      <xdr:rowOff>9360</xdr:rowOff>
    </xdr:from>
    <xdr:to>
      <xdr:col>0</xdr:col>
      <xdr:colOff>595800</xdr:colOff>
      <xdr:row>672</xdr:row>
      <xdr:rowOff>161280</xdr:rowOff>
    </xdr:to>
    <xdr:pic>
      <xdr:nvPicPr>
        <xdr:cNvPr id="632" name="Picture 247">
          <a:extLst>
            <a:ext uri="{FF2B5EF4-FFF2-40B4-BE49-F238E27FC236}">
              <a16:creationId xmlns:a16="http://schemas.microsoft.com/office/drawing/2014/main" id="{00000000-0008-0000-0600-000078020000}"/>
            </a:ext>
          </a:extLst>
        </xdr:cNvPr>
        <xdr:cNvPicPr/>
      </xdr:nvPicPr>
      <xdr:blipFill>
        <a:blip xmlns:r="http://schemas.openxmlformats.org/officeDocument/2006/relationships" r:embed="rId181"/>
        <a:stretch/>
      </xdr:blipFill>
      <xdr:spPr>
        <a:xfrm>
          <a:off x="0" y="128244240"/>
          <a:ext cx="595800" cy="437760"/>
        </a:xfrm>
        <a:prstGeom prst="rect">
          <a:avLst/>
        </a:prstGeom>
        <a:ln>
          <a:noFill/>
        </a:ln>
      </xdr:spPr>
    </xdr:pic>
    <xdr:clientData/>
  </xdr:twoCellAnchor>
  <xdr:twoCellAnchor>
    <xdr:from>
      <xdr:col>0</xdr:col>
      <xdr:colOff>0</xdr:colOff>
      <xdr:row>663</xdr:row>
      <xdr:rowOff>0</xdr:rowOff>
    </xdr:from>
    <xdr:to>
      <xdr:col>0</xdr:col>
      <xdr:colOff>595800</xdr:colOff>
      <xdr:row>666</xdr:row>
      <xdr:rowOff>161640</xdr:rowOff>
    </xdr:to>
    <xdr:pic>
      <xdr:nvPicPr>
        <xdr:cNvPr id="633" name="Picture 248">
          <a:extLst>
            <a:ext uri="{FF2B5EF4-FFF2-40B4-BE49-F238E27FC236}">
              <a16:creationId xmlns:a16="http://schemas.microsoft.com/office/drawing/2014/main" id="{00000000-0008-0000-0600-000079020000}"/>
            </a:ext>
          </a:extLst>
        </xdr:cNvPr>
        <xdr:cNvPicPr/>
      </xdr:nvPicPr>
      <xdr:blipFill>
        <a:blip xmlns:r="http://schemas.openxmlformats.org/officeDocument/2006/relationships" r:embed="rId163"/>
        <a:stretch/>
      </xdr:blipFill>
      <xdr:spPr>
        <a:xfrm>
          <a:off x="0" y="126196560"/>
          <a:ext cx="595800" cy="1018800"/>
        </a:xfrm>
        <a:prstGeom prst="rect">
          <a:avLst/>
        </a:prstGeom>
        <a:ln>
          <a:noFill/>
        </a:ln>
      </xdr:spPr>
    </xdr:pic>
    <xdr:clientData/>
  </xdr:twoCellAnchor>
  <xdr:twoCellAnchor>
    <xdr:from>
      <xdr:col>0</xdr:col>
      <xdr:colOff>0</xdr:colOff>
      <xdr:row>667</xdr:row>
      <xdr:rowOff>9360</xdr:rowOff>
    </xdr:from>
    <xdr:to>
      <xdr:col>0</xdr:col>
      <xdr:colOff>595800</xdr:colOff>
      <xdr:row>670</xdr:row>
      <xdr:rowOff>161640</xdr:rowOff>
    </xdr:to>
    <xdr:pic>
      <xdr:nvPicPr>
        <xdr:cNvPr id="634" name="Picture 249">
          <a:extLst>
            <a:ext uri="{FF2B5EF4-FFF2-40B4-BE49-F238E27FC236}">
              <a16:creationId xmlns:a16="http://schemas.microsoft.com/office/drawing/2014/main" id="{00000000-0008-0000-0600-00007A020000}"/>
            </a:ext>
          </a:extLst>
        </xdr:cNvPr>
        <xdr:cNvPicPr/>
      </xdr:nvPicPr>
      <xdr:blipFill>
        <a:blip xmlns:r="http://schemas.openxmlformats.org/officeDocument/2006/relationships" r:embed="rId165"/>
        <a:stretch/>
      </xdr:blipFill>
      <xdr:spPr>
        <a:xfrm>
          <a:off x="0" y="127225080"/>
          <a:ext cx="595800" cy="1009440"/>
        </a:xfrm>
        <a:prstGeom prst="rect">
          <a:avLst/>
        </a:prstGeom>
        <a:ln>
          <a:noFill/>
        </a:ln>
      </xdr:spPr>
    </xdr:pic>
    <xdr:clientData/>
  </xdr:twoCellAnchor>
  <xdr:twoCellAnchor editAs="oneCell">
    <xdr:from>
      <xdr:col>0</xdr:col>
      <xdr:colOff>0</xdr:colOff>
      <xdr:row>686</xdr:row>
      <xdr:rowOff>9360</xdr:rowOff>
    </xdr:from>
    <xdr:to>
      <xdr:col>0</xdr:col>
      <xdr:colOff>595800</xdr:colOff>
      <xdr:row>686</xdr:row>
      <xdr:rowOff>285480</xdr:rowOff>
    </xdr:to>
    <xdr:pic>
      <xdr:nvPicPr>
        <xdr:cNvPr id="635" name="Picture 250">
          <a:extLst>
            <a:ext uri="{FF2B5EF4-FFF2-40B4-BE49-F238E27FC236}">
              <a16:creationId xmlns:a16="http://schemas.microsoft.com/office/drawing/2014/main" id="{00000000-0008-0000-0600-00007B020000}"/>
            </a:ext>
          </a:extLst>
        </xdr:cNvPr>
        <xdr:cNvPicPr/>
      </xdr:nvPicPr>
      <xdr:blipFill>
        <a:blip xmlns:r="http://schemas.openxmlformats.org/officeDocument/2006/relationships" r:embed="rId182"/>
        <a:stretch/>
      </xdr:blipFill>
      <xdr:spPr>
        <a:xfrm>
          <a:off x="0" y="131168520"/>
          <a:ext cx="595800" cy="276120"/>
        </a:xfrm>
        <a:prstGeom prst="rect">
          <a:avLst/>
        </a:prstGeom>
        <a:ln>
          <a:noFill/>
        </a:ln>
      </xdr:spPr>
    </xdr:pic>
    <xdr:clientData/>
  </xdr:twoCellAnchor>
  <xdr:twoCellAnchor editAs="oneCell">
    <xdr:from>
      <xdr:col>0</xdr:col>
      <xdr:colOff>0</xdr:colOff>
      <xdr:row>692</xdr:row>
      <xdr:rowOff>9360</xdr:rowOff>
    </xdr:from>
    <xdr:to>
      <xdr:col>0</xdr:col>
      <xdr:colOff>595800</xdr:colOff>
      <xdr:row>693</xdr:row>
      <xdr:rowOff>161640</xdr:rowOff>
    </xdr:to>
    <xdr:pic>
      <xdr:nvPicPr>
        <xdr:cNvPr id="636" name="Picture 251">
          <a:extLst>
            <a:ext uri="{FF2B5EF4-FFF2-40B4-BE49-F238E27FC236}">
              <a16:creationId xmlns:a16="http://schemas.microsoft.com/office/drawing/2014/main" id="{00000000-0008-0000-0600-00007C020000}"/>
            </a:ext>
          </a:extLst>
        </xdr:cNvPr>
        <xdr:cNvPicPr/>
      </xdr:nvPicPr>
      <xdr:blipFill>
        <a:blip xmlns:r="http://schemas.openxmlformats.org/officeDocument/2006/relationships" r:embed="rId183"/>
        <a:stretch/>
      </xdr:blipFill>
      <xdr:spPr>
        <a:xfrm>
          <a:off x="0" y="132387480"/>
          <a:ext cx="595800" cy="438120"/>
        </a:xfrm>
        <a:prstGeom prst="rect">
          <a:avLst/>
        </a:prstGeom>
        <a:ln>
          <a:noFill/>
        </a:ln>
      </xdr:spPr>
    </xdr:pic>
    <xdr:clientData/>
  </xdr:twoCellAnchor>
  <xdr:twoCellAnchor editAs="oneCell">
    <xdr:from>
      <xdr:col>0</xdr:col>
      <xdr:colOff>0</xdr:colOff>
      <xdr:row>677</xdr:row>
      <xdr:rowOff>9360</xdr:rowOff>
    </xdr:from>
    <xdr:to>
      <xdr:col>0</xdr:col>
      <xdr:colOff>595800</xdr:colOff>
      <xdr:row>680</xdr:row>
      <xdr:rowOff>161640</xdr:rowOff>
    </xdr:to>
    <xdr:pic>
      <xdr:nvPicPr>
        <xdr:cNvPr id="637" name="Picture 218">
          <a:extLst>
            <a:ext uri="{FF2B5EF4-FFF2-40B4-BE49-F238E27FC236}">
              <a16:creationId xmlns:a16="http://schemas.microsoft.com/office/drawing/2014/main" id="{00000000-0008-0000-0600-00007D020000}"/>
            </a:ext>
          </a:extLst>
        </xdr:cNvPr>
        <xdr:cNvPicPr/>
      </xdr:nvPicPr>
      <xdr:blipFill>
        <a:blip xmlns:r="http://schemas.openxmlformats.org/officeDocument/2006/relationships" r:embed="rId158"/>
        <a:stretch/>
      </xdr:blipFill>
      <xdr:spPr>
        <a:xfrm>
          <a:off x="0" y="129463560"/>
          <a:ext cx="595800" cy="761760"/>
        </a:xfrm>
        <a:prstGeom prst="rect">
          <a:avLst/>
        </a:prstGeom>
        <a:ln>
          <a:noFill/>
        </a:ln>
      </xdr:spPr>
    </xdr:pic>
    <xdr:clientData/>
  </xdr:twoCellAnchor>
  <xdr:twoCellAnchor editAs="oneCell">
    <xdr:from>
      <xdr:col>0</xdr:col>
      <xdr:colOff>0</xdr:colOff>
      <xdr:row>681</xdr:row>
      <xdr:rowOff>9360</xdr:rowOff>
    </xdr:from>
    <xdr:to>
      <xdr:col>0</xdr:col>
      <xdr:colOff>595800</xdr:colOff>
      <xdr:row>685</xdr:row>
      <xdr:rowOff>161280</xdr:rowOff>
    </xdr:to>
    <xdr:pic>
      <xdr:nvPicPr>
        <xdr:cNvPr id="638" name="Picture 219">
          <a:extLst>
            <a:ext uri="{FF2B5EF4-FFF2-40B4-BE49-F238E27FC236}">
              <a16:creationId xmlns:a16="http://schemas.microsoft.com/office/drawing/2014/main" id="{00000000-0008-0000-0600-00007E020000}"/>
            </a:ext>
          </a:extLst>
        </xdr:cNvPr>
        <xdr:cNvPicPr/>
      </xdr:nvPicPr>
      <xdr:blipFill>
        <a:blip xmlns:r="http://schemas.openxmlformats.org/officeDocument/2006/relationships" r:embed="rId159"/>
        <a:stretch/>
      </xdr:blipFill>
      <xdr:spPr>
        <a:xfrm>
          <a:off x="0" y="130235040"/>
          <a:ext cx="595800" cy="923400"/>
        </a:xfrm>
        <a:prstGeom prst="rect">
          <a:avLst/>
        </a:prstGeom>
        <a:ln>
          <a:noFill/>
        </a:ln>
      </xdr:spPr>
    </xdr:pic>
    <xdr:clientData/>
  </xdr:twoCellAnchor>
  <xdr:twoCellAnchor editAs="oneCell">
    <xdr:from>
      <xdr:col>0</xdr:col>
      <xdr:colOff>0</xdr:colOff>
      <xdr:row>687</xdr:row>
      <xdr:rowOff>9360</xdr:rowOff>
    </xdr:from>
    <xdr:to>
      <xdr:col>0</xdr:col>
      <xdr:colOff>595800</xdr:colOff>
      <xdr:row>691</xdr:row>
      <xdr:rowOff>161280</xdr:rowOff>
    </xdr:to>
    <xdr:pic>
      <xdr:nvPicPr>
        <xdr:cNvPr id="639" name="Picture 220">
          <a:extLst>
            <a:ext uri="{FF2B5EF4-FFF2-40B4-BE49-F238E27FC236}">
              <a16:creationId xmlns:a16="http://schemas.microsoft.com/office/drawing/2014/main" id="{00000000-0008-0000-0600-00007F020000}"/>
            </a:ext>
          </a:extLst>
        </xdr:cNvPr>
        <xdr:cNvPicPr/>
      </xdr:nvPicPr>
      <xdr:blipFill>
        <a:blip xmlns:r="http://schemas.openxmlformats.org/officeDocument/2006/relationships" r:embed="rId161"/>
        <a:stretch/>
      </xdr:blipFill>
      <xdr:spPr>
        <a:xfrm>
          <a:off x="0" y="131454360"/>
          <a:ext cx="595800" cy="923400"/>
        </a:xfrm>
        <a:prstGeom prst="rect">
          <a:avLst/>
        </a:prstGeom>
        <a:ln>
          <a:noFill/>
        </a:ln>
      </xdr:spPr>
    </xdr:pic>
    <xdr:clientData/>
  </xdr:twoCellAnchor>
  <xdr:twoCellAnchor>
    <xdr:from>
      <xdr:col>6</xdr:col>
      <xdr:colOff>123840</xdr:colOff>
      <xdr:row>210</xdr:row>
      <xdr:rowOff>114480</xdr:rowOff>
    </xdr:from>
    <xdr:to>
      <xdr:col>8</xdr:col>
      <xdr:colOff>495000</xdr:colOff>
      <xdr:row>210</xdr:row>
      <xdr:rowOff>114840</xdr:rowOff>
    </xdr:to>
    <xdr:sp macro="" textlink="">
      <xdr:nvSpPr>
        <xdr:cNvPr id="640" name="CustomShape 1">
          <a:extLst>
            <a:ext uri="{FF2B5EF4-FFF2-40B4-BE49-F238E27FC236}">
              <a16:creationId xmlns:a16="http://schemas.microsoft.com/office/drawing/2014/main" id="{00000000-0008-0000-0600-000080020000}"/>
            </a:ext>
          </a:extLst>
        </xdr:cNvPr>
        <xdr:cNvSpPr/>
      </xdr:nvSpPr>
      <xdr:spPr>
        <a:xfrm>
          <a:off x="6997680" y="40595400"/>
          <a:ext cx="1661400" cy="36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editAs="oneCell">
    <xdr:from>
      <xdr:col>0</xdr:col>
      <xdr:colOff>0</xdr:colOff>
      <xdr:row>510</xdr:row>
      <xdr:rowOff>9360</xdr:rowOff>
    </xdr:from>
    <xdr:to>
      <xdr:col>0</xdr:col>
      <xdr:colOff>596220</xdr:colOff>
      <xdr:row>513</xdr:row>
      <xdr:rowOff>161640</xdr:rowOff>
    </xdr:to>
    <xdr:pic>
      <xdr:nvPicPr>
        <xdr:cNvPr id="641" name="Afbeelding 9">
          <a:extLst>
            <a:ext uri="{FF2B5EF4-FFF2-40B4-BE49-F238E27FC236}">
              <a16:creationId xmlns:a16="http://schemas.microsoft.com/office/drawing/2014/main" id="{00000000-0008-0000-0600-000081020000}"/>
            </a:ext>
          </a:extLst>
        </xdr:cNvPr>
        <xdr:cNvPicPr/>
      </xdr:nvPicPr>
      <xdr:blipFill>
        <a:blip xmlns:r="http://schemas.openxmlformats.org/officeDocument/2006/relationships" r:embed="rId259"/>
        <a:stretch/>
      </xdr:blipFill>
      <xdr:spPr>
        <a:xfrm>
          <a:off x="0" y="98831160"/>
          <a:ext cx="634320" cy="637920"/>
        </a:xfrm>
        <a:prstGeom prst="rect">
          <a:avLst/>
        </a:prstGeom>
        <a:ln>
          <a:noFill/>
        </a:ln>
      </xdr:spPr>
    </xdr:pic>
    <xdr:clientData/>
  </xdr:twoCellAnchor>
  <xdr:twoCellAnchor editAs="oneCell">
    <xdr:from>
      <xdr:col>0</xdr:col>
      <xdr:colOff>0</xdr:colOff>
      <xdr:row>491</xdr:row>
      <xdr:rowOff>159480</xdr:rowOff>
    </xdr:from>
    <xdr:to>
      <xdr:col>0</xdr:col>
      <xdr:colOff>596220</xdr:colOff>
      <xdr:row>495</xdr:row>
      <xdr:rowOff>161640</xdr:rowOff>
    </xdr:to>
    <xdr:pic>
      <xdr:nvPicPr>
        <xdr:cNvPr id="642" name="Afbeelding 17">
          <a:extLst>
            <a:ext uri="{FF2B5EF4-FFF2-40B4-BE49-F238E27FC236}">
              <a16:creationId xmlns:a16="http://schemas.microsoft.com/office/drawing/2014/main" id="{00000000-0008-0000-0600-000082020000}"/>
            </a:ext>
          </a:extLst>
        </xdr:cNvPr>
        <xdr:cNvPicPr/>
      </xdr:nvPicPr>
      <xdr:blipFill>
        <a:blip xmlns:r="http://schemas.openxmlformats.org/officeDocument/2006/relationships" r:embed="rId260"/>
        <a:stretch/>
      </xdr:blipFill>
      <xdr:spPr>
        <a:xfrm>
          <a:off x="0" y="95780880"/>
          <a:ext cx="634320" cy="649800"/>
        </a:xfrm>
        <a:prstGeom prst="rect">
          <a:avLst/>
        </a:prstGeom>
        <a:ln>
          <a:noFill/>
        </a:ln>
      </xdr:spPr>
    </xdr:pic>
    <xdr:clientData/>
  </xdr:twoCellAnchor>
  <xdr:twoCellAnchor editAs="oneCell">
    <xdr:from>
      <xdr:col>0</xdr:col>
      <xdr:colOff>0</xdr:colOff>
      <xdr:row>476</xdr:row>
      <xdr:rowOff>4680</xdr:rowOff>
    </xdr:from>
    <xdr:to>
      <xdr:col>0</xdr:col>
      <xdr:colOff>596220</xdr:colOff>
      <xdr:row>478</xdr:row>
      <xdr:rowOff>161640</xdr:rowOff>
    </xdr:to>
    <xdr:pic>
      <xdr:nvPicPr>
        <xdr:cNvPr id="643" name="Afbeelding 25">
          <a:extLst>
            <a:ext uri="{FF2B5EF4-FFF2-40B4-BE49-F238E27FC236}">
              <a16:creationId xmlns:a16="http://schemas.microsoft.com/office/drawing/2014/main" id="{00000000-0008-0000-0600-000083020000}"/>
            </a:ext>
          </a:extLst>
        </xdr:cNvPr>
        <xdr:cNvPicPr/>
      </xdr:nvPicPr>
      <xdr:blipFill>
        <a:blip xmlns:r="http://schemas.openxmlformats.org/officeDocument/2006/relationships" r:embed="rId261"/>
        <a:stretch/>
      </xdr:blipFill>
      <xdr:spPr>
        <a:xfrm>
          <a:off x="0" y="93197160"/>
          <a:ext cx="634320" cy="48060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38</xdr:row>
      <xdr:rowOff>9360</xdr:rowOff>
    </xdr:from>
    <xdr:to>
      <xdr:col>0</xdr:col>
      <xdr:colOff>606240</xdr:colOff>
      <xdr:row>40</xdr:row>
      <xdr:rowOff>161280</xdr:rowOff>
    </xdr:to>
    <xdr:pic>
      <xdr:nvPicPr>
        <xdr:cNvPr id="644" name="Afbeelding 2">
          <a:extLst>
            <a:ext uri="{FF2B5EF4-FFF2-40B4-BE49-F238E27FC236}">
              <a16:creationId xmlns:a16="http://schemas.microsoft.com/office/drawing/2014/main" id="{00000000-0008-0000-0700-000084020000}"/>
            </a:ext>
          </a:extLst>
        </xdr:cNvPr>
        <xdr:cNvPicPr/>
      </xdr:nvPicPr>
      <xdr:blipFill>
        <a:blip xmlns:r="http://schemas.openxmlformats.org/officeDocument/2006/relationships" r:embed="rId1"/>
        <a:stretch/>
      </xdr:blipFill>
      <xdr:spPr>
        <a:xfrm>
          <a:off x="0" y="7076880"/>
          <a:ext cx="606240" cy="475560"/>
        </a:xfrm>
        <a:prstGeom prst="rect">
          <a:avLst/>
        </a:prstGeom>
        <a:ln>
          <a:noFill/>
        </a:ln>
      </xdr:spPr>
    </xdr:pic>
    <xdr:clientData/>
  </xdr:twoCellAnchor>
  <xdr:twoCellAnchor editAs="oneCell">
    <xdr:from>
      <xdr:col>0</xdr:col>
      <xdr:colOff>9360</xdr:colOff>
      <xdr:row>41</xdr:row>
      <xdr:rowOff>9360</xdr:rowOff>
    </xdr:from>
    <xdr:to>
      <xdr:col>0</xdr:col>
      <xdr:colOff>606240</xdr:colOff>
      <xdr:row>43</xdr:row>
      <xdr:rowOff>161280</xdr:rowOff>
    </xdr:to>
    <xdr:pic>
      <xdr:nvPicPr>
        <xdr:cNvPr id="645" name="Afbeelding 4">
          <a:extLst>
            <a:ext uri="{FF2B5EF4-FFF2-40B4-BE49-F238E27FC236}">
              <a16:creationId xmlns:a16="http://schemas.microsoft.com/office/drawing/2014/main" id="{00000000-0008-0000-0700-000085020000}"/>
            </a:ext>
          </a:extLst>
        </xdr:cNvPr>
        <xdr:cNvPicPr/>
      </xdr:nvPicPr>
      <xdr:blipFill>
        <a:blip xmlns:r="http://schemas.openxmlformats.org/officeDocument/2006/relationships" r:embed="rId2"/>
        <a:stretch/>
      </xdr:blipFill>
      <xdr:spPr>
        <a:xfrm>
          <a:off x="9360" y="7562520"/>
          <a:ext cx="596880" cy="475920"/>
        </a:xfrm>
        <a:prstGeom prst="rect">
          <a:avLst/>
        </a:prstGeom>
        <a:ln>
          <a:noFill/>
        </a:ln>
      </xdr:spPr>
    </xdr:pic>
    <xdr:clientData/>
  </xdr:twoCellAnchor>
  <xdr:twoCellAnchor editAs="oneCell">
    <xdr:from>
      <xdr:col>0</xdr:col>
      <xdr:colOff>9360</xdr:colOff>
      <xdr:row>35</xdr:row>
      <xdr:rowOff>9360</xdr:rowOff>
    </xdr:from>
    <xdr:to>
      <xdr:col>0</xdr:col>
      <xdr:colOff>606240</xdr:colOff>
      <xdr:row>37</xdr:row>
      <xdr:rowOff>160920</xdr:rowOff>
    </xdr:to>
    <xdr:pic>
      <xdr:nvPicPr>
        <xdr:cNvPr id="646" name="Afbeelding 6">
          <a:extLst>
            <a:ext uri="{FF2B5EF4-FFF2-40B4-BE49-F238E27FC236}">
              <a16:creationId xmlns:a16="http://schemas.microsoft.com/office/drawing/2014/main" id="{00000000-0008-0000-0700-000086020000}"/>
            </a:ext>
          </a:extLst>
        </xdr:cNvPr>
        <xdr:cNvPicPr/>
      </xdr:nvPicPr>
      <xdr:blipFill>
        <a:blip xmlns:r="http://schemas.openxmlformats.org/officeDocument/2006/relationships" r:embed="rId3"/>
        <a:stretch/>
      </xdr:blipFill>
      <xdr:spPr>
        <a:xfrm>
          <a:off x="9360" y="6590880"/>
          <a:ext cx="596880" cy="475560"/>
        </a:xfrm>
        <a:prstGeom prst="rect">
          <a:avLst/>
        </a:prstGeom>
        <a:ln>
          <a:noFill/>
        </a:ln>
      </xdr:spPr>
    </xdr:pic>
    <xdr:clientData/>
  </xdr:twoCellAnchor>
  <xdr:twoCellAnchor editAs="oneCell">
    <xdr:from>
      <xdr:col>0</xdr:col>
      <xdr:colOff>0</xdr:colOff>
      <xdr:row>49</xdr:row>
      <xdr:rowOff>9360</xdr:rowOff>
    </xdr:from>
    <xdr:to>
      <xdr:col>0</xdr:col>
      <xdr:colOff>606240</xdr:colOff>
      <xdr:row>49</xdr:row>
      <xdr:rowOff>484920</xdr:rowOff>
    </xdr:to>
    <xdr:pic>
      <xdr:nvPicPr>
        <xdr:cNvPr id="647" name="Afbeelding 8">
          <a:extLst>
            <a:ext uri="{FF2B5EF4-FFF2-40B4-BE49-F238E27FC236}">
              <a16:creationId xmlns:a16="http://schemas.microsoft.com/office/drawing/2014/main" id="{00000000-0008-0000-0700-000087020000}"/>
            </a:ext>
          </a:extLst>
        </xdr:cNvPr>
        <xdr:cNvPicPr/>
      </xdr:nvPicPr>
      <xdr:blipFill>
        <a:blip xmlns:r="http://schemas.openxmlformats.org/officeDocument/2006/relationships" r:embed="rId4"/>
        <a:stretch/>
      </xdr:blipFill>
      <xdr:spPr>
        <a:xfrm>
          <a:off x="0" y="9305640"/>
          <a:ext cx="606240" cy="475560"/>
        </a:xfrm>
        <a:prstGeom prst="rect">
          <a:avLst/>
        </a:prstGeom>
        <a:ln>
          <a:noFill/>
        </a:ln>
      </xdr:spPr>
    </xdr:pic>
    <xdr:clientData/>
  </xdr:twoCellAnchor>
  <xdr:twoCellAnchor editAs="oneCell">
    <xdr:from>
      <xdr:col>0</xdr:col>
      <xdr:colOff>0</xdr:colOff>
      <xdr:row>48</xdr:row>
      <xdr:rowOff>9360</xdr:rowOff>
    </xdr:from>
    <xdr:to>
      <xdr:col>0</xdr:col>
      <xdr:colOff>606240</xdr:colOff>
      <xdr:row>48</xdr:row>
      <xdr:rowOff>484920</xdr:rowOff>
    </xdr:to>
    <xdr:pic>
      <xdr:nvPicPr>
        <xdr:cNvPr id="648" name="Afbeelding 10">
          <a:extLst>
            <a:ext uri="{FF2B5EF4-FFF2-40B4-BE49-F238E27FC236}">
              <a16:creationId xmlns:a16="http://schemas.microsoft.com/office/drawing/2014/main" id="{00000000-0008-0000-0700-000088020000}"/>
            </a:ext>
          </a:extLst>
        </xdr:cNvPr>
        <xdr:cNvPicPr/>
      </xdr:nvPicPr>
      <xdr:blipFill>
        <a:blip xmlns:r="http://schemas.openxmlformats.org/officeDocument/2006/relationships" r:embed="rId5"/>
        <a:stretch/>
      </xdr:blipFill>
      <xdr:spPr>
        <a:xfrm>
          <a:off x="0" y="8819640"/>
          <a:ext cx="606240" cy="475560"/>
        </a:xfrm>
        <a:prstGeom prst="rect">
          <a:avLst/>
        </a:prstGeom>
        <a:ln>
          <a:noFill/>
        </a:ln>
      </xdr:spPr>
    </xdr:pic>
    <xdr:clientData/>
  </xdr:twoCellAnchor>
  <xdr:twoCellAnchor editAs="oneCell">
    <xdr:from>
      <xdr:col>0</xdr:col>
      <xdr:colOff>0</xdr:colOff>
      <xdr:row>50</xdr:row>
      <xdr:rowOff>9360</xdr:rowOff>
    </xdr:from>
    <xdr:to>
      <xdr:col>0</xdr:col>
      <xdr:colOff>606240</xdr:colOff>
      <xdr:row>50</xdr:row>
      <xdr:rowOff>484920</xdr:rowOff>
    </xdr:to>
    <xdr:pic>
      <xdr:nvPicPr>
        <xdr:cNvPr id="649" name="Afbeelding 12">
          <a:extLst>
            <a:ext uri="{FF2B5EF4-FFF2-40B4-BE49-F238E27FC236}">
              <a16:creationId xmlns:a16="http://schemas.microsoft.com/office/drawing/2014/main" id="{00000000-0008-0000-0700-000089020000}"/>
            </a:ext>
          </a:extLst>
        </xdr:cNvPr>
        <xdr:cNvPicPr/>
      </xdr:nvPicPr>
      <xdr:blipFill>
        <a:blip xmlns:r="http://schemas.openxmlformats.org/officeDocument/2006/relationships" r:embed="rId6"/>
        <a:stretch/>
      </xdr:blipFill>
      <xdr:spPr>
        <a:xfrm>
          <a:off x="0" y="9791280"/>
          <a:ext cx="606240" cy="475560"/>
        </a:xfrm>
        <a:prstGeom prst="rect">
          <a:avLst/>
        </a:prstGeom>
        <a:ln>
          <a:noFill/>
        </a:ln>
      </xdr:spPr>
    </xdr:pic>
    <xdr:clientData/>
  </xdr:twoCellAnchor>
  <xdr:twoCellAnchor editAs="oneCell">
    <xdr:from>
      <xdr:col>0</xdr:col>
      <xdr:colOff>0</xdr:colOff>
      <xdr:row>55</xdr:row>
      <xdr:rowOff>13320</xdr:rowOff>
    </xdr:from>
    <xdr:to>
      <xdr:col>0</xdr:col>
      <xdr:colOff>606240</xdr:colOff>
      <xdr:row>55</xdr:row>
      <xdr:rowOff>485280</xdr:rowOff>
    </xdr:to>
    <xdr:pic>
      <xdr:nvPicPr>
        <xdr:cNvPr id="650" name="Afbeelding 3">
          <a:extLst>
            <a:ext uri="{FF2B5EF4-FFF2-40B4-BE49-F238E27FC236}">
              <a16:creationId xmlns:a16="http://schemas.microsoft.com/office/drawing/2014/main" id="{00000000-0008-0000-0700-00008A020000}"/>
            </a:ext>
          </a:extLst>
        </xdr:cNvPr>
        <xdr:cNvPicPr/>
      </xdr:nvPicPr>
      <xdr:blipFill>
        <a:blip xmlns:r="http://schemas.openxmlformats.org/officeDocument/2006/relationships" r:embed="rId7"/>
        <a:stretch/>
      </xdr:blipFill>
      <xdr:spPr>
        <a:xfrm>
          <a:off x="0" y="11052720"/>
          <a:ext cx="606240" cy="471960"/>
        </a:xfrm>
        <a:prstGeom prst="rect">
          <a:avLst/>
        </a:prstGeom>
        <a:ln>
          <a:noFill/>
        </a:ln>
      </xdr:spPr>
    </xdr:pic>
    <xdr:clientData/>
  </xdr:twoCellAnchor>
  <xdr:twoCellAnchor editAs="oneCell">
    <xdr:from>
      <xdr:col>0</xdr:col>
      <xdr:colOff>0</xdr:colOff>
      <xdr:row>56</xdr:row>
      <xdr:rowOff>10800</xdr:rowOff>
    </xdr:from>
    <xdr:to>
      <xdr:col>0</xdr:col>
      <xdr:colOff>606240</xdr:colOff>
      <xdr:row>56</xdr:row>
      <xdr:rowOff>484920</xdr:rowOff>
    </xdr:to>
    <xdr:pic>
      <xdr:nvPicPr>
        <xdr:cNvPr id="651" name="Afbeelding 7">
          <a:extLst>
            <a:ext uri="{FF2B5EF4-FFF2-40B4-BE49-F238E27FC236}">
              <a16:creationId xmlns:a16="http://schemas.microsoft.com/office/drawing/2014/main" id="{00000000-0008-0000-0700-00008B020000}"/>
            </a:ext>
          </a:extLst>
        </xdr:cNvPr>
        <xdr:cNvPicPr/>
      </xdr:nvPicPr>
      <xdr:blipFill>
        <a:blip xmlns:r="http://schemas.openxmlformats.org/officeDocument/2006/relationships" r:embed="rId8"/>
        <a:stretch/>
      </xdr:blipFill>
      <xdr:spPr>
        <a:xfrm>
          <a:off x="0" y="11535840"/>
          <a:ext cx="606240" cy="474120"/>
        </a:xfrm>
        <a:prstGeom prst="rect">
          <a:avLst/>
        </a:prstGeom>
        <a:ln>
          <a:noFill/>
        </a:ln>
      </xdr:spPr>
    </xdr:pic>
    <xdr:clientData/>
  </xdr:twoCellAnchor>
  <xdr:twoCellAnchor editAs="oneCell">
    <xdr:from>
      <xdr:col>0</xdr:col>
      <xdr:colOff>0</xdr:colOff>
      <xdr:row>57</xdr:row>
      <xdr:rowOff>8280</xdr:rowOff>
    </xdr:from>
    <xdr:to>
      <xdr:col>0</xdr:col>
      <xdr:colOff>606240</xdr:colOff>
      <xdr:row>57</xdr:row>
      <xdr:rowOff>485280</xdr:rowOff>
    </xdr:to>
    <xdr:pic>
      <xdr:nvPicPr>
        <xdr:cNvPr id="652" name="Afbeelding 11">
          <a:extLst>
            <a:ext uri="{FF2B5EF4-FFF2-40B4-BE49-F238E27FC236}">
              <a16:creationId xmlns:a16="http://schemas.microsoft.com/office/drawing/2014/main" id="{00000000-0008-0000-0700-00008C020000}"/>
            </a:ext>
          </a:extLst>
        </xdr:cNvPr>
        <xdr:cNvPicPr/>
      </xdr:nvPicPr>
      <xdr:blipFill>
        <a:blip xmlns:r="http://schemas.openxmlformats.org/officeDocument/2006/relationships" r:embed="rId9"/>
        <a:stretch/>
      </xdr:blipFill>
      <xdr:spPr>
        <a:xfrm>
          <a:off x="0" y="12018960"/>
          <a:ext cx="606240" cy="477000"/>
        </a:xfrm>
        <a:prstGeom prst="rect">
          <a:avLst/>
        </a:prstGeom>
        <a:ln>
          <a:noFill/>
        </a:ln>
      </xdr:spPr>
    </xdr:pic>
    <xdr:clientData/>
  </xdr:twoCellAnchor>
  <xdr:twoCellAnchor editAs="oneCell">
    <xdr:from>
      <xdr:col>0</xdr:col>
      <xdr:colOff>0</xdr:colOff>
      <xdr:row>63</xdr:row>
      <xdr:rowOff>9360</xdr:rowOff>
    </xdr:from>
    <xdr:to>
      <xdr:col>0</xdr:col>
      <xdr:colOff>606240</xdr:colOff>
      <xdr:row>63</xdr:row>
      <xdr:rowOff>484920</xdr:rowOff>
    </xdr:to>
    <xdr:pic>
      <xdr:nvPicPr>
        <xdr:cNvPr id="653" name="Afbeelding 17">
          <a:extLst>
            <a:ext uri="{FF2B5EF4-FFF2-40B4-BE49-F238E27FC236}">
              <a16:creationId xmlns:a16="http://schemas.microsoft.com/office/drawing/2014/main" id="{00000000-0008-0000-0700-00008D020000}"/>
            </a:ext>
          </a:extLst>
        </xdr:cNvPr>
        <xdr:cNvPicPr/>
      </xdr:nvPicPr>
      <xdr:blipFill>
        <a:blip xmlns:r="http://schemas.openxmlformats.org/officeDocument/2006/relationships" r:embed="rId10"/>
        <a:stretch/>
      </xdr:blipFill>
      <xdr:spPr>
        <a:xfrm>
          <a:off x="0" y="13763160"/>
          <a:ext cx="606240" cy="475560"/>
        </a:xfrm>
        <a:prstGeom prst="rect">
          <a:avLst/>
        </a:prstGeom>
        <a:ln>
          <a:noFill/>
        </a:ln>
      </xdr:spPr>
    </xdr:pic>
    <xdr:clientData/>
  </xdr:twoCellAnchor>
  <xdr:twoCellAnchor editAs="oneCell">
    <xdr:from>
      <xdr:col>0</xdr:col>
      <xdr:colOff>0</xdr:colOff>
      <xdr:row>64</xdr:row>
      <xdr:rowOff>9360</xdr:rowOff>
    </xdr:from>
    <xdr:to>
      <xdr:col>0</xdr:col>
      <xdr:colOff>606240</xdr:colOff>
      <xdr:row>64</xdr:row>
      <xdr:rowOff>485280</xdr:rowOff>
    </xdr:to>
    <xdr:pic>
      <xdr:nvPicPr>
        <xdr:cNvPr id="654" name="Afbeelding 19">
          <a:extLst>
            <a:ext uri="{FF2B5EF4-FFF2-40B4-BE49-F238E27FC236}">
              <a16:creationId xmlns:a16="http://schemas.microsoft.com/office/drawing/2014/main" id="{00000000-0008-0000-0700-00008E020000}"/>
            </a:ext>
          </a:extLst>
        </xdr:cNvPr>
        <xdr:cNvPicPr/>
      </xdr:nvPicPr>
      <xdr:blipFill>
        <a:blip xmlns:r="http://schemas.openxmlformats.org/officeDocument/2006/relationships" r:embed="rId11"/>
        <a:stretch/>
      </xdr:blipFill>
      <xdr:spPr>
        <a:xfrm>
          <a:off x="0" y="14249160"/>
          <a:ext cx="606240" cy="475920"/>
        </a:xfrm>
        <a:prstGeom prst="rect">
          <a:avLst/>
        </a:prstGeom>
        <a:ln>
          <a:noFill/>
        </a:ln>
      </xdr:spPr>
    </xdr:pic>
    <xdr:clientData/>
  </xdr:twoCellAnchor>
  <xdr:twoCellAnchor editAs="oneCell">
    <xdr:from>
      <xdr:col>0</xdr:col>
      <xdr:colOff>0</xdr:colOff>
      <xdr:row>62</xdr:row>
      <xdr:rowOff>9360</xdr:rowOff>
    </xdr:from>
    <xdr:to>
      <xdr:col>0</xdr:col>
      <xdr:colOff>606240</xdr:colOff>
      <xdr:row>63</xdr:row>
      <xdr:rowOff>1800</xdr:rowOff>
    </xdr:to>
    <xdr:pic>
      <xdr:nvPicPr>
        <xdr:cNvPr id="655" name="Afbeelding 21">
          <a:extLst>
            <a:ext uri="{FF2B5EF4-FFF2-40B4-BE49-F238E27FC236}">
              <a16:creationId xmlns:a16="http://schemas.microsoft.com/office/drawing/2014/main" id="{00000000-0008-0000-0700-00008F020000}"/>
            </a:ext>
          </a:extLst>
        </xdr:cNvPr>
        <xdr:cNvPicPr/>
      </xdr:nvPicPr>
      <xdr:blipFill>
        <a:blip xmlns:r="http://schemas.openxmlformats.org/officeDocument/2006/relationships" r:embed="rId12"/>
        <a:stretch/>
      </xdr:blipFill>
      <xdr:spPr>
        <a:xfrm>
          <a:off x="0" y="13277520"/>
          <a:ext cx="606240" cy="478080"/>
        </a:xfrm>
        <a:prstGeom prst="rect">
          <a:avLst/>
        </a:prstGeom>
        <a:ln>
          <a:noFill/>
        </a:ln>
      </xdr:spPr>
    </xdr:pic>
    <xdr:clientData/>
  </xdr:twoCellAnchor>
  <xdr:twoCellAnchor editAs="oneCell">
    <xdr:from>
      <xdr:col>0</xdr:col>
      <xdr:colOff>0</xdr:colOff>
      <xdr:row>90</xdr:row>
      <xdr:rowOff>9360</xdr:rowOff>
    </xdr:from>
    <xdr:to>
      <xdr:col>0</xdr:col>
      <xdr:colOff>606240</xdr:colOff>
      <xdr:row>93</xdr:row>
      <xdr:rowOff>161640</xdr:rowOff>
    </xdr:to>
    <xdr:pic>
      <xdr:nvPicPr>
        <xdr:cNvPr id="656" name="Afbeelding 5">
          <a:extLst>
            <a:ext uri="{FF2B5EF4-FFF2-40B4-BE49-F238E27FC236}">
              <a16:creationId xmlns:a16="http://schemas.microsoft.com/office/drawing/2014/main" id="{00000000-0008-0000-0700-000090020000}"/>
            </a:ext>
          </a:extLst>
        </xdr:cNvPr>
        <xdr:cNvPicPr/>
      </xdr:nvPicPr>
      <xdr:blipFill>
        <a:blip xmlns:r="http://schemas.openxmlformats.org/officeDocument/2006/relationships" r:embed="rId13"/>
        <a:stretch/>
      </xdr:blipFill>
      <xdr:spPr>
        <a:xfrm>
          <a:off x="0" y="19192680"/>
          <a:ext cx="606240" cy="637920"/>
        </a:xfrm>
        <a:prstGeom prst="rect">
          <a:avLst/>
        </a:prstGeom>
        <a:ln>
          <a:noFill/>
        </a:ln>
      </xdr:spPr>
    </xdr:pic>
    <xdr:clientData/>
  </xdr:twoCellAnchor>
  <xdr:twoCellAnchor editAs="oneCell">
    <xdr:from>
      <xdr:col>0</xdr:col>
      <xdr:colOff>0</xdr:colOff>
      <xdr:row>86</xdr:row>
      <xdr:rowOff>7200</xdr:rowOff>
    </xdr:from>
    <xdr:to>
      <xdr:col>0</xdr:col>
      <xdr:colOff>606240</xdr:colOff>
      <xdr:row>89</xdr:row>
      <xdr:rowOff>161280</xdr:rowOff>
    </xdr:to>
    <xdr:pic>
      <xdr:nvPicPr>
        <xdr:cNvPr id="657" name="Afbeelding 13">
          <a:extLst>
            <a:ext uri="{FF2B5EF4-FFF2-40B4-BE49-F238E27FC236}">
              <a16:creationId xmlns:a16="http://schemas.microsoft.com/office/drawing/2014/main" id="{00000000-0008-0000-0700-000091020000}"/>
            </a:ext>
          </a:extLst>
        </xdr:cNvPr>
        <xdr:cNvPicPr/>
      </xdr:nvPicPr>
      <xdr:blipFill>
        <a:blip xmlns:r="http://schemas.openxmlformats.org/officeDocument/2006/relationships" r:embed="rId14"/>
        <a:stretch/>
      </xdr:blipFill>
      <xdr:spPr>
        <a:xfrm>
          <a:off x="0" y="18542520"/>
          <a:ext cx="606240" cy="640080"/>
        </a:xfrm>
        <a:prstGeom prst="rect">
          <a:avLst/>
        </a:prstGeom>
        <a:ln>
          <a:noFill/>
        </a:ln>
      </xdr:spPr>
    </xdr:pic>
    <xdr:clientData/>
  </xdr:twoCellAnchor>
  <xdr:twoCellAnchor editAs="oneCell">
    <xdr:from>
      <xdr:col>0</xdr:col>
      <xdr:colOff>0</xdr:colOff>
      <xdr:row>94</xdr:row>
      <xdr:rowOff>9360</xdr:rowOff>
    </xdr:from>
    <xdr:to>
      <xdr:col>0</xdr:col>
      <xdr:colOff>606240</xdr:colOff>
      <xdr:row>96</xdr:row>
      <xdr:rowOff>160920</xdr:rowOff>
    </xdr:to>
    <xdr:pic>
      <xdr:nvPicPr>
        <xdr:cNvPr id="658" name="Afbeelding 15">
          <a:extLst>
            <a:ext uri="{FF2B5EF4-FFF2-40B4-BE49-F238E27FC236}">
              <a16:creationId xmlns:a16="http://schemas.microsoft.com/office/drawing/2014/main" id="{00000000-0008-0000-0700-000092020000}"/>
            </a:ext>
          </a:extLst>
        </xdr:cNvPr>
        <xdr:cNvPicPr/>
      </xdr:nvPicPr>
      <xdr:blipFill>
        <a:blip xmlns:r="http://schemas.openxmlformats.org/officeDocument/2006/relationships" r:embed="rId15"/>
        <a:stretch/>
      </xdr:blipFill>
      <xdr:spPr>
        <a:xfrm>
          <a:off x="0" y="19840320"/>
          <a:ext cx="606240" cy="475200"/>
        </a:xfrm>
        <a:prstGeom prst="rect">
          <a:avLst/>
        </a:prstGeom>
        <a:ln>
          <a:noFill/>
        </a:ln>
      </xdr:spPr>
    </xdr:pic>
    <xdr:clientData/>
  </xdr:twoCellAnchor>
  <xdr:twoCellAnchor editAs="oneCell">
    <xdr:from>
      <xdr:col>0</xdr:col>
      <xdr:colOff>9360</xdr:colOff>
      <xdr:row>70</xdr:row>
      <xdr:rowOff>9360</xdr:rowOff>
    </xdr:from>
    <xdr:to>
      <xdr:col>0</xdr:col>
      <xdr:colOff>608760</xdr:colOff>
      <xdr:row>72</xdr:row>
      <xdr:rowOff>161640</xdr:rowOff>
    </xdr:to>
    <xdr:pic>
      <xdr:nvPicPr>
        <xdr:cNvPr id="659" name="Afbeelding 9">
          <a:extLst>
            <a:ext uri="{FF2B5EF4-FFF2-40B4-BE49-F238E27FC236}">
              <a16:creationId xmlns:a16="http://schemas.microsoft.com/office/drawing/2014/main" id="{00000000-0008-0000-0700-000093020000}"/>
            </a:ext>
          </a:extLst>
        </xdr:cNvPr>
        <xdr:cNvPicPr/>
      </xdr:nvPicPr>
      <xdr:blipFill>
        <a:blip xmlns:r="http://schemas.openxmlformats.org/officeDocument/2006/relationships" r:embed="rId16"/>
        <a:stretch/>
      </xdr:blipFill>
      <xdr:spPr>
        <a:xfrm>
          <a:off x="9360" y="15706440"/>
          <a:ext cx="599400" cy="599760"/>
        </a:xfrm>
        <a:prstGeom prst="rect">
          <a:avLst/>
        </a:prstGeom>
        <a:ln>
          <a:noFill/>
        </a:ln>
      </xdr:spPr>
    </xdr:pic>
    <xdr:clientData/>
  </xdr:twoCellAnchor>
  <xdr:twoCellAnchor editAs="oneCell">
    <xdr:from>
      <xdr:col>0</xdr:col>
      <xdr:colOff>0</xdr:colOff>
      <xdr:row>103</xdr:row>
      <xdr:rowOff>9360</xdr:rowOff>
    </xdr:from>
    <xdr:to>
      <xdr:col>0</xdr:col>
      <xdr:colOff>606240</xdr:colOff>
      <xdr:row>103</xdr:row>
      <xdr:rowOff>485280</xdr:rowOff>
    </xdr:to>
    <xdr:pic>
      <xdr:nvPicPr>
        <xdr:cNvPr id="660" name="Afbeelding 16">
          <a:extLst>
            <a:ext uri="{FF2B5EF4-FFF2-40B4-BE49-F238E27FC236}">
              <a16:creationId xmlns:a16="http://schemas.microsoft.com/office/drawing/2014/main" id="{00000000-0008-0000-0700-000094020000}"/>
            </a:ext>
          </a:extLst>
        </xdr:cNvPr>
        <xdr:cNvPicPr/>
      </xdr:nvPicPr>
      <xdr:blipFill>
        <a:blip xmlns:r="http://schemas.openxmlformats.org/officeDocument/2006/relationships" r:embed="rId17"/>
        <a:stretch/>
      </xdr:blipFill>
      <xdr:spPr>
        <a:xfrm>
          <a:off x="0" y="22069080"/>
          <a:ext cx="606240" cy="475920"/>
        </a:xfrm>
        <a:prstGeom prst="rect">
          <a:avLst/>
        </a:prstGeom>
        <a:ln>
          <a:noFill/>
        </a:ln>
      </xdr:spPr>
    </xdr:pic>
    <xdr:clientData/>
  </xdr:twoCellAnchor>
  <xdr:twoCellAnchor editAs="oneCell">
    <xdr:from>
      <xdr:col>0</xdr:col>
      <xdr:colOff>0</xdr:colOff>
      <xdr:row>102</xdr:row>
      <xdr:rowOff>7200</xdr:rowOff>
    </xdr:from>
    <xdr:to>
      <xdr:col>0</xdr:col>
      <xdr:colOff>606240</xdr:colOff>
      <xdr:row>103</xdr:row>
      <xdr:rowOff>9000</xdr:rowOff>
    </xdr:to>
    <xdr:pic>
      <xdr:nvPicPr>
        <xdr:cNvPr id="661" name="Afbeelding 20">
          <a:extLst>
            <a:ext uri="{FF2B5EF4-FFF2-40B4-BE49-F238E27FC236}">
              <a16:creationId xmlns:a16="http://schemas.microsoft.com/office/drawing/2014/main" id="{00000000-0008-0000-0700-000095020000}"/>
            </a:ext>
          </a:extLst>
        </xdr:cNvPr>
        <xdr:cNvPicPr/>
      </xdr:nvPicPr>
      <xdr:blipFill>
        <a:blip xmlns:r="http://schemas.openxmlformats.org/officeDocument/2006/relationships" r:embed="rId18"/>
        <a:stretch/>
      </xdr:blipFill>
      <xdr:spPr>
        <a:xfrm>
          <a:off x="0" y="21581280"/>
          <a:ext cx="606240" cy="487440"/>
        </a:xfrm>
        <a:prstGeom prst="rect">
          <a:avLst/>
        </a:prstGeom>
        <a:ln>
          <a:noFill/>
        </a:ln>
      </xdr:spPr>
    </xdr:pic>
    <xdr:clientData/>
  </xdr:twoCellAnchor>
  <xdr:twoCellAnchor editAs="oneCell">
    <xdr:from>
      <xdr:col>0</xdr:col>
      <xdr:colOff>0</xdr:colOff>
      <xdr:row>109</xdr:row>
      <xdr:rowOff>4680</xdr:rowOff>
    </xdr:from>
    <xdr:to>
      <xdr:col>0</xdr:col>
      <xdr:colOff>606240</xdr:colOff>
      <xdr:row>110</xdr:row>
      <xdr:rowOff>225</xdr:rowOff>
    </xdr:to>
    <xdr:pic>
      <xdr:nvPicPr>
        <xdr:cNvPr id="662" name="Afbeelding 23">
          <a:extLst>
            <a:ext uri="{FF2B5EF4-FFF2-40B4-BE49-F238E27FC236}">
              <a16:creationId xmlns:a16="http://schemas.microsoft.com/office/drawing/2014/main" id="{00000000-0008-0000-0700-000096020000}"/>
            </a:ext>
          </a:extLst>
        </xdr:cNvPr>
        <xdr:cNvPicPr/>
      </xdr:nvPicPr>
      <xdr:blipFill>
        <a:blip xmlns:r="http://schemas.openxmlformats.org/officeDocument/2006/relationships" r:embed="rId19"/>
        <a:stretch/>
      </xdr:blipFill>
      <xdr:spPr>
        <a:xfrm>
          <a:off x="0" y="23807520"/>
          <a:ext cx="606240" cy="481320"/>
        </a:xfrm>
        <a:prstGeom prst="rect">
          <a:avLst/>
        </a:prstGeom>
        <a:ln>
          <a:noFill/>
        </a:ln>
      </xdr:spPr>
    </xdr:pic>
    <xdr:clientData/>
  </xdr:twoCellAnchor>
  <xdr:twoCellAnchor editAs="oneCell">
    <xdr:from>
      <xdr:col>0</xdr:col>
      <xdr:colOff>0</xdr:colOff>
      <xdr:row>116</xdr:row>
      <xdr:rowOff>9360</xdr:rowOff>
    </xdr:from>
    <xdr:to>
      <xdr:col>0</xdr:col>
      <xdr:colOff>606240</xdr:colOff>
      <xdr:row>116</xdr:row>
      <xdr:rowOff>485280</xdr:rowOff>
    </xdr:to>
    <xdr:pic>
      <xdr:nvPicPr>
        <xdr:cNvPr id="663" name="Afbeelding 25">
          <a:extLst>
            <a:ext uri="{FF2B5EF4-FFF2-40B4-BE49-F238E27FC236}">
              <a16:creationId xmlns:a16="http://schemas.microsoft.com/office/drawing/2014/main" id="{00000000-0008-0000-0700-000097020000}"/>
            </a:ext>
          </a:extLst>
        </xdr:cNvPr>
        <xdr:cNvPicPr/>
      </xdr:nvPicPr>
      <xdr:blipFill>
        <a:blip xmlns:r="http://schemas.openxmlformats.org/officeDocument/2006/relationships" r:embed="rId20"/>
        <a:stretch/>
      </xdr:blipFill>
      <xdr:spPr>
        <a:xfrm>
          <a:off x="0" y="26040960"/>
          <a:ext cx="606240" cy="475920"/>
        </a:xfrm>
        <a:prstGeom prst="rect">
          <a:avLst/>
        </a:prstGeom>
        <a:ln>
          <a:noFill/>
        </a:ln>
      </xdr:spPr>
    </xdr:pic>
    <xdr:clientData/>
  </xdr:twoCellAnchor>
  <xdr:twoCellAnchor editAs="oneCell">
    <xdr:from>
      <xdr:col>0</xdr:col>
      <xdr:colOff>0</xdr:colOff>
      <xdr:row>108</xdr:row>
      <xdr:rowOff>9360</xdr:rowOff>
    </xdr:from>
    <xdr:to>
      <xdr:col>0</xdr:col>
      <xdr:colOff>606240</xdr:colOff>
      <xdr:row>109</xdr:row>
      <xdr:rowOff>4680</xdr:rowOff>
    </xdr:to>
    <xdr:pic>
      <xdr:nvPicPr>
        <xdr:cNvPr id="664" name="Afbeelding 27">
          <a:extLst>
            <a:ext uri="{FF2B5EF4-FFF2-40B4-BE49-F238E27FC236}">
              <a16:creationId xmlns:a16="http://schemas.microsoft.com/office/drawing/2014/main" id="{00000000-0008-0000-0700-000098020000}"/>
            </a:ext>
          </a:extLst>
        </xdr:cNvPr>
        <xdr:cNvPicPr/>
      </xdr:nvPicPr>
      <xdr:blipFill>
        <a:blip xmlns:r="http://schemas.openxmlformats.org/officeDocument/2006/relationships" r:embed="rId21"/>
        <a:stretch/>
      </xdr:blipFill>
      <xdr:spPr>
        <a:xfrm>
          <a:off x="0" y="23326560"/>
          <a:ext cx="606240" cy="480960"/>
        </a:xfrm>
        <a:prstGeom prst="rect">
          <a:avLst/>
        </a:prstGeom>
        <a:ln>
          <a:noFill/>
        </a:ln>
      </xdr:spPr>
    </xdr:pic>
    <xdr:clientData/>
  </xdr:twoCellAnchor>
  <xdr:twoCellAnchor editAs="oneCell">
    <xdr:from>
      <xdr:col>0</xdr:col>
      <xdr:colOff>0</xdr:colOff>
      <xdr:row>115</xdr:row>
      <xdr:rowOff>9360</xdr:rowOff>
    </xdr:from>
    <xdr:to>
      <xdr:col>0</xdr:col>
      <xdr:colOff>606240</xdr:colOff>
      <xdr:row>115</xdr:row>
      <xdr:rowOff>484920</xdr:rowOff>
    </xdr:to>
    <xdr:pic>
      <xdr:nvPicPr>
        <xdr:cNvPr id="665" name="Afbeelding 30">
          <a:extLst>
            <a:ext uri="{FF2B5EF4-FFF2-40B4-BE49-F238E27FC236}">
              <a16:creationId xmlns:a16="http://schemas.microsoft.com/office/drawing/2014/main" id="{00000000-0008-0000-0700-000099020000}"/>
            </a:ext>
          </a:extLst>
        </xdr:cNvPr>
        <xdr:cNvPicPr/>
      </xdr:nvPicPr>
      <xdr:blipFill>
        <a:blip xmlns:r="http://schemas.openxmlformats.org/officeDocument/2006/relationships" r:embed="rId22"/>
        <a:stretch/>
      </xdr:blipFill>
      <xdr:spPr>
        <a:xfrm>
          <a:off x="0" y="25555320"/>
          <a:ext cx="606240" cy="475560"/>
        </a:xfrm>
        <a:prstGeom prst="rect">
          <a:avLst/>
        </a:prstGeom>
        <a:ln>
          <a:noFill/>
        </a:ln>
      </xdr:spPr>
    </xdr:pic>
    <xdr:clientData/>
  </xdr:twoCellAnchor>
  <xdr:twoCellAnchor editAs="oneCell">
    <xdr:from>
      <xdr:col>0</xdr:col>
      <xdr:colOff>0</xdr:colOff>
      <xdr:row>101</xdr:row>
      <xdr:rowOff>4680</xdr:rowOff>
    </xdr:from>
    <xdr:to>
      <xdr:col>0</xdr:col>
      <xdr:colOff>606240</xdr:colOff>
      <xdr:row>102</xdr:row>
      <xdr:rowOff>225</xdr:rowOff>
    </xdr:to>
    <xdr:pic>
      <xdr:nvPicPr>
        <xdr:cNvPr id="666" name="Afbeelding 32">
          <a:extLst>
            <a:ext uri="{FF2B5EF4-FFF2-40B4-BE49-F238E27FC236}">
              <a16:creationId xmlns:a16="http://schemas.microsoft.com/office/drawing/2014/main" id="{00000000-0008-0000-0700-00009A020000}"/>
            </a:ext>
          </a:extLst>
        </xdr:cNvPr>
        <xdr:cNvPicPr/>
      </xdr:nvPicPr>
      <xdr:blipFill>
        <a:blip xmlns:r="http://schemas.openxmlformats.org/officeDocument/2006/relationships" r:embed="rId23"/>
        <a:stretch/>
      </xdr:blipFill>
      <xdr:spPr>
        <a:xfrm>
          <a:off x="0" y="21092760"/>
          <a:ext cx="606240" cy="481320"/>
        </a:xfrm>
        <a:prstGeom prst="rect">
          <a:avLst/>
        </a:prstGeom>
        <a:ln>
          <a:noFill/>
        </a:ln>
      </xdr:spPr>
    </xdr:pic>
    <xdr:clientData/>
  </xdr:twoCellAnchor>
  <xdr:twoCellAnchor editAs="oneCell">
    <xdr:from>
      <xdr:col>0</xdr:col>
      <xdr:colOff>0</xdr:colOff>
      <xdr:row>110</xdr:row>
      <xdr:rowOff>11880</xdr:rowOff>
    </xdr:from>
    <xdr:to>
      <xdr:col>0</xdr:col>
      <xdr:colOff>606240</xdr:colOff>
      <xdr:row>110</xdr:row>
      <xdr:rowOff>484920</xdr:rowOff>
    </xdr:to>
    <xdr:pic>
      <xdr:nvPicPr>
        <xdr:cNvPr id="667" name="Afbeelding 34">
          <a:extLst>
            <a:ext uri="{FF2B5EF4-FFF2-40B4-BE49-F238E27FC236}">
              <a16:creationId xmlns:a16="http://schemas.microsoft.com/office/drawing/2014/main" id="{00000000-0008-0000-0700-00009B020000}"/>
            </a:ext>
          </a:extLst>
        </xdr:cNvPr>
        <xdr:cNvPicPr/>
      </xdr:nvPicPr>
      <xdr:blipFill>
        <a:blip xmlns:r="http://schemas.openxmlformats.org/officeDocument/2006/relationships" r:embed="rId24"/>
        <a:stretch/>
      </xdr:blipFill>
      <xdr:spPr>
        <a:xfrm>
          <a:off x="0" y="24300360"/>
          <a:ext cx="606240" cy="473040"/>
        </a:xfrm>
        <a:prstGeom prst="rect">
          <a:avLst/>
        </a:prstGeom>
        <a:ln>
          <a:noFill/>
        </a:ln>
      </xdr:spPr>
    </xdr:pic>
    <xdr:clientData/>
  </xdr:twoCellAnchor>
  <xdr:twoCellAnchor editAs="oneCell">
    <xdr:from>
      <xdr:col>0</xdr:col>
      <xdr:colOff>0</xdr:colOff>
      <xdr:row>117</xdr:row>
      <xdr:rowOff>9360</xdr:rowOff>
    </xdr:from>
    <xdr:to>
      <xdr:col>0</xdr:col>
      <xdr:colOff>606240</xdr:colOff>
      <xdr:row>117</xdr:row>
      <xdr:rowOff>484920</xdr:rowOff>
    </xdr:to>
    <xdr:pic>
      <xdr:nvPicPr>
        <xdr:cNvPr id="668" name="Afbeelding 36">
          <a:extLst>
            <a:ext uri="{FF2B5EF4-FFF2-40B4-BE49-F238E27FC236}">
              <a16:creationId xmlns:a16="http://schemas.microsoft.com/office/drawing/2014/main" id="{00000000-0008-0000-0700-00009C020000}"/>
            </a:ext>
          </a:extLst>
        </xdr:cNvPr>
        <xdr:cNvPicPr/>
      </xdr:nvPicPr>
      <xdr:blipFill>
        <a:blip xmlns:r="http://schemas.openxmlformats.org/officeDocument/2006/relationships" r:embed="rId25"/>
        <a:stretch/>
      </xdr:blipFill>
      <xdr:spPr>
        <a:xfrm>
          <a:off x="0" y="26526960"/>
          <a:ext cx="606240" cy="475560"/>
        </a:xfrm>
        <a:prstGeom prst="rect">
          <a:avLst/>
        </a:prstGeom>
        <a:ln>
          <a:noFill/>
        </a:ln>
      </xdr:spPr>
    </xdr:pic>
    <xdr:clientData/>
  </xdr:twoCellAnchor>
  <xdr:twoCellAnchor editAs="oneCell">
    <xdr:from>
      <xdr:col>3</xdr:col>
      <xdr:colOff>9360</xdr:colOff>
      <xdr:row>110</xdr:row>
      <xdr:rowOff>-360</xdr:rowOff>
    </xdr:from>
    <xdr:to>
      <xdr:col>3</xdr:col>
      <xdr:colOff>608760</xdr:colOff>
      <xdr:row>110</xdr:row>
      <xdr:rowOff>484920</xdr:rowOff>
    </xdr:to>
    <xdr:pic>
      <xdr:nvPicPr>
        <xdr:cNvPr id="669" name="Afbeelding 66">
          <a:extLst>
            <a:ext uri="{FF2B5EF4-FFF2-40B4-BE49-F238E27FC236}">
              <a16:creationId xmlns:a16="http://schemas.microsoft.com/office/drawing/2014/main" id="{00000000-0008-0000-0700-00009D020000}"/>
            </a:ext>
          </a:extLst>
        </xdr:cNvPr>
        <xdr:cNvPicPr/>
      </xdr:nvPicPr>
      <xdr:blipFill>
        <a:blip xmlns:r="http://schemas.openxmlformats.org/officeDocument/2006/relationships" r:embed="rId26"/>
        <a:stretch/>
      </xdr:blipFill>
      <xdr:spPr>
        <a:xfrm>
          <a:off x="2206440" y="24288120"/>
          <a:ext cx="599400" cy="485280"/>
        </a:xfrm>
        <a:prstGeom prst="rect">
          <a:avLst/>
        </a:prstGeom>
        <a:ln>
          <a:noFill/>
        </a:ln>
      </xdr:spPr>
    </xdr:pic>
    <xdr:clientData/>
  </xdr:twoCellAnchor>
  <xdr:twoCellAnchor editAs="oneCell">
    <xdr:from>
      <xdr:col>3</xdr:col>
      <xdr:colOff>9360</xdr:colOff>
      <xdr:row>115</xdr:row>
      <xdr:rowOff>0</xdr:rowOff>
    </xdr:from>
    <xdr:to>
      <xdr:col>3</xdr:col>
      <xdr:colOff>606240</xdr:colOff>
      <xdr:row>115</xdr:row>
      <xdr:rowOff>485280</xdr:rowOff>
    </xdr:to>
    <xdr:pic>
      <xdr:nvPicPr>
        <xdr:cNvPr id="670" name="Picture 97">
          <a:extLst>
            <a:ext uri="{FF2B5EF4-FFF2-40B4-BE49-F238E27FC236}">
              <a16:creationId xmlns:a16="http://schemas.microsoft.com/office/drawing/2014/main" id="{00000000-0008-0000-0700-00009E020000}"/>
            </a:ext>
          </a:extLst>
        </xdr:cNvPr>
        <xdr:cNvPicPr/>
      </xdr:nvPicPr>
      <xdr:blipFill>
        <a:blip xmlns:r="http://schemas.openxmlformats.org/officeDocument/2006/relationships" r:embed="rId27"/>
        <a:stretch/>
      </xdr:blipFill>
      <xdr:spPr>
        <a:xfrm>
          <a:off x="2206440" y="25545960"/>
          <a:ext cx="596880" cy="485280"/>
        </a:xfrm>
        <a:prstGeom prst="rect">
          <a:avLst/>
        </a:prstGeom>
        <a:ln>
          <a:noFill/>
        </a:ln>
      </xdr:spPr>
    </xdr:pic>
    <xdr:clientData/>
  </xdr:twoCellAnchor>
  <xdr:twoCellAnchor editAs="oneCell">
    <xdr:from>
      <xdr:col>0</xdr:col>
      <xdr:colOff>0</xdr:colOff>
      <xdr:row>168</xdr:row>
      <xdr:rowOff>9360</xdr:rowOff>
    </xdr:from>
    <xdr:to>
      <xdr:col>0</xdr:col>
      <xdr:colOff>606240</xdr:colOff>
      <xdr:row>168</xdr:row>
      <xdr:rowOff>484920</xdr:rowOff>
    </xdr:to>
    <xdr:pic>
      <xdr:nvPicPr>
        <xdr:cNvPr id="671" name="Afbeelding 38">
          <a:extLst>
            <a:ext uri="{FF2B5EF4-FFF2-40B4-BE49-F238E27FC236}">
              <a16:creationId xmlns:a16="http://schemas.microsoft.com/office/drawing/2014/main" id="{00000000-0008-0000-0700-00009F020000}"/>
            </a:ext>
          </a:extLst>
        </xdr:cNvPr>
        <xdr:cNvPicPr/>
      </xdr:nvPicPr>
      <xdr:blipFill>
        <a:blip xmlns:r="http://schemas.openxmlformats.org/officeDocument/2006/relationships" r:embed="rId28"/>
        <a:stretch/>
      </xdr:blipFill>
      <xdr:spPr>
        <a:xfrm>
          <a:off x="0" y="38556720"/>
          <a:ext cx="606240" cy="475560"/>
        </a:xfrm>
        <a:prstGeom prst="rect">
          <a:avLst/>
        </a:prstGeom>
        <a:ln>
          <a:noFill/>
        </a:ln>
      </xdr:spPr>
    </xdr:pic>
    <xdr:clientData/>
  </xdr:twoCellAnchor>
  <xdr:twoCellAnchor editAs="oneCell">
    <xdr:from>
      <xdr:col>0</xdr:col>
      <xdr:colOff>0</xdr:colOff>
      <xdr:row>160</xdr:row>
      <xdr:rowOff>483480</xdr:rowOff>
    </xdr:from>
    <xdr:to>
      <xdr:col>0</xdr:col>
      <xdr:colOff>606240</xdr:colOff>
      <xdr:row>162</xdr:row>
      <xdr:rowOff>4680</xdr:rowOff>
    </xdr:to>
    <xdr:pic>
      <xdr:nvPicPr>
        <xdr:cNvPr id="672" name="Afbeelding 43">
          <a:extLst>
            <a:ext uri="{FF2B5EF4-FFF2-40B4-BE49-F238E27FC236}">
              <a16:creationId xmlns:a16="http://schemas.microsoft.com/office/drawing/2014/main" id="{00000000-0008-0000-0700-0000A0020000}"/>
            </a:ext>
          </a:extLst>
        </xdr:cNvPr>
        <xdr:cNvPicPr/>
      </xdr:nvPicPr>
      <xdr:blipFill>
        <a:blip xmlns:r="http://schemas.openxmlformats.org/officeDocument/2006/relationships" r:embed="rId29"/>
        <a:stretch/>
      </xdr:blipFill>
      <xdr:spPr>
        <a:xfrm>
          <a:off x="0" y="36316440"/>
          <a:ext cx="606240" cy="492840"/>
        </a:xfrm>
        <a:prstGeom prst="rect">
          <a:avLst/>
        </a:prstGeom>
        <a:ln>
          <a:noFill/>
        </a:ln>
      </xdr:spPr>
    </xdr:pic>
    <xdr:clientData/>
  </xdr:twoCellAnchor>
  <xdr:twoCellAnchor editAs="oneCell">
    <xdr:from>
      <xdr:col>0</xdr:col>
      <xdr:colOff>0</xdr:colOff>
      <xdr:row>154</xdr:row>
      <xdr:rowOff>4680</xdr:rowOff>
    </xdr:from>
    <xdr:to>
      <xdr:col>0</xdr:col>
      <xdr:colOff>606240</xdr:colOff>
      <xdr:row>155</xdr:row>
      <xdr:rowOff>11520</xdr:rowOff>
    </xdr:to>
    <xdr:pic>
      <xdr:nvPicPr>
        <xdr:cNvPr id="673" name="Afbeelding 45">
          <a:extLst>
            <a:ext uri="{FF2B5EF4-FFF2-40B4-BE49-F238E27FC236}">
              <a16:creationId xmlns:a16="http://schemas.microsoft.com/office/drawing/2014/main" id="{00000000-0008-0000-0700-0000A1020000}"/>
            </a:ext>
          </a:extLst>
        </xdr:cNvPr>
        <xdr:cNvPicPr/>
      </xdr:nvPicPr>
      <xdr:blipFill>
        <a:blip xmlns:r="http://schemas.openxmlformats.org/officeDocument/2006/relationships" r:embed="rId30"/>
        <a:stretch/>
      </xdr:blipFill>
      <xdr:spPr>
        <a:xfrm>
          <a:off x="0" y="34094520"/>
          <a:ext cx="606240" cy="492480"/>
        </a:xfrm>
        <a:prstGeom prst="rect">
          <a:avLst/>
        </a:prstGeom>
        <a:ln>
          <a:noFill/>
        </a:ln>
      </xdr:spPr>
    </xdr:pic>
    <xdr:clientData/>
  </xdr:twoCellAnchor>
  <xdr:twoCellAnchor editAs="oneCell">
    <xdr:from>
      <xdr:col>0</xdr:col>
      <xdr:colOff>0</xdr:colOff>
      <xdr:row>153</xdr:row>
      <xdr:rowOff>2160</xdr:rowOff>
    </xdr:from>
    <xdr:to>
      <xdr:col>0</xdr:col>
      <xdr:colOff>606240</xdr:colOff>
      <xdr:row>154</xdr:row>
      <xdr:rowOff>8640</xdr:rowOff>
    </xdr:to>
    <xdr:pic>
      <xdr:nvPicPr>
        <xdr:cNvPr id="674" name="Afbeelding 47">
          <a:extLst>
            <a:ext uri="{FF2B5EF4-FFF2-40B4-BE49-F238E27FC236}">
              <a16:creationId xmlns:a16="http://schemas.microsoft.com/office/drawing/2014/main" id="{00000000-0008-0000-0700-0000A2020000}"/>
            </a:ext>
          </a:extLst>
        </xdr:cNvPr>
        <xdr:cNvPicPr/>
      </xdr:nvPicPr>
      <xdr:blipFill>
        <a:blip xmlns:r="http://schemas.openxmlformats.org/officeDocument/2006/relationships" r:embed="rId31"/>
        <a:stretch/>
      </xdr:blipFill>
      <xdr:spPr>
        <a:xfrm>
          <a:off x="0" y="33606360"/>
          <a:ext cx="606240" cy="492120"/>
        </a:xfrm>
        <a:prstGeom prst="rect">
          <a:avLst/>
        </a:prstGeom>
        <a:ln>
          <a:noFill/>
        </a:ln>
      </xdr:spPr>
    </xdr:pic>
    <xdr:clientData/>
  </xdr:twoCellAnchor>
  <xdr:twoCellAnchor editAs="oneCell">
    <xdr:from>
      <xdr:col>0</xdr:col>
      <xdr:colOff>0</xdr:colOff>
      <xdr:row>152</xdr:row>
      <xdr:rowOff>9360</xdr:rowOff>
    </xdr:from>
    <xdr:to>
      <xdr:col>0</xdr:col>
      <xdr:colOff>606240</xdr:colOff>
      <xdr:row>152</xdr:row>
      <xdr:rowOff>484920</xdr:rowOff>
    </xdr:to>
    <xdr:pic>
      <xdr:nvPicPr>
        <xdr:cNvPr id="675" name="Afbeelding 49">
          <a:extLst>
            <a:ext uri="{FF2B5EF4-FFF2-40B4-BE49-F238E27FC236}">
              <a16:creationId xmlns:a16="http://schemas.microsoft.com/office/drawing/2014/main" id="{00000000-0008-0000-0700-0000A3020000}"/>
            </a:ext>
          </a:extLst>
        </xdr:cNvPr>
        <xdr:cNvPicPr/>
      </xdr:nvPicPr>
      <xdr:blipFill>
        <a:blip xmlns:r="http://schemas.openxmlformats.org/officeDocument/2006/relationships" r:embed="rId32"/>
        <a:stretch/>
      </xdr:blipFill>
      <xdr:spPr>
        <a:xfrm>
          <a:off x="0" y="33127560"/>
          <a:ext cx="606240" cy="475560"/>
        </a:xfrm>
        <a:prstGeom prst="rect">
          <a:avLst/>
        </a:prstGeom>
        <a:ln>
          <a:noFill/>
        </a:ln>
      </xdr:spPr>
    </xdr:pic>
    <xdr:clientData/>
  </xdr:twoCellAnchor>
  <xdr:twoCellAnchor editAs="oneCell">
    <xdr:from>
      <xdr:col>0</xdr:col>
      <xdr:colOff>0</xdr:colOff>
      <xdr:row>166</xdr:row>
      <xdr:rowOff>7200</xdr:rowOff>
    </xdr:from>
    <xdr:to>
      <xdr:col>0</xdr:col>
      <xdr:colOff>606240</xdr:colOff>
      <xdr:row>166</xdr:row>
      <xdr:rowOff>485640</xdr:rowOff>
    </xdr:to>
    <xdr:pic>
      <xdr:nvPicPr>
        <xdr:cNvPr id="676" name="Afbeelding 51">
          <a:extLst>
            <a:ext uri="{FF2B5EF4-FFF2-40B4-BE49-F238E27FC236}">
              <a16:creationId xmlns:a16="http://schemas.microsoft.com/office/drawing/2014/main" id="{00000000-0008-0000-0700-0000A4020000}"/>
            </a:ext>
          </a:extLst>
        </xdr:cNvPr>
        <xdr:cNvPicPr/>
      </xdr:nvPicPr>
      <xdr:blipFill>
        <a:blip xmlns:r="http://schemas.openxmlformats.org/officeDocument/2006/relationships" r:embed="rId33"/>
        <a:stretch/>
      </xdr:blipFill>
      <xdr:spPr>
        <a:xfrm>
          <a:off x="0" y="37583280"/>
          <a:ext cx="606240" cy="478440"/>
        </a:xfrm>
        <a:prstGeom prst="rect">
          <a:avLst/>
        </a:prstGeom>
        <a:ln>
          <a:noFill/>
        </a:ln>
      </xdr:spPr>
    </xdr:pic>
    <xdr:clientData/>
  </xdr:twoCellAnchor>
  <xdr:twoCellAnchor editAs="oneCell">
    <xdr:from>
      <xdr:col>0</xdr:col>
      <xdr:colOff>0</xdr:colOff>
      <xdr:row>160</xdr:row>
      <xdr:rowOff>4680</xdr:rowOff>
    </xdr:from>
    <xdr:to>
      <xdr:col>1</xdr:col>
      <xdr:colOff>8640</xdr:colOff>
      <xdr:row>160</xdr:row>
      <xdr:rowOff>482760</xdr:rowOff>
    </xdr:to>
    <xdr:pic>
      <xdr:nvPicPr>
        <xdr:cNvPr id="677" name="Afbeelding 53">
          <a:extLst>
            <a:ext uri="{FF2B5EF4-FFF2-40B4-BE49-F238E27FC236}">
              <a16:creationId xmlns:a16="http://schemas.microsoft.com/office/drawing/2014/main" id="{00000000-0008-0000-0700-0000A5020000}"/>
            </a:ext>
          </a:extLst>
        </xdr:cNvPr>
        <xdr:cNvPicPr/>
      </xdr:nvPicPr>
      <xdr:blipFill>
        <a:blip xmlns:r="http://schemas.openxmlformats.org/officeDocument/2006/relationships" r:embed="rId34"/>
        <a:stretch/>
      </xdr:blipFill>
      <xdr:spPr>
        <a:xfrm>
          <a:off x="0" y="35837640"/>
          <a:ext cx="653760" cy="478080"/>
        </a:xfrm>
        <a:prstGeom prst="rect">
          <a:avLst/>
        </a:prstGeom>
        <a:ln>
          <a:noFill/>
        </a:ln>
      </xdr:spPr>
    </xdr:pic>
    <xdr:clientData/>
  </xdr:twoCellAnchor>
  <xdr:twoCellAnchor editAs="oneCell">
    <xdr:from>
      <xdr:col>0</xdr:col>
      <xdr:colOff>0</xdr:colOff>
      <xdr:row>159</xdr:row>
      <xdr:rowOff>11880</xdr:rowOff>
    </xdr:from>
    <xdr:to>
      <xdr:col>0</xdr:col>
      <xdr:colOff>606240</xdr:colOff>
      <xdr:row>160</xdr:row>
      <xdr:rowOff>4320</xdr:rowOff>
    </xdr:to>
    <xdr:pic>
      <xdr:nvPicPr>
        <xdr:cNvPr id="678" name="Afbeelding 55">
          <a:extLst>
            <a:ext uri="{FF2B5EF4-FFF2-40B4-BE49-F238E27FC236}">
              <a16:creationId xmlns:a16="http://schemas.microsoft.com/office/drawing/2014/main" id="{00000000-0008-0000-0700-0000A6020000}"/>
            </a:ext>
          </a:extLst>
        </xdr:cNvPr>
        <xdr:cNvPicPr/>
      </xdr:nvPicPr>
      <xdr:blipFill>
        <a:blip xmlns:r="http://schemas.openxmlformats.org/officeDocument/2006/relationships" r:embed="rId35"/>
        <a:stretch/>
      </xdr:blipFill>
      <xdr:spPr>
        <a:xfrm>
          <a:off x="0" y="35358840"/>
          <a:ext cx="606240" cy="478440"/>
        </a:xfrm>
        <a:prstGeom prst="rect">
          <a:avLst/>
        </a:prstGeom>
        <a:ln>
          <a:noFill/>
        </a:ln>
      </xdr:spPr>
    </xdr:pic>
    <xdr:clientData/>
  </xdr:twoCellAnchor>
  <xdr:twoCellAnchor editAs="oneCell">
    <xdr:from>
      <xdr:col>0</xdr:col>
      <xdr:colOff>0</xdr:colOff>
      <xdr:row>167</xdr:row>
      <xdr:rowOff>9360</xdr:rowOff>
    </xdr:from>
    <xdr:to>
      <xdr:col>0</xdr:col>
      <xdr:colOff>606240</xdr:colOff>
      <xdr:row>168</xdr:row>
      <xdr:rowOff>1800</xdr:rowOff>
    </xdr:to>
    <xdr:pic>
      <xdr:nvPicPr>
        <xdr:cNvPr id="679" name="Afbeelding 57">
          <a:extLst>
            <a:ext uri="{FF2B5EF4-FFF2-40B4-BE49-F238E27FC236}">
              <a16:creationId xmlns:a16="http://schemas.microsoft.com/office/drawing/2014/main" id="{00000000-0008-0000-0700-0000A7020000}"/>
            </a:ext>
          </a:extLst>
        </xdr:cNvPr>
        <xdr:cNvPicPr/>
      </xdr:nvPicPr>
      <xdr:blipFill>
        <a:blip xmlns:r="http://schemas.openxmlformats.org/officeDocument/2006/relationships" r:embed="rId36"/>
        <a:stretch/>
      </xdr:blipFill>
      <xdr:spPr>
        <a:xfrm>
          <a:off x="0" y="38071080"/>
          <a:ext cx="606240" cy="478080"/>
        </a:xfrm>
        <a:prstGeom prst="rect">
          <a:avLst/>
        </a:prstGeom>
        <a:ln>
          <a:noFill/>
        </a:ln>
      </xdr:spPr>
    </xdr:pic>
    <xdr:clientData/>
  </xdr:twoCellAnchor>
  <xdr:twoCellAnchor editAs="oneCell">
    <xdr:from>
      <xdr:col>3</xdr:col>
      <xdr:colOff>0</xdr:colOff>
      <xdr:row>160</xdr:row>
      <xdr:rowOff>9360</xdr:rowOff>
    </xdr:from>
    <xdr:to>
      <xdr:col>4</xdr:col>
      <xdr:colOff>8640</xdr:colOff>
      <xdr:row>161</xdr:row>
      <xdr:rowOff>8640</xdr:rowOff>
    </xdr:to>
    <xdr:pic>
      <xdr:nvPicPr>
        <xdr:cNvPr id="680" name="Afbeelding 59">
          <a:extLst>
            <a:ext uri="{FF2B5EF4-FFF2-40B4-BE49-F238E27FC236}">
              <a16:creationId xmlns:a16="http://schemas.microsoft.com/office/drawing/2014/main" id="{00000000-0008-0000-0700-0000A8020000}"/>
            </a:ext>
          </a:extLst>
        </xdr:cNvPr>
        <xdr:cNvPicPr/>
      </xdr:nvPicPr>
      <xdr:blipFill>
        <a:blip xmlns:r="http://schemas.openxmlformats.org/officeDocument/2006/relationships" r:embed="rId37"/>
        <a:stretch/>
      </xdr:blipFill>
      <xdr:spPr>
        <a:xfrm>
          <a:off x="2197080" y="35842320"/>
          <a:ext cx="653760" cy="484920"/>
        </a:xfrm>
        <a:prstGeom prst="rect">
          <a:avLst/>
        </a:prstGeom>
        <a:ln>
          <a:noFill/>
        </a:ln>
      </xdr:spPr>
    </xdr:pic>
    <xdr:clientData/>
  </xdr:twoCellAnchor>
  <xdr:twoCellAnchor editAs="oneCell">
    <xdr:from>
      <xdr:col>3</xdr:col>
      <xdr:colOff>9360</xdr:colOff>
      <xdr:row>108</xdr:row>
      <xdr:rowOff>9360</xdr:rowOff>
    </xdr:from>
    <xdr:to>
      <xdr:col>3</xdr:col>
      <xdr:colOff>606240</xdr:colOff>
      <xdr:row>108</xdr:row>
      <xdr:rowOff>484920</xdr:rowOff>
    </xdr:to>
    <xdr:pic>
      <xdr:nvPicPr>
        <xdr:cNvPr id="681" name="Afbeelding 14">
          <a:extLst>
            <a:ext uri="{FF2B5EF4-FFF2-40B4-BE49-F238E27FC236}">
              <a16:creationId xmlns:a16="http://schemas.microsoft.com/office/drawing/2014/main" id="{00000000-0008-0000-0700-0000A9020000}"/>
            </a:ext>
          </a:extLst>
        </xdr:cNvPr>
        <xdr:cNvPicPr/>
      </xdr:nvPicPr>
      <xdr:blipFill>
        <a:blip xmlns:r="http://schemas.openxmlformats.org/officeDocument/2006/relationships" r:embed="rId38"/>
        <a:stretch/>
      </xdr:blipFill>
      <xdr:spPr>
        <a:xfrm>
          <a:off x="2206440" y="23326560"/>
          <a:ext cx="596880" cy="475560"/>
        </a:xfrm>
        <a:prstGeom prst="rect">
          <a:avLst/>
        </a:prstGeom>
        <a:ln>
          <a:noFill/>
        </a:ln>
      </xdr:spPr>
    </xdr:pic>
    <xdr:clientData/>
  </xdr:twoCellAnchor>
  <xdr:twoCellAnchor editAs="oneCell">
    <xdr:from>
      <xdr:col>9</xdr:col>
      <xdr:colOff>7200</xdr:colOff>
      <xdr:row>41</xdr:row>
      <xdr:rowOff>7200</xdr:rowOff>
    </xdr:from>
    <xdr:to>
      <xdr:col>9</xdr:col>
      <xdr:colOff>606240</xdr:colOff>
      <xdr:row>43</xdr:row>
      <xdr:rowOff>161280</xdr:rowOff>
    </xdr:to>
    <xdr:pic>
      <xdr:nvPicPr>
        <xdr:cNvPr id="682" name="Afbeelding 22">
          <a:extLst>
            <a:ext uri="{FF2B5EF4-FFF2-40B4-BE49-F238E27FC236}">
              <a16:creationId xmlns:a16="http://schemas.microsoft.com/office/drawing/2014/main" id="{00000000-0008-0000-0700-0000AA020000}"/>
            </a:ext>
          </a:extLst>
        </xdr:cNvPr>
        <xdr:cNvPicPr/>
      </xdr:nvPicPr>
      <xdr:blipFill>
        <a:blip xmlns:r="http://schemas.openxmlformats.org/officeDocument/2006/relationships" r:embed="rId39"/>
        <a:stretch/>
      </xdr:blipFill>
      <xdr:spPr>
        <a:xfrm>
          <a:off x="6054120" y="7560360"/>
          <a:ext cx="599040" cy="478080"/>
        </a:xfrm>
        <a:prstGeom prst="rect">
          <a:avLst/>
        </a:prstGeom>
        <a:ln>
          <a:noFill/>
        </a:ln>
      </xdr:spPr>
    </xdr:pic>
    <xdr:clientData/>
  </xdr:twoCellAnchor>
  <xdr:twoCellAnchor editAs="oneCell">
    <xdr:from>
      <xdr:col>3</xdr:col>
      <xdr:colOff>4680</xdr:colOff>
      <xdr:row>201</xdr:row>
      <xdr:rowOff>9360</xdr:rowOff>
    </xdr:from>
    <xdr:to>
      <xdr:col>3</xdr:col>
      <xdr:colOff>606240</xdr:colOff>
      <xdr:row>201</xdr:row>
      <xdr:rowOff>484920</xdr:rowOff>
    </xdr:to>
    <xdr:pic>
      <xdr:nvPicPr>
        <xdr:cNvPr id="683" name="Afbeelding 26">
          <a:extLst>
            <a:ext uri="{FF2B5EF4-FFF2-40B4-BE49-F238E27FC236}">
              <a16:creationId xmlns:a16="http://schemas.microsoft.com/office/drawing/2014/main" id="{00000000-0008-0000-0700-0000AB020000}"/>
            </a:ext>
          </a:extLst>
        </xdr:cNvPr>
        <xdr:cNvPicPr/>
      </xdr:nvPicPr>
      <xdr:blipFill>
        <a:blip xmlns:r="http://schemas.openxmlformats.org/officeDocument/2006/relationships" r:embed="rId40"/>
        <a:stretch/>
      </xdr:blipFill>
      <xdr:spPr>
        <a:xfrm>
          <a:off x="2201760" y="45243360"/>
          <a:ext cx="601560" cy="475560"/>
        </a:xfrm>
        <a:prstGeom prst="rect">
          <a:avLst/>
        </a:prstGeom>
        <a:ln>
          <a:noFill/>
        </a:ln>
      </xdr:spPr>
    </xdr:pic>
    <xdr:clientData/>
  </xdr:twoCellAnchor>
  <xdr:twoCellAnchor editAs="oneCell">
    <xdr:from>
      <xdr:col>9</xdr:col>
      <xdr:colOff>9360</xdr:colOff>
      <xdr:row>35</xdr:row>
      <xdr:rowOff>11880</xdr:rowOff>
    </xdr:from>
    <xdr:to>
      <xdr:col>9</xdr:col>
      <xdr:colOff>606240</xdr:colOff>
      <xdr:row>37</xdr:row>
      <xdr:rowOff>160920</xdr:rowOff>
    </xdr:to>
    <xdr:pic>
      <xdr:nvPicPr>
        <xdr:cNvPr id="684" name="Afbeelding 31">
          <a:extLst>
            <a:ext uri="{FF2B5EF4-FFF2-40B4-BE49-F238E27FC236}">
              <a16:creationId xmlns:a16="http://schemas.microsoft.com/office/drawing/2014/main" id="{00000000-0008-0000-0700-0000AC020000}"/>
            </a:ext>
          </a:extLst>
        </xdr:cNvPr>
        <xdr:cNvPicPr/>
      </xdr:nvPicPr>
      <xdr:blipFill>
        <a:blip xmlns:r="http://schemas.openxmlformats.org/officeDocument/2006/relationships" r:embed="rId41"/>
        <a:stretch/>
      </xdr:blipFill>
      <xdr:spPr>
        <a:xfrm>
          <a:off x="6056280" y="6593400"/>
          <a:ext cx="596880" cy="473040"/>
        </a:xfrm>
        <a:prstGeom prst="rect">
          <a:avLst/>
        </a:prstGeom>
        <a:ln>
          <a:noFill/>
        </a:ln>
      </xdr:spPr>
    </xdr:pic>
    <xdr:clientData/>
  </xdr:twoCellAnchor>
  <xdr:twoCellAnchor editAs="oneCell">
    <xdr:from>
      <xdr:col>3</xdr:col>
      <xdr:colOff>9360</xdr:colOff>
      <xdr:row>57</xdr:row>
      <xdr:rowOff>9360</xdr:rowOff>
    </xdr:from>
    <xdr:to>
      <xdr:col>3</xdr:col>
      <xdr:colOff>606240</xdr:colOff>
      <xdr:row>57</xdr:row>
      <xdr:rowOff>485280</xdr:rowOff>
    </xdr:to>
    <xdr:pic>
      <xdr:nvPicPr>
        <xdr:cNvPr id="685" name="Afbeelding 35">
          <a:extLst>
            <a:ext uri="{FF2B5EF4-FFF2-40B4-BE49-F238E27FC236}">
              <a16:creationId xmlns:a16="http://schemas.microsoft.com/office/drawing/2014/main" id="{00000000-0008-0000-0700-0000AD020000}"/>
            </a:ext>
          </a:extLst>
        </xdr:cNvPr>
        <xdr:cNvPicPr/>
      </xdr:nvPicPr>
      <xdr:blipFill>
        <a:blip xmlns:r="http://schemas.openxmlformats.org/officeDocument/2006/relationships" r:embed="rId42"/>
        <a:stretch/>
      </xdr:blipFill>
      <xdr:spPr>
        <a:xfrm>
          <a:off x="2206440" y="12020040"/>
          <a:ext cx="596880" cy="475920"/>
        </a:xfrm>
        <a:prstGeom prst="rect">
          <a:avLst/>
        </a:prstGeom>
        <a:ln>
          <a:noFill/>
        </a:ln>
      </xdr:spPr>
    </xdr:pic>
    <xdr:clientData/>
  </xdr:twoCellAnchor>
  <xdr:twoCellAnchor editAs="oneCell">
    <xdr:from>
      <xdr:col>3</xdr:col>
      <xdr:colOff>7200</xdr:colOff>
      <xdr:row>49</xdr:row>
      <xdr:rowOff>483480</xdr:rowOff>
    </xdr:from>
    <xdr:to>
      <xdr:col>3</xdr:col>
      <xdr:colOff>606240</xdr:colOff>
      <xdr:row>50</xdr:row>
      <xdr:rowOff>485280</xdr:rowOff>
    </xdr:to>
    <xdr:pic>
      <xdr:nvPicPr>
        <xdr:cNvPr id="686" name="Afbeelding 39">
          <a:extLst>
            <a:ext uri="{FF2B5EF4-FFF2-40B4-BE49-F238E27FC236}">
              <a16:creationId xmlns:a16="http://schemas.microsoft.com/office/drawing/2014/main" id="{00000000-0008-0000-0700-0000AE020000}"/>
            </a:ext>
          </a:extLst>
        </xdr:cNvPr>
        <xdr:cNvPicPr/>
      </xdr:nvPicPr>
      <xdr:blipFill>
        <a:blip xmlns:r="http://schemas.openxmlformats.org/officeDocument/2006/relationships" r:embed="rId43"/>
        <a:stretch/>
      </xdr:blipFill>
      <xdr:spPr>
        <a:xfrm>
          <a:off x="2204280" y="9779760"/>
          <a:ext cx="599040" cy="487440"/>
        </a:xfrm>
        <a:prstGeom prst="rect">
          <a:avLst/>
        </a:prstGeom>
        <a:ln>
          <a:noFill/>
        </a:ln>
      </xdr:spPr>
    </xdr:pic>
    <xdr:clientData/>
  </xdr:twoCellAnchor>
  <xdr:twoCellAnchor editAs="oneCell">
    <xdr:from>
      <xdr:col>3</xdr:col>
      <xdr:colOff>14040</xdr:colOff>
      <xdr:row>208</xdr:row>
      <xdr:rowOff>9360</xdr:rowOff>
    </xdr:from>
    <xdr:to>
      <xdr:col>3</xdr:col>
      <xdr:colOff>606240</xdr:colOff>
      <xdr:row>208</xdr:row>
      <xdr:rowOff>484920</xdr:rowOff>
    </xdr:to>
    <xdr:pic>
      <xdr:nvPicPr>
        <xdr:cNvPr id="687" name="Afbeelding 41">
          <a:extLst>
            <a:ext uri="{FF2B5EF4-FFF2-40B4-BE49-F238E27FC236}">
              <a16:creationId xmlns:a16="http://schemas.microsoft.com/office/drawing/2014/main" id="{00000000-0008-0000-0700-0000AF020000}"/>
            </a:ext>
          </a:extLst>
        </xdr:cNvPr>
        <xdr:cNvPicPr/>
      </xdr:nvPicPr>
      <xdr:blipFill>
        <a:blip xmlns:r="http://schemas.openxmlformats.org/officeDocument/2006/relationships" r:embed="rId44"/>
        <a:stretch/>
      </xdr:blipFill>
      <xdr:spPr>
        <a:xfrm>
          <a:off x="2211120" y="47472120"/>
          <a:ext cx="592200" cy="475560"/>
        </a:xfrm>
        <a:prstGeom prst="rect">
          <a:avLst/>
        </a:prstGeom>
        <a:ln>
          <a:noFill/>
        </a:ln>
      </xdr:spPr>
    </xdr:pic>
    <xdr:clientData/>
  </xdr:twoCellAnchor>
  <xdr:twoCellAnchor editAs="oneCell">
    <xdr:from>
      <xdr:col>8</xdr:col>
      <xdr:colOff>609480</xdr:colOff>
      <xdr:row>138</xdr:row>
      <xdr:rowOff>9360</xdr:rowOff>
    </xdr:from>
    <xdr:to>
      <xdr:col>9</xdr:col>
      <xdr:colOff>608760</xdr:colOff>
      <xdr:row>141</xdr:row>
      <xdr:rowOff>161280</xdr:rowOff>
    </xdr:to>
    <xdr:pic>
      <xdr:nvPicPr>
        <xdr:cNvPr id="688" name="Afbeelding 48">
          <a:extLst>
            <a:ext uri="{FF2B5EF4-FFF2-40B4-BE49-F238E27FC236}">
              <a16:creationId xmlns:a16="http://schemas.microsoft.com/office/drawing/2014/main" id="{00000000-0008-0000-0700-0000B0020000}"/>
            </a:ext>
          </a:extLst>
        </xdr:cNvPr>
        <xdr:cNvPicPr/>
      </xdr:nvPicPr>
      <xdr:blipFill>
        <a:blip xmlns:r="http://schemas.openxmlformats.org/officeDocument/2006/relationships" r:embed="rId45"/>
        <a:stretch/>
      </xdr:blipFill>
      <xdr:spPr>
        <a:xfrm>
          <a:off x="6011280" y="30489120"/>
          <a:ext cx="644400" cy="637920"/>
        </a:xfrm>
        <a:prstGeom prst="rect">
          <a:avLst/>
        </a:prstGeom>
        <a:ln>
          <a:noFill/>
        </a:ln>
      </xdr:spPr>
    </xdr:pic>
    <xdr:clientData/>
  </xdr:twoCellAnchor>
  <xdr:twoCellAnchor editAs="oneCell">
    <xdr:from>
      <xdr:col>3</xdr:col>
      <xdr:colOff>6840</xdr:colOff>
      <xdr:row>55</xdr:row>
      <xdr:rowOff>6840</xdr:rowOff>
    </xdr:from>
    <xdr:to>
      <xdr:col>3</xdr:col>
      <xdr:colOff>606240</xdr:colOff>
      <xdr:row>55</xdr:row>
      <xdr:rowOff>485280</xdr:rowOff>
    </xdr:to>
    <xdr:pic>
      <xdr:nvPicPr>
        <xdr:cNvPr id="689" name="Afbeelding 52">
          <a:extLst>
            <a:ext uri="{FF2B5EF4-FFF2-40B4-BE49-F238E27FC236}">
              <a16:creationId xmlns:a16="http://schemas.microsoft.com/office/drawing/2014/main" id="{00000000-0008-0000-0700-0000B1020000}"/>
            </a:ext>
          </a:extLst>
        </xdr:cNvPr>
        <xdr:cNvPicPr/>
      </xdr:nvPicPr>
      <xdr:blipFill>
        <a:blip xmlns:r="http://schemas.openxmlformats.org/officeDocument/2006/relationships" r:embed="rId46"/>
        <a:stretch/>
      </xdr:blipFill>
      <xdr:spPr>
        <a:xfrm>
          <a:off x="2203920" y="11046240"/>
          <a:ext cx="599400" cy="478440"/>
        </a:xfrm>
        <a:prstGeom prst="rect">
          <a:avLst/>
        </a:prstGeom>
        <a:ln>
          <a:noFill/>
        </a:ln>
      </xdr:spPr>
    </xdr:pic>
    <xdr:clientData/>
  </xdr:twoCellAnchor>
  <xdr:twoCellAnchor editAs="oneCell">
    <xdr:from>
      <xdr:col>9</xdr:col>
      <xdr:colOff>14040</xdr:colOff>
      <xdr:row>186</xdr:row>
      <xdr:rowOff>14040</xdr:rowOff>
    </xdr:from>
    <xdr:to>
      <xdr:col>9</xdr:col>
      <xdr:colOff>606240</xdr:colOff>
      <xdr:row>188</xdr:row>
      <xdr:rowOff>161280</xdr:rowOff>
    </xdr:to>
    <xdr:pic>
      <xdr:nvPicPr>
        <xdr:cNvPr id="690" name="Afbeelding 56">
          <a:extLst>
            <a:ext uri="{FF2B5EF4-FFF2-40B4-BE49-F238E27FC236}">
              <a16:creationId xmlns:a16="http://schemas.microsoft.com/office/drawing/2014/main" id="{00000000-0008-0000-0700-0000B2020000}"/>
            </a:ext>
          </a:extLst>
        </xdr:cNvPr>
        <xdr:cNvPicPr/>
      </xdr:nvPicPr>
      <xdr:blipFill>
        <a:blip xmlns:r="http://schemas.openxmlformats.org/officeDocument/2006/relationships" r:embed="rId47"/>
        <a:stretch/>
      </xdr:blipFill>
      <xdr:spPr>
        <a:xfrm>
          <a:off x="6060960" y="42047640"/>
          <a:ext cx="592200" cy="471240"/>
        </a:xfrm>
        <a:prstGeom prst="rect">
          <a:avLst/>
        </a:prstGeom>
        <a:ln>
          <a:noFill/>
        </a:ln>
      </xdr:spPr>
    </xdr:pic>
    <xdr:clientData/>
  </xdr:twoCellAnchor>
  <xdr:twoCellAnchor editAs="oneCell">
    <xdr:from>
      <xdr:col>3</xdr:col>
      <xdr:colOff>11880</xdr:colOff>
      <xdr:row>62</xdr:row>
      <xdr:rowOff>11880</xdr:rowOff>
    </xdr:from>
    <xdr:to>
      <xdr:col>3</xdr:col>
      <xdr:colOff>606600</xdr:colOff>
      <xdr:row>62</xdr:row>
      <xdr:rowOff>485280</xdr:rowOff>
    </xdr:to>
    <xdr:pic>
      <xdr:nvPicPr>
        <xdr:cNvPr id="691" name="Afbeelding 60">
          <a:extLst>
            <a:ext uri="{FF2B5EF4-FFF2-40B4-BE49-F238E27FC236}">
              <a16:creationId xmlns:a16="http://schemas.microsoft.com/office/drawing/2014/main" id="{00000000-0008-0000-0700-0000B3020000}"/>
            </a:ext>
          </a:extLst>
        </xdr:cNvPr>
        <xdr:cNvPicPr/>
      </xdr:nvPicPr>
      <xdr:blipFill>
        <a:blip xmlns:r="http://schemas.openxmlformats.org/officeDocument/2006/relationships" r:embed="rId48"/>
        <a:stretch/>
      </xdr:blipFill>
      <xdr:spPr>
        <a:xfrm>
          <a:off x="2208960" y="13280040"/>
          <a:ext cx="594720" cy="473400"/>
        </a:xfrm>
        <a:prstGeom prst="rect">
          <a:avLst/>
        </a:prstGeom>
        <a:ln>
          <a:noFill/>
        </a:ln>
      </xdr:spPr>
    </xdr:pic>
    <xdr:clientData/>
  </xdr:twoCellAnchor>
  <xdr:twoCellAnchor editAs="oneCell">
    <xdr:from>
      <xdr:col>3</xdr:col>
      <xdr:colOff>9360</xdr:colOff>
      <xdr:row>102</xdr:row>
      <xdr:rowOff>9360</xdr:rowOff>
    </xdr:from>
    <xdr:to>
      <xdr:col>4</xdr:col>
      <xdr:colOff>8640</xdr:colOff>
      <xdr:row>103</xdr:row>
      <xdr:rowOff>9000</xdr:rowOff>
    </xdr:to>
    <xdr:pic>
      <xdr:nvPicPr>
        <xdr:cNvPr id="692" name="Afbeelding 62">
          <a:extLst>
            <a:ext uri="{FF2B5EF4-FFF2-40B4-BE49-F238E27FC236}">
              <a16:creationId xmlns:a16="http://schemas.microsoft.com/office/drawing/2014/main" id="{00000000-0008-0000-0700-0000B4020000}"/>
            </a:ext>
          </a:extLst>
        </xdr:cNvPr>
        <xdr:cNvPicPr/>
      </xdr:nvPicPr>
      <xdr:blipFill>
        <a:blip xmlns:r="http://schemas.openxmlformats.org/officeDocument/2006/relationships" r:embed="rId49"/>
        <a:stretch/>
      </xdr:blipFill>
      <xdr:spPr>
        <a:xfrm>
          <a:off x="2206440" y="21583440"/>
          <a:ext cx="644400" cy="485280"/>
        </a:xfrm>
        <a:prstGeom prst="rect">
          <a:avLst/>
        </a:prstGeom>
        <a:ln>
          <a:noFill/>
        </a:ln>
      </xdr:spPr>
    </xdr:pic>
    <xdr:clientData/>
  </xdr:twoCellAnchor>
  <xdr:twoCellAnchor editAs="oneCell">
    <xdr:from>
      <xdr:col>3</xdr:col>
      <xdr:colOff>6840</xdr:colOff>
      <xdr:row>167</xdr:row>
      <xdr:rowOff>6840</xdr:rowOff>
    </xdr:from>
    <xdr:to>
      <xdr:col>3</xdr:col>
      <xdr:colOff>606240</xdr:colOff>
      <xdr:row>167</xdr:row>
      <xdr:rowOff>484920</xdr:rowOff>
    </xdr:to>
    <xdr:pic>
      <xdr:nvPicPr>
        <xdr:cNvPr id="693" name="Afbeelding 7182">
          <a:extLst>
            <a:ext uri="{FF2B5EF4-FFF2-40B4-BE49-F238E27FC236}">
              <a16:creationId xmlns:a16="http://schemas.microsoft.com/office/drawing/2014/main" id="{00000000-0008-0000-0700-0000B5020000}"/>
            </a:ext>
          </a:extLst>
        </xdr:cNvPr>
        <xdr:cNvPicPr/>
      </xdr:nvPicPr>
      <xdr:blipFill>
        <a:blip xmlns:r="http://schemas.openxmlformats.org/officeDocument/2006/relationships" r:embed="rId50"/>
        <a:stretch/>
      </xdr:blipFill>
      <xdr:spPr>
        <a:xfrm>
          <a:off x="2203920" y="38068560"/>
          <a:ext cx="599400" cy="478080"/>
        </a:xfrm>
        <a:prstGeom prst="rect">
          <a:avLst/>
        </a:prstGeom>
        <a:ln>
          <a:noFill/>
        </a:ln>
      </xdr:spPr>
    </xdr:pic>
    <xdr:clientData/>
  </xdr:twoCellAnchor>
  <xdr:twoCellAnchor editAs="oneCell">
    <xdr:from>
      <xdr:col>3</xdr:col>
      <xdr:colOff>14040</xdr:colOff>
      <xdr:row>153</xdr:row>
      <xdr:rowOff>9360</xdr:rowOff>
    </xdr:from>
    <xdr:to>
      <xdr:col>3</xdr:col>
      <xdr:colOff>606240</xdr:colOff>
      <xdr:row>153</xdr:row>
      <xdr:rowOff>485280</xdr:rowOff>
    </xdr:to>
    <xdr:pic>
      <xdr:nvPicPr>
        <xdr:cNvPr id="694" name="Afbeelding 7184">
          <a:extLst>
            <a:ext uri="{FF2B5EF4-FFF2-40B4-BE49-F238E27FC236}">
              <a16:creationId xmlns:a16="http://schemas.microsoft.com/office/drawing/2014/main" id="{00000000-0008-0000-0700-0000B6020000}"/>
            </a:ext>
          </a:extLst>
        </xdr:cNvPr>
        <xdr:cNvPicPr/>
      </xdr:nvPicPr>
      <xdr:blipFill>
        <a:blip xmlns:r="http://schemas.openxmlformats.org/officeDocument/2006/relationships" r:embed="rId51"/>
        <a:stretch/>
      </xdr:blipFill>
      <xdr:spPr>
        <a:xfrm>
          <a:off x="2211120" y="33613560"/>
          <a:ext cx="592200" cy="475920"/>
        </a:xfrm>
        <a:prstGeom prst="rect">
          <a:avLst/>
        </a:prstGeom>
        <a:ln>
          <a:noFill/>
        </a:ln>
      </xdr:spPr>
    </xdr:pic>
    <xdr:clientData/>
  </xdr:twoCellAnchor>
  <xdr:twoCellAnchor editAs="oneCell">
    <xdr:from>
      <xdr:col>3</xdr:col>
      <xdr:colOff>11520</xdr:colOff>
      <xdr:row>161</xdr:row>
      <xdr:rowOff>11520</xdr:rowOff>
    </xdr:from>
    <xdr:to>
      <xdr:col>4</xdr:col>
      <xdr:colOff>10800</xdr:colOff>
      <xdr:row>161</xdr:row>
      <xdr:rowOff>484920</xdr:rowOff>
    </xdr:to>
    <xdr:pic>
      <xdr:nvPicPr>
        <xdr:cNvPr id="695" name="Afbeelding 7192">
          <a:extLst>
            <a:ext uri="{FF2B5EF4-FFF2-40B4-BE49-F238E27FC236}">
              <a16:creationId xmlns:a16="http://schemas.microsoft.com/office/drawing/2014/main" id="{00000000-0008-0000-0700-0000B7020000}"/>
            </a:ext>
          </a:extLst>
        </xdr:cNvPr>
        <xdr:cNvPicPr/>
      </xdr:nvPicPr>
      <xdr:blipFill>
        <a:blip xmlns:r="http://schemas.openxmlformats.org/officeDocument/2006/relationships" r:embed="rId52"/>
        <a:stretch/>
      </xdr:blipFill>
      <xdr:spPr>
        <a:xfrm>
          <a:off x="2208600" y="36330120"/>
          <a:ext cx="644400" cy="473400"/>
        </a:xfrm>
        <a:prstGeom prst="rect">
          <a:avLst/>
        </a:prstGeom>
        <a:ln>
          <a:noFill/>
        </a:ln>
      </xdr:spPr>
    </xdr:pic>
    <xdr:clientData/>
  </xdr:twoCellAnchor>
  <xdr:twoCellAnchor editAs="oneCell">
    <xdr:from>
      <xdr:col>3</xdr:col>
      <xdr:colOff>9360</xdr:colOff>
      <xdr:row>159</xdr:row>
      <xdr:rowOff>9360</xdr:rowOff>
    </xdr:from>
    <xdr:to>
      <xdr:col>4</xdr:col>
      <xdr:colOff>8640</xdr:colOff>
      <xdr:row>159</xdr:row>
      <xdr:rowOff>484920</xdr:rowOff>
    </xdr:to>
    <xdr:pic>
      <xdr:nvPicPr>
        <xdr:cNvPr id="696" name="Afbeelding 7203">
          <a:extLst>
            <a:ext uri="{FF2B5EF4-FFF2-40B4-BE49-F238E27FC236}">
              <a16:creationId xmlns:a16="http://schemas.microsoft.com/office/drawing/2014/main" id="{00000000-0008-0000-0700-0000B8020000}"/>
            </a:ext>
          </a:extLst>
        </xdr:cNvPr>
        <xdr:cNvPicPr/>
      </xdr:nvPicPr>
      <xdr:blipFill>
        <a:blip xmlns:r="http://schemas.openxmlformats.org/officeDocument/2006/relationships" r:embed="rId53"/>
        <a:stretch/>
      </xdr:blipFill>
      <xdr:spPr>
        <a:xfrm>
          <a:off x="2206440" y="35356320"/>
          <a:ext cx="644400" cy="475560"/>
        </a:xfrm>
        <a:prstGeom prst="rect">
          <a:avLst/>
        </a:prstGeom>
        <a:ln>
          <a:noFill/>
        </a:ln>
      </xdr:spPr>
    </xdr:pic>
    <xdr:clientData/>
  </xdr:twoCellAnchor>
  <xdr:twoCellAnchor editAs="oneCell">
    <xdr:from>
      <xdr:col>9</xdr:col>
      <xdr:colOff>6840</xdr:colOff>
      <xdr:row>192</xdr:row>
      <xdr:rowOff>6840</xdr:rowOff>
    </xdr:from>
    <xdr:to>
      <xdr:col>9</xdr:col>
      <xdr:colOff>606240</xdr:colOff>
      <xdr:row>194</xdr:row>
      <xdr:rowOff>161640</xdr:rowOff>
    </xdr:to>
    <xdr:pic>
      <xdr:nvPicPr>
        <xdr:cNvPr id="697" name="Afbeelding 7209">
          <a:extLst>
            <a:ext uri="{FF2B5EF4-FFF2-40B4-BE49-F238E27FC236}">
              <a16:creationId xmlns:a16="http://schemas.microsoft.com/office/drawing/2014/main" id="{00000000-0008-0000-0700-0000B9020000}"/>
            </a:ext>
          </a:extLst>
        </xdr:cNvPr>
        <xdr:cNvPicPr/>
      </xdr:nvPicPr>
      <xdr:blipFill>
        <a:blip xmlns:r="http://schemas.openxmlformats.org/officeDocument/2006/relationships" r:embed="rId54"/>
        <a:stretch/>
      </xdr:blipFill>
      <xdr:spPr>
        <a:xfrm>
          <a:off x="6053760" y="43012080"/>
          <a:ext cx="599400" cy="478440"/>
        </a:xfrm>
        <a:prstGeom prst="rect">
          <a:avLst/>
        </a:prstGeom>
        <a:ln>
          <a:noFill/>
        </a:ln>
      </xdr:spPr>
    </xdr:pic>
    <xdr:clientData/>
  </xdr:twoCellAnchor>
  <xdr:twoCellAnchor editAs="oneCell">
    <xdr:from>
      <xdr:col>9</xdr:col>
      <xdr:colOff>14040</xdr:colOff>
      <xdr:row>142</xdr:row>
      <xdr:rowOff>9360</xdr:rowOff>
    </xdr:from>
    <xdr:to>
      <xdr:col>9</xdr:col>
      <xdr:colOff>606240</xdr:colOff>
      <xdr:row>144</xdr:row>
      <xdr:rowOff>161640</xdr:rowOff>
    </xdr:to>
    <xdr:pic>
      <xdr:nvPicPr>
        <xdr:cNvPr id="698" name="Afbeelding 7215">
          <a:extLst>
            <a:ext uri="{FF2B5EF4-FFF2-40B4-BE49-F238E27FC236}">
              <a16:creationId xmlns:a16="http://schemas.microsoft.com/office/drawing/2014/main" id="{00000000-0008-0000-0700-0000BA020000}"/>
            </a:ext>
          </a:extLst>
        </xdr:cNvPr>
        <xdr:cNvPicPr/>
      </xdr:nvPicPr>
      <xdr:blipFill>
        <a:blip xmlns:r="http://schemas.openxmlformats.org/officeDocument/2006/relationships" r:embed="rId55"/>
        <a:stretch/>
      </xdr:blipFill>
      <xdr:spPr>
        <a:xfrm>
          <a:off x="6060960" y="31136760"/>
          <a:ext cx="592200" cy="723960"/>
        </a:xfrm>
        <a:prstGeom prst="rect">
          <a:avLst/>
        </a:prstGeom>
        <a:ln>
          <a:noFill/>
        </a:ln>
      </xdr:spPr>
    </xdr:pic>
    <xdr:clientData/>
  </xdr:twoCellAnchor>
  <xdr:twoCellAnchor editAs="oneCell">
    <xdr:from>
      <xdr:col>3</xdr:col>
      <xdr:colOff>2160</xdr:colOff>
      <xdr:row>154</xdr:row>
      <xdr:rowOff>9360</xdr:rowOff>
    </xdr:from>
    <xdr:to>
      <xdr:col>4</xdr:col>
      <xdr:colOff>1440</xdr:colOff>
      <xdr:row>154</xdr:row>
      <xdr:rowOff>484920</xdr:rowOff>
    </xdr:to>
    <xdr:pic>
      <xdr:nvPicPr>
        <xdr:cNvPr id="699" name="Afbeelding 7217">
          <a:extLst>
            <a:ext uri="{FF2B5EF4-FFF2-40B4-BE49-F238E27FC236}">
              <a16:creationId xmlns:a16="http://schemas.microsoft.com/office/drawing/2014/main" id="{00000000-0008-0000-0700-0000BB020000}"/>
            </a:ext>
          </a:extLst>
        </xdr:cNvPr>
        <xdr:cNvPicPr/>
      </xdr:nvPicPr>
      <xdr:blipFill>
        <a:blip xmlns:r="http://schemas.openxmlformats.org/officeDocument/2006/relationships" r:embed="rId56"/>
        <a:stretch/>
      </xdr:blipFill>
      <xdr:spPr>
        <a:xfrm>
          <a:off x="2199240" y="34099200"/>
          <a:ext cx="644400" cy="475560"/>
        </a:xfrm>
        <a:prstGeom prst="rect">
          <a:avLst/>
        </a:prstGeom>
        <a:ln>
          <a:noFill/>
        </a:ln>
      </xdr:spPr>
    </xdr:pic>
    <xdr:clientData/>
  </xdr:twoCellAnchor>
  <xdr:twoCellAnchor editAs="oneCell">
    <xdr:from>
      <xdr:col>3</xdr:col>
      <xdr:colOff>9000</xdr:colOff>
      <xdr:row>207</xdr:row>
      <xdr:rowOff>9000</xdr:rowOff>
    </xdr:from>
    <xdr:to>
      <xdr:col>4</xdr:col>
      <xdr:colOff>8640</xdr:colOff>
      <xdr:row>207</xdr:row>
      <xdr:rowOff>484920</xdr:rowOff>
    </xdr:to>
    <xdr:pic>
      <xdr:nvPicPr>
        <xdr:cNvPr id="700" name="Afbeelding 7219">
          <a:extLst>
            <a:ext uri="{FF2B5EF4-FFF2-40B4-BE49-F238E27FC236}">
              <a16:creationId xmlns:a16="http://schemas.microsoft.com/office/drawing/2014/main" id="{00000000-0008-0000-0700-0000BC020000}"/>
            </a:ext>
          </a:extLst>
        </xdr:cNvPr>
        <xdr:cNvPicPr/>
      </xdr:nvPicPr>
      <xdr:blipFill>
        <a:blip xmlns:r="http://schemas.openxmlformats.org/officeDocument/2006/relationships" r:embed="rId57"/>
        <a:stretch/>
      </xdr:blipFill>
      <xdr:spPr>
        <a:xfrm>
          <a:off x="2206080" y="46986120"/>
          <a:ext cx="644760" cy="475920"/>
        </a:xfrm>
        <a:prstGeom prst="rect">
          <a:avLst/>
        </a:prstGeom>
        <a:ln>
          <a:noFill/>
        </a:ln>
      </xdr:spPr>
    </xdr:pic>
    <xdr:clientData/>
  </xdr:twoCellAnchor>
  <xdr:twoCellAnchor editAs="oneCell">
    <xdr:from>
      <xdr:col>3</xdr:col>
      <xdr:colOff>6840</xdr:colOff>
      <xdr:row>213</xdr:row>
      <xdr:rowOff>6840</xdr:rowOff>
    </xdr:from>
    <xdr:to>
      <xdr:col>3</xdr:col>
      <xdr:colOff>606240</xdr:colOff>
      <xdr:row>213</xdr:row>
      <xdr:rowOff>485280</xdr:rowOff>
    </xdr:to>
    <xdr:pic>
      <xdr:nvPicPr>
        <xdr:cNvPr id="701" name="Afbeelding 7221">
          <a:extLst>
            <a:ext uri="{FF2B5EF4-FFF2-40B4-BE49-F238E27FC236}">
              <a16:creationId xmlns:a16="http://schemas.microsoft.com/office/drawing/2014/main" id="{00000000-0008-0000-0700-0000BD020000}"/>
            </a:ext>
          </a:extLst>
        </xdr:cNvPr>
        <xdr:cNvPicPr/>
      </xdr:nvPicPr>
      <xdr:blipFill>
        <a:blip xmlns:r="http://schemas.openxmlformats.org/officeDocument/2006/relationships" r:embed="rId58"/>
        <a:stretch/>
      </xdr:blipFill>
      <xdr:spPr>
        <a:xfrm>
          <a:off x="2203920" y="48727080"/>
          <a:ext cx="599400" cy="478440"/>
        </a:xfrm>
        <a:prstGeom prst="rect">
          <a:avLst/>
        </a:prstGeom>
        <a:ln>
          <a:noFill/>
        </a:ln>
      </xdr:spPr>
    </xdr:pic>
    <xdr:clientData/>
  </xdr:twoCellAnchor>
  <xdr:twoCellAnchor editAs="oneCell">
    <xdr:from>
      <xdr:col>3</xdr:col>
      <xdr:colOff>14040</xdr:colOff>
      <xdr:row>63</xdr:row>
      <xdr:rowOff>14040</xdr:rowOff>
    </xdr:from>
    <xdr:to>
      <xdr:col>4</xdr:col>
      <xdr:colOff>13320</xdr:colOff>
      <xdr:row>64</xdr:row>
      <xdr:rowOff>9000</xdr:rowOff>
    </xdr:to>
    <xdr:pic>
      <xdr:nvPicPr>
        <xdr:cNvPr id="702" name="Afbeelding 7223">
          <a:extLst>
            <a:ext uri="{FF2B5EF4-FFF2-40B4-BE49-F238E27FC236}">
              <a16:creationId xmlns:a16="http://schemas.microsoft.com/office/drawing/2014/main" id="{00000000-0008-0000-0700-0000BE020000}"/>
            </a:ext>
          </a:extLst>
        </xdr:cNvPr>
        <xdr:cNvPicPr/>
      </xdr:nvPicPr>
      <xdr:blipFill>
        <a:blip xmlns:r="http://schemas.openxmlformats.org/officeDocument/2006/relationships" r:embed="rId59"/>
        <a:stretch/>
      </xdr:blipFill>
      <xdr:spPr>
        <a:xfrm>
          <a:off x="2211120" y="13767840"/>
          <a:ext cx="644400" cy="480960"/>
        </a:xfrm>
        <a:prstGeom prst="rect">
          <a:avLst/>
        </a:prstGeom>
        <a:ln>
          <a:noFill/>
        </a:ln>
      </xdr:spPr>
    </xdr:pic>
    <xdr:clientData/>
  </xdr:twoCellAnchor>
  <xdr:twoCellAnchor editAs="oneCell">
    <xdr:from>
      <xdr:col>3</xdr:col>
      <xdr:colOff>11520</xdr:colOff>
      <xdr:row>109</xdr:row>
      <xdr:rowOff>11520</xdr:rowOff>
    </xdr:from>
    <xdr:to>
      <xdr:col>3</xdr:col>
      <xdr:colOff>606240</xdr:colOff>
      <xdr:row>109</xdr:row>
      <xdr:rowOff>485280</xdr:rowOff>
    </xdr:to>
    <xdr:pic>
      <xdr:nvPicPr>
        <xdr:cNvPr id="703" name="Afbeelding 7225">
          <a:extLst>
            <a:ext uri="{FF2B5EF4-FFF2-40B4-BE49-F238E27FC236}">
              <a16:creationId xmlns:a16="http://schemas.microsoft.com/office/drawing/2014/main" id="{00000000-0008-0000-0700-0000BF020000}"/>
            </a:ext>
          </a:extLst>
        </xdr:cNvPr>
        <xdr:cNvPicPr/>
      </xdr:nvPicPr>
      <xdr:blipFill>
        <a:blip xmlns:r="http://schemas.openxmlformats.org/officeDocument/2006/relationships" r:embed="rId60"/>
        <a:stretch/>
      </xdr:blipFill>
      <xdr:spPr>
        <a:xfrm>
          <a:off x="2208600" y="23814360"/>
          <a:ext cx="594720" cy="473760"/>
        </a:xfrm>
        <a:prstGeom prst="rect">
          <a:avLst/>
        </a:prstGeom>
        <a:ln>
          <a:noFill/>
        </a:ln>
      </xdr:spPr>
    </xdr:pic>
    <xdr:clientData/>
  </xdr:twoCellAnchor>
  <xdr:twoCellAnchor editAs="oneCell">
    <xdr:from>
      <xdr:col>3</xdr:col>
      <xdr:colOff>9000</xdr:colOff>
      <xdr:row>117</xdr:row>
      <xdr:rowOff>9360</xdr:rowOff>
    </xdr:from>
    <xdr:to>
      <xdr:col>3</xdr:col>
      <xdr:colOff>606240</xdr:colOff>
      <xdr:row>117</xdr:row>
      <xdr:rowOff>484920</xdr:rowOff>
    </xdr:to>
    <xdr:pic>
      <xdr:nvPicPr>
        <xdr:cNvPr id="704" name="Afbeelding 7227">
          <a:extLst>
            <a:ext uri="{FF2B5EF4-FFF2-40B4-BE49-F238E27FC236}">
              <a16:creationId xmlns:a16="http://schemas.microsoft.com/office/drawing/2014/main" id="{00000000-0008-0000-0700-0000C0020000}"/>
            </a:ext>
          </a:extLst>
        </xdr:cNvPr>
        <xdr:cNvPicPr/>
      </xdr:nvPicPr>
      <xdr:blipFill>
        <a:blip xmlns:r="http://schemas.openxmlformats.org/officeDocument/2006/relationships" r:embed="rId61"/>
        <a:stretch/>
      </xdr:blipFill>
      <xdr:spPr>
        <a:xfrm>
          <a:off x="2206080" y="26526960"/>
          <a:ext cx="597240" cy="475560"/>
        </a:xfrm>
        <a:prstGeom prst="rect">
          <a:avLst/>
        </a:prstGeom>
        <a:ln>
          <a:noFill/>
        </a:ln>
      </xdr:spPr>
    </xdr:pic>
    <xdr:clientData/>
  </xdr:twoCellAnchor>
  <xdr:twoCellAnchor editAs="oneCell">
    <xdr:from>
      <xdr:col>3</xdr:col>
      <xdr:colOff>6840</xdr:colOff>
      <xdr:row>166</xdr:row>
      <xdr:rowOff>6840</xdr:rowOff>
    </xdr:from>
    <xdr:to>
      <xdr:col>3</xdr:col>
      <xdr:colOff>606240</xdr:colOff>
      <xdr:row>166</xdr:row>
      <xdr:rowOff>485280</xdr:rowOff>
    </xdr:to>
    <xdr:pic>
      <xdr:nvPicPr>
        <xdr:cNvPr id="705" name="Afbeelding 7229">
          <a:extLst>
            <a:ext uri="{FF2B5EF4-FFF2-40B4-BE49-F238E27FC236}">
              <a16:creationId xmlns:a16="http://schemas.microsoft.com/office/drawing/2014/main" id="{00000000-0008-0000-0700-0000C1020000}"/>
            </a:ext>
          </a:extLst>
        </xdr:cNvPr>
        <xdr:cNvPicPr/>
      </xdr:nvPicPr>
      <xdr:blipFill>
        <a:blip xmlns:r="http://schemas.openxmlformats.org/officeDocument/2006/relationships" r:embed="rId62"/>
        <a:stretch/>
      </xdr:blipFill>
      <xdr:spPr>
        <a:xfrm>
          <a:off x="2203920" y="37582920"/>
          <a:ext cx="599400" cy="478440"/>
        </a:xfrm>
        <a:prstGeom prst="rect">
          <a:avLst/>
        </a:prstGeom>
        <a:ln>
          <a:noFill/>
        </a:ln>
      </xdr:spPr>
    </xdr:pic>
    <xdr:clientData/>
  </xdr:twoCellAnchor>
  <xdr:twoCellAnchor editAs="oneCell">
    <xdr:from>
      <xdr:col>3</xdr:col>
      <xdr:colOff>13680</xdr:colOff>
      <xdr:row>49</xdr:row>
      <xdr:rowOff>13680</xdr:rowOff>
    </xdr:from>
    <xdr:to>
      <xdr:col>3</xdr:col>
      <xdr:colOff>606240</xdr:colOff>
      <xdr:row>50</xdr:row>
      <xdr:rowOff>8640</xdr:rowOff>
    </xdr:to>
    <xdr:pic>
      <xdr:nvPicPr>
        <xdr:cNvPr id="706" name="Afbeelding 63">
          <a:extLst>
            <a:ext uri="{FF2B5EF4-FFF2-40B4-BE49-F238E27FC236}">
              <a16:creationId xmlns:a16="http://schemas.microsoft.com/office/drawing/2014/main" id="{00000000-0008-0000-0700-0000C2020000}"/>
            </a:ext>
          </a:extLst>
        </xdr:cNvPr>
        <xdr:cNvPicPr/>
      </xdr:nvPicPr>
      <xdr:blipFill>
        <a:blip xmlns:r="http://schemas.openxmlformats.org/officeDocument/2006/relationships" r:embed="rId63"/>
        <a:stretch/>
      </xdr:blipFill>
      <xdr:spPr>
        <a:xfrm>
          <a:off x="2210760" y="9309960"/>
          <a:ext cx="592560" cy="480600"/>
        </a:xfrm>
        <a:prstGeom prst="rect">
          <a:avLst/>
        </a:prstGeom>
        <a:ln>
          <a:noFill/>
        </a:ln>
      </xdr:spPr>
    </xdr:pic>
    <xdr:clientData/>
  </xdr:twoCellAnchor>
  <xdr:twoCellAnchor editAs="oneCell">
    <xdr:from>
      <xdr:col>3</xdr:col>
      <xdr:colOff>11520</xdr:colOff>
      <xdr:row>64</xdr:row>
      <xdr:rowOff>11520</xdr:rowOff>
    </xdr:from>
    <xdr:to>
      <xdr:col>4</xdr:col>
      <xdr:colOff>10800</xdr:colOff>
      <xdr:row>64</xdr:row>
      <xdr:rowOff>485280</xdr:rowOff>
    </xdr:to>
    <xdr:pic>
      <xdr:nvPicPr>
        <xdr:cNvPr id="707" name="Afbeelding 67">
          <a:extLst>
            <a:ext uri="{FF2B5EF4-FFF2-40B4-BE49-F238E27FC236}">
              <a16:creationId xmlns:a16="http://schemas.microsoft.com/office/drawing/2014/main" id="{00000000-0008-0000-0700-0000C3020000}"/>
            </a:ext>
          </a:extLst>
        </xdr:cNvPr>
        <xdr:cNvPicPr/>
      </xdr:nvPicPr>
      <xdr:blipFill>
        <a:blip xmlns:r="http://schemas.openxmlformats.org/officeDocument/2006/relationships" r:embed="rId64"/>
        <a:stretch/>
      </xdr:blipFill>
      <xdr:spPr>
        <a:xfrm>
          <a:off x="2208600" y="14251320"/>
          <a:ext cx="644400" cy="473760"/>
        </a:xfrm>
        <a:prstGeom prst="rect">
          <a:avLst/>
        </a:prstGeom>
        <a:ln>
          <a:noFill/>
        </a:ln>
      </xdr:spPr>
    </xdr:pic>
    <xdr:clientData/>
  </xdr:twoCellAnchor>
  <xdr:twoCellAnchor editAs="oneCell">
    <xdr:from>
      <xdr:col>9</xdr:col>
      <xdr:colOff>9000</xdr:colOff>
      <xdr:row>90</xdr:row>
      <xdr:rowOff>9360</xdr:rowOff>
    </xdr:from>
    <xdr:to>
      <xdr:col>9</xdr:col>
      <xdr:colOff>606240</xdr:colOff>
      <xdr:row>93</xdr:row>
      <xdr:rowOff>161640</xdr:rowOff>
    </xdr:to>
    <xdr:pic>
      <xdr:nvPicPr>
        <xdr:cNvPr id="708" name="Afbeelding 69">
          <a:extLst>
            <a:ext uri="{FF2B5EF4-FFF2-40B4-BE49-F238E27FC236}">
              <a16:creationId xmlns:a16="http://schemas.microsoft.com/office/drawing/2014/main" id="{00000000-0008-0000-0700-0000C4020000}"/>
            </a:ext>
          </a:extLst>
        </xdr:cNvPr>
        <xdr:cNvPicPr/>
      </xdr:nvPicPr>
      <xdr:blipFill>
        <a:blip xmlns:r="http://schemas.openxmlformats.org/officeDocument/2006/relationships" r:embed="rId65"/>
        <a:stretch/>
      </xdr:blipFill>
      <xdr:spPr>
        <a:xfrm>
          <a:off x="6055920" y="19192680"/>
          <a:ext cx="597240" cy="637920"/>
        </a:xfrm>
        <a:prstGeom prst="rect">
          <a:avLst/>
        </a:prstGeom>
        <a:ln>
          <a:noFill/>
        </a:ln>
      </xdr:spPr>
    </xdr:pic>
    <xdr:clientData/>
  </xdr:twoCellAnchor>
  <xdr:twoCellAnchor editAs="oneCell">
    <xdr:from>
      <xdr:col>3</xdr:col>
      <xdr:colOff>6480</xdr:colOff>
      <xdr:row>167</xdr:row>
      <xdr:rowOff>482760</xdr:rowOff>
    </xdr:from>
    <xdr:to>
      <xdr:col>3</xdr:col>
      <xdr:colOff>606240</xdr:colOff>
      <xdr:row>168</xdr:row>
      <xdr:rowOff>484920</xdr:rowOff>
    </xdr:to>
    <xdr:pic>
      <xdr:nvPicPr>
        <xdr:cNvPr id="709" name="Afbeelding 72">
          <a:extLst>
            <a:ext uri="{FF2B5EF4-FFF2-40B4-BE49-F238E27FC236}">
              <a16:creationId xmlns:a16="http://schemas.microsoft.com/office/drawing/2014/main" id="{00000000-0008-0000-0700-0000C5020000}"/>
            </a:ext>
          </a:extLst>
        </xdr:cNvPr>
        <xdr:cNvPicPr/>
      </xdr:nvPicPr>
      <xdr:blipFill>
        <a:blip xmlns:r="http://schemas.openxmlformats.org/officeDocument/2006/relationships" r:embed="rId66"/>
        <a:stretch/>
      </xdr:blipFill>
      <xdr:spPr>
        <a:xfrm>
          <a:off x="2203560" y="38544480"/>
          <a:ext cx="599760" cy="487800"/>
        </a:xfrm>
        <a:prstGeom prst="rect">
          <a:avLst/>
        </a:prstGeom>
        <a:ln>
          <a:noFill/>
        </a:ln>
      </xdr:spPr>
    </xdr:pic>
    <xdr:clientData/>
  </xdr:twoCellAnchor>
  <xdr:twoCellAnchor editAs="oneCell">
    <xdr:from>
      <xdr:col>9</xdr:col>
      <xdr:colOff>13680</xdr:colOff>
      <xdr:row>86</xdr:row>
      <xdr:rowOff>13680</xdr:rowOff>
    </xdr:from>
    <xdr:to>
      <xdr:col>9</xdr:col>
      <xdr:colOff>606240</xdr:colOff>
      <xdr:row>89</xdr:row>
      <xdr:rowOff>161280</xdr:rowOff>
    </xdr:to>
    <xdr:pic>
      <xdr:nvPicPr>
        <xdr:cNvPr id="710" name="Afbeelding 74">
          <a:extLst>
            <a:ext uri="{FF2B5EF4-FFF2-40B4-BE49-F238E27FC236}">
              <a16:creationId xmlns:a16="http://schemas.microsoft.com/office/drawing/2014/main" id="{00000000-0008-0000-0700-0000C6020000}"/>
            </a:ext>
          </a:extLst>
        </xdr:cNvPr>
        <xdr:cNvPicPr/>
      </xdr:nvPicPr>
      <xdr:blipFill>
        <a:blip xmlns:r="http://schemas.openxmlformats.org/officeDocument/2006/relationships" r:embed="rId67"/>
        <a:stretch/>
      </xdr:blipFill>
      <xdr:spPr>
        <a:xfrm>
          <a:off x="6060600" y="18549000"/>
          <a:ext cx="592560" cy="633600"/>
        </a:xfrm>
        <a:prstGeom prst="rect">
          <a:avLst/>
        </a:prstGeom>
        <a:ln>
          <a:noFill/>
        </a:ln>
      </xdr:spPr>
    </xdr:pic>
    <xdr:clientData/>
  </xdr:twoCellAnchor>
  <xdr:twoCellAnchor editAs="oneCell">
    <xdr:from>
      <xdr:col>3</xdr:col>
      <xdr:colOff>11160</xdr:colOff>
      <xdr:row>48</xdr:row>
      <xdr:rowOff>11160</xdr:rowOff>
    </xdr:from>
    <xdr:to>
      <xdr:col>3</xdr:col>
      <xdr:colOff>606660</xdr:colOff>
      <xdr:row>49</xdr:row>
      <xdr:rowOff>8640</xdr:rowOff>
    </xdr:to>
    <xdr:pic>
      <xdr:nvPicPr>
        <xdr:cNvPr id="711" name="Afbeelding 77">
          <a:extLst>
            <a:ext uri="{FF2B5EF4-FFF2-40B4-BE49-F238E27FC236}">
              <a16:creationId xmlns:a16="http://schemas.microsoft.com/office/drawing/2014/main" id="{00000000-0008-0000-0700-0000C7020000}"/>
            </a:ext>
          </a:extLst>
        </xdr:cNvPr>
        <xdr:cNvPicPr/>
      </xdr:nvPicPr>
      <xdr:blipFill>
        <a:blip xmlns:r="http://schemas.openxmlformats.org/officeDocument/2006/relationships" r:embed="rId68"/>
        <a:stretch/>
      </xdr:blipFill>
      <xdr:spPr>
        <a:xfrm>
          <a:off x="2208240" y="8821440"/>
          <a:ext cx="633600" cy="483480"/>
        </a:xfrm>
        <a:prstGeom prst="rect">
          <a:avLst/>
        </a:prstGeom>
        <a:ln>
          <a:noFill/>
        </a:ln>
      </xdr:spPr>
    </xdr:pic>
    <xdr:clientData/>
  </xdr:twoCellAnchor>
  <xdr:twoCellAnchor editAs="oneCell">
    <xdr:from>
      <xdr:col>9</xdr:col>
      <xdr:colOff>9000</xdr:colOff>
      <xdr:row>37</xdr:row>
      <xdr:rowOff>161280</xdr:rowOff>
    </xdr:from>
    <xdr:to>
      <xdr:col>9</xdr:col>
      <xdr:colOff>606240</xdr:colOff>
      <xdr:row>40</xdr:row>
      <xdr:rowOff>161280</xdr:rowOff>
    </xdr:to>
    <xdr:pic>
      <xdr:nvPicPr>
        <xdr:cNvPr id="712" name="Afbeelding 79">
          <a:extLst>
            <a:ext uri="{FF2B5EF4-FFF2-40B4-BE49-F238E27FC236}">
              <a16:creationId xmlns:a16="http://schemas.microsoft.com/office/drawing/2014/main" id="{00000000-0008-0000-0700-0000C8020000}"/>
            </a:ext>
          </a:extLst>
        </xdr:cNvPr>
        <xdr:cNvPicPr/>
      </xdr:nvPicPr>
      <xdr:blipFill>
        <a:blip xmlns:r="http://schemas.openxmlformats.org/officeDocument/2006/relationships" r:embed="rId69"/>
        <a:stretch/>
      </xdr:blipFill>
      <xdr:spPr>
        <a:xfrm>
          <a:off x="6055920" y="7066800"/>
          <a:ext cx="597240" cy="485640"/>
        </a:xfrm>
        <a:prstGeom prst="rect">
          <a:avLst/>
        </a:prstGeom>
        <a:ln>
          <a:noFill/>
        </a:ln>
      </xdr:spPr>
    </xdr:pic>
    <xdr:clientData/>
  </xdr:twoCellAnchor>
  <xdr:twoCellAnchor editAs="oneCell">
    <xdr:from>
      <xdr:col>3</xdr:col>
      <xdr:colOff>6480</xdr:colOff>
      <xdr:row>101</xdr:row>
      <xdr:rowOff>6480</xdr:rowOff>
    </xdr:from>
    <xdr:to>
      <xdr:col>3</xdr:col>
      <xdr:colOff>606240</xdr:colOff>
      <xdr:row>101</xdr:row>
      <xdr:rowOff>484920</xdr:rowOff>
    </xdr:to>
    <xdr:pic>
      <xdr:nvPicPr>
        <xdr:cNvPr id="713" name="Afbeelding 81">
          <a:extLst>
            <a:ext uri="{FF2B5EF4-FFF2-40B4-BE49-F238E27FC236}">
              <a16:creationId xmlns:a16="http://schemas.microsoft.com/office/drawing/2014/main" id="{00000000-0008-0000-0700-0000C9020000}"/>
            </a:ext>
          </a:extLst>
        </xdr:cNvPr>
        <xdr:cNvPicPr/>
      </xdr:nvPicPr>
      <xdr:blipFill>
        <a:blip xmlns:r="http://schemas.openxmlformats.org/officeDocument/2006/relationships" r:embed="rId70"/>
        <a:stretch/>
      </xdr:blipFill>
      <xdr:spPr>
        <a:xfrm>
          <a:off x="2203560" y="21094560"/>
          <a:ext cx="599760" cy="478440"/>
        </a:xfrm>
        <a:prstGeom prst="rect">
          <a:avLst/>
        </a:prstGeom>
        <a:ln>
          <a:noFill/>
        </a:ln>
      </xdr:spPr>
    </xdr:pic>
    <xdr:clientData/>
  </xdr:twoCellAnchor>
  <xdr:twoCellAnchor editAs="oneCell">
    <xdr:from>
      <xdr:col>3</xdr:col>
      <xdr:colOff>3960</xdr:colOff>
      <xdr:row>103</xdr:row>
      <xdr:rowOff>3960</xdr:rowOff>
    </xdr:from>
    <xdr:to>
      <xdr:col>4</xdr:col>
      <xdr:colOff>3240</xdr:colOff>
      <xdr:row>103</xdr:row>
      <xdr:rowOff>485280</xdr:rowOff>
    </xdr:to>
    <xdr:pic>
      <xdr:nvPicPr>
        <xdr:cNvPr id="714" name="Afbeelding 83">
          <a:extLst>
            <a:ext uri="{FF2B5EF4-FFF2-40B4-BE49-F238E27FC236}">
              <a16:creationId xmlns:a16="http://schemas.microsoft.com/office/drawing/2014/main" id="{00000000-0008-0000-0700-0000CA020000}"/>
            </a:ext>
          </a:extLst>
        </xdr:cNvPr>
        <xdr:cNvPicPr/>
      </xdr:nvPicPr>
      <xdr:blipFill>
        <a:blip xmlns:r="http://schemas.openxmlformats.org/officeDocument/2006/relationships" r:embed="rId71"/>
        <a:stretch/>
      </xdr:blipFill>
      <xdr:spPr>
        <a:xfrm>
          <a:off x="2201040" y="22063680"/>
          <a:ext cx="644400" cy="481320"/>
        </a:xfrm>
        <a:prstGeom prst="rect">
          <a:avLst/>
        </a:prstGeom>
        <a:ln>
          <a:noFill/>
        </a:ln>
      </xdr:spPr>
    </xdr:pic>
    <xdr:clientData/>
  </xdr:twoCellAnchor>
  <xdr:twoCellAnchor editAs="oneCell">
    <xdr:from>
      <xdr:col>3</xdr:col>
      <xdr:colOff>9000</xdr:colOff>
      <xdr:row>200</xdr:row>
      <xdr:rowOff>9000</xdr:rowOff>
    </xdr:from>
    <xdr:to>
      <xdr:col>3</xdr:col>
      <xdr:colOff>606240</xdr:colOff>
      <xdr:row>200</xdr:row>
      <xdr:rowOff>485280</xdr:rowOff>
    </xdr:to>
    <xdr:pic>
      <xdr:nvPicPr>
        <xdr:cNvPr id="715" name="Afbeelding 87">
          <a:extLst>
            <a:ext uri="{FF2B5EF4-FFF2-40B4-BE49-F238E27FC236}">
              <a16:creationId xmlns:a16="http://schemas.microsoft.com/office/drawing/2014/main" id="{00000000-0008-0000-0700-0000CB020000}"/>
            </a:ext>
          </a:extLst>
        </xdr:cNvPr>
        <xdr:cNvPicPr/>
      </xdr:nvPicPr>
      <xdr:blipFill>
        <a:blip xmlns:r="http://schemas.openxmlformats.org/officeDocument/2006/relationships" r:embed="rId72"/>
        <a:stretch/>
      </xdr:blipFill>
      <xdr:spPr>
        <a:xfrm>
          <a:off x="2206080" y="44757360"/>
          <a:ext cx="597240" cy="476280"/>
        </a:xfrm>
        <a:prstGeom prst="rect">
          <a:avLst/>
        </a:prstGeom>
        <a:ln>
          <a:noFill/>
        </a:ln>
      </xdr:spPr>
    </xdr:pic>
    <xdr:clientData/>
  </xdr:twoCellAnchor>
  <xdr:twoCellAnchor editAs="oneCell">
    <xdr:from>
      <xdr:col>9</xdr:col>
      <xdr:colOff>6480</xdr:colOff>
      <xdr:row>145</xdr:row>
      <xdr:rowOff>6480</xdr:rowOff>
    </xdr:from>
    <xdr:to>
      <xdr:col>9</xdr:col>
      <xdr:colOff>606240</xdr:colOff>
      <xdr:row>147</xdr:row>
      <xdr:rowOff>161640</xdr:rowOff>
    </xdr:to>
    <xdr:pic>
      <xdr:nvPicPr>
        <xdr:cNvPr id="716" name="Afbeelding 89">
          <a:extLst>
            <a:ext uri="{FF2B5EF4-FFF2-40B4-BE49-F238E27FC236}">
              <a16:creationId xmlns:a16="http://schemas.microsoft.com/office/drawing/2014/main" id="{00000000-0008-0000-0700-0000CC020000}"/>
            </a:ext>
          </a:extLst>
        </xdr:cNvPr>
        <xdr:cNvPicPr/>
      </xdr:nvPicPr>
      <xdr:blipFill>
        <a:blip xmlns:r="http://schemas.openxmlformats.org/officeDocument/2006/relationships" r:embed="rId73"/>
        <a:stretch/>
      </xdr:blipFill>
      <xdr:spPr>
        <a:xfrm>
          <a:off x="6053400" y="31867560"/>
          <a:ext cx="599760" cy="478800"/>
        </a:xfrm>
        <a:prstGeom prst="rect">
          <a:avLst/>
        </a:prstGeom>
        <a:ln>
          <a:noFill/>
        </a:ln>
      </xdr:spPr>
    </xdr:pic>
    <xdr:clientData/>
  </xdr:twoCellAnchor>
  <xdr:twoCellAnchor editAs="oneCell">
    <xdr:from>
      <xdr:col>3</xdr:col>
      <xdr:colOff>13680</xdr:colOff>
      <xdr:row>214</xdr:row>
      <xdr:rowOff>13680</xdr:rowOff>
    </xdr:from>
    <xdr:to>
      <xdr:col>3</xdr:col>
      <xdr:colOff>606240</xdr:colOff>
      <xdr:row>214</xdr:row>
      <xdr:rowOff>484920</xdr:rowOff>
    </xdr:to>
    <xdr:pic>
      <xdr:nvPicPr>
        <xdr:cNvPr id="717" name="Afbeelding 91">
          <a:extLst>
            <a:ext uri="{FF2B5EF4-FFF2-40B4-BE49-F238E27FC236}">
              <a16:creationId xmlns:a16="http://schemas.microsoft.com/office/drawing/2014/main" id="{00000000-0008-0000-0700-0000CD020000}"/>
            </a:ext>
          </a:extLst>
        </xdr:cNvPr>
        <xdr:cNvPicPr/>
      </xdr:nvPicPr>
      <xdr:blipFill>
        <a:blip xmlns:r="http://schemas.openxmlformats.org/officeDocument/2006/relationships" r:embed="rId74"/>
        <a:stretch/>
      </xdr:blipFill>
      <xdr:spPr>
        <a:xfrm>
          <a:off x="2210760" y="49219560"/>
          <a:ext cx="592560" cy="471240"/>
        </a:xfrm>
        <a:prstGeom prst="rect">
          <a:avLst/>
        </a:prstGeom>
        <a:ln>
          <a:noFill/>
        </a:ln>
      </xdr:spPr>
    </xdr:pic>
    <xdr:clientData/>
  </xdr:twoCellAnchor>
  <xdr:twoCellAnchor editAs="oneCell">
    <xdr:from>
      <xdr:col>9</xdr:col>
      <xdr:colOff>11160</xdr:colOff>
      <xdr:row>189</xdr:row>
      <xdr:rowOff>9360</xdr:rowOff>
    </xdr:from>
    <xdr:to>
      <xdr:col>9</xdr:col>
      <xdr:colOff>606240</xdr:colOff>
      <xdr:row>191</xdr:row>
      <xdr:rowOff>161280</xdr:rowOff>
    </xdr:to>
    <xdr:pic>
      <xdr:nvPicPr>
        <xdr:cNvPr id="718" name="Afbeelding 93">
          <a:extLst>
            <a:ext uri="{FF2B5EF4-FFF2-40B4-BE49-F238E27FC236}">
              <a16:creationId xmlns:a16="http://schemas.microsoft.com/office/drawing/2014/main" id="{00000000-0008-0000-0700-0000CE020000}"/>
            </a:ext>
          </a:extLst>
        </xdr:cNvPr>
        <xdr:cNvPicPr/>
      </xdr:nvPicPr>
      <xdr:blipFill>
        <a:blip xmlns:r="http://schemas.openxmlformats.org/officeDocument/2006/relationships" r:embed="rId75"/>
        <a:stretch/>
      </xdr:blipFill>
      <xdr:spPr>
        <a:xfrm>
          <a:off x="6058080" y="42528960"/>
          <a:ext cx="595080" cy="475560"/>
        </a:xfrm>
        <a:prstGeom prst="rect">
          <a:avLst/>
        </a:prstGeom>
        <a:ln>
          <a:noFill/>
        </a:ln>
      </xdr:spPr>
    </xdr:pic>
    <xdr:clientData/>
  </xdr:twoCellAnchor>
  <xdr:twoCellAnchor editAs="oneCell">
    <xdr:from>
      <xdr:col>3</xdr:col>
      <xdr:colOff>8640</xdr:colOff>
      <xdr:row>116</xdr:row>
      <xdr:rowOff>8640</xdr:rowOff>
    </xdr:from>
    <xdr:to>
      <xdr:col>4</xdr:col>
      <xdr:colOff>7920</xdr:colOff>
      <xdr:row>116</xdr:row>
      <xdr:rowOff>485280</xdr:rowOff>
    </xdr:to>
    <xdr:pic>
      <xdr:nvPicPr>
        <xdr:cNvPr id="719" name="Afbeelding 95">
          <a:extLst>
            <a:ext uri="{FF2B5EF4-FFF2-40B4-BE49-F238E27FC236}">
              <a16:creationId xmlns:a16="http://schemas.microsoft.com/office/drawing/2014/main" id="{00000000-0008-0000-0700-0000CF020000}"/>
            </a:ext>
          </a:extLst>
        </xdr:cNvPr>
        <xdr:cNvPicPr/>
      </xdr:nvPicPr>
      <xdr:blipFill>
        <a:blip xmlns:r="http://schemas.openxmlformats.org/officeDocument/2006/relationships" r:embed="rId76"/>
        <a:stretch/>
      </xdr:blipFill>
      <xdr:spPr>
        <a:xfrm>
          <a:off x="2205720" y="26040240"/>
          <a:ext cx="644400" cy="476640"/>
        </a:xfrm>
        <a:prstGeom prst="rect">
          <a:avLst/>
        </a:prstGeom>
        <a:ln>
          <a:noFill/>
        </a:ln>
      </xdr:spPr>
    </xdr:pic>
    <xdr:clientData/>
  </xdr:twoCellAnchor>
  <xdr:twoCellAnchor editAs="oneCell">
    <xdr:from>
      <xdr:col>3</xdr:col>
      <xdr:colOff>6480</xdr:colOff>
      <xdr:row>206</xdr:row>
      <xdr:rowOff>6480</xdr:rowOff>
    </xdr:from>
    <xdr:to>
      <xdr:col>3</xdr:col>
      <xdr:colOff>606240</xdr:colOff>
      <xdr:row>206</xdr:row>
      <xdr:rowOff>485280</xdr:rowOff>
    </xdr:to>
    <xdr:pic>
      <xdr:nvPicPr>
        <xdr:cNvPr id="720" name="Afbeelding 97">
          <a:extLst>
            <a:ext uri="{FF2B5EF4-FFF2-40B4-BE49-F238E27FC236}">
              <a16:creationId xmlns:a16="http://schemas.microsoft.com/office/drawing/2014/main" id="{00000000-0008-0000-0700-0000D0020000}"/>
            </a:ext>
          </a:extLst>
        </xdr:cNvPr>
        <xdr:cNvPicPr/>
      </xdr:nvPicPr>
      <xdr:blipFill>
        <a:blip xmlns:r="http://schemas.openxmlformats.org/officeDocument/2006/relationships" r:embed="rId77"/>
        <a:stretch/>
      </xdr:blipFill>
      <xdr:spPr>
        <a:xfrm>
          <a:off x="2203560" y="46497960"/>
          <a:ext cx="599760" cy="478800"/>
        </a:xfrm>
        <a:prstGeom prst="rect">
          <a:avLst/>
        </a:prstGeom>
        <a:ln>
          <a:noFill/>
        </a:ln>
      </xdr:spPr>
    </xdr:pic>
    <xdr:clientData/>
  </xdr:twoCellAnchor>
  <xdr:twoCellAnchor editAs="oneCell">
    <xdr:from>
      <xdr:col>3</xdr:col>
      <xdr:colOff>11160</xdr:colOff>
      <xdr:row>152</xdr:row>
      <xdr:rowOff>11160</xdr:rowOff>
    </xdr:from>
    <xdr:to>
      <xdr:col>4</xdr:col>
      <xdr:colOff>10440</xdr:colOff>
      <xdr:row>152</xdr:row>
      <xdr:rowOff>484920</xdr:rowOff>
    </xdr:to>
    <xdr:pic>
      <xdr:nvPicPr>
        <xdr:cNvPr id="721" name="Afbeelding 101">
          <a:extLst>
            <a:ext uri="{FF2B5EF4-FFF2-40B4-BE49-F238E27FC236}">
              <a16:creationId xmlns:a16="http://schemas.microsoft.com/office/drawing/2014/main" id="{00000000-0008-0000-0700-0000D1020000}"/>
            </a:ext>
          </a:extLst>
        </xdr:cNvPr>
        <xdr:cNvPicPr/>
      </xdr:nvPicPr>
      <xdr:blipFill>
        <a:blip xmlns:r="http://schemas.openxmlformats.org/officeDocument/2006/relationships" r:embed="rId78"/>
        <a:stretch/>
      </xdr:blipFill>
      <xdr:spPr>
        <a:xfrm>
          <a:off x="2208240" y="33129360"/>
          <a:ext cx="644400" cy="473760"/>
        </a:xfrm>
        <a:prstGeom prst="rect">
          <a:avLst/>
        </a:prstGeom>
        <a:ln>
          <a:noFill/>
        </a:ln>
      </xdr:spPr>
    </xdr:pic>
    <xdr:clientData/>
  </xdr:twoCellAnchor>
  <xdr:twoCellAnchor editAs="oneCell">
    <xdr:from>
      <xdr:col>2</xdr:col>
      <xdr:colOff>808920</xdr:colOff>
      <xdr:row>56</xdr:row>
      <xdr:rowOff>8640</xdr:rowOff>
    </xdr:from>
    <xdr:to>
      <xdr:col>3</xdr:col>
      <xdr:colOff>608040</xdr:colOff>
      <xdr:row>56</xdr:row>
      <xdr:rowOff>484920</xdr:rowOff>
    </xdr:to>
    <xdr:pic>
      <xdr:nvPicPr>
        <xdr:cNvPr id="722" name="Afbeelding 103">
          <a:extLst>
            <a:ext uri="{FF2B5EF4-FFF2-40B4-BE49-F238E27FC236}">
              <a16:creationId xmlns:a16="http://schemas.microsoft.com/office/drawing/2014/main" id="{00000000-0008-0000-0700-0000D2020000}"/>
            </a:ext>
          </a:extLst>
        </xdr:cNvPr>
        <xdr:cNvPicPr/>
      </xdr:nvPicPr>
      <xdr:blipFill>
        <a:blip xmlns:r="http://schemas.openxmlformats.org/officeDocument/2006/relationships" r:embed="rId79"/>
        <a:stretch/>
      </xdr:blipFill>
      <xdr:spPr>
        <a:xfrm>
          <a:off x="2149200" y="11533680"/>
          <a:ext cx="655920" cy="476280"/>
        </a:xfrm>
        <a:prstGeom prst="rect">
          <a:avLst/>
        </a:prstGeom>
        <a:ln>
          <a:noFill/>
        </a:ln>
      </xdr:spPr>
    </xdr:pic>
    <xdr:clientData/>
  </xdr:twoCellAnchor>
  <xdr:twoCellAnchor editAs="oneCell">
    <xdr:from>
      <xdr:col>3</xdr:col>
      <xdr:colOff>6480</xdr:colOff>
      <xdr:row>199</xdr:row>
      <xdr:rowOff>6480</xdr:rowOff>
    </xdr:from>
    <xdr:to>
      <xdr:col>4</xdr:col>
      <xdr:colOff>5760</xdr:colOff>
      <xdr:row>199</xdr:row>
      <xdr:rowOff>485280</xdr:rowOff>
    </xdr:to>
    <xdr:pic>
      <xdr:nvPicPr>
        <xdr:cNvPr id="723" name="Afbeelding 105">
          <a:extLst>
            <a:ext uri="{FF2B5EF4-FFF2-40B4-BE49-F238E27FC236}">
              <a16:creationId xmlns:a16="http://schemas.microsoft.com/office/drawing/2014/main" id="{00000000-0008-0000-0700-0000D3020000}"/>
            </a:ext>
          </a:extLst>
        </xdr:cNvPr>
        <xdr:cNvPicPr/>
      </xdr:nvPicPr>
      <xdr:blipFill>
        <a:blip xmlns:r="http://schemas.openxmlformats.org/officeDocument/2006/relationships" r:embed="rId80"/>
        <a:stretch/>
      </xdr:blipFill>
      <xdr:spPr>
        <a:xfrm>
          <a:off x="2203560" y="44268840"/>
          <a:ext cx="644400" cy="478800"/>
        </a:xfrm>
        <a:prstGeom prst="rect">
          <a:avLst/>
        </a:prstGeom>
        <a:ln>
          <a:noFill/>
        </a:ln>
      </xdr:spPr>
    </xdr:pic>
    <xdr:clientData/>
  </xdr:twoCellAnchor>
  <xdr:twoCellAnchor editAs="oneCell">
    <xdr:from>
      <xdr:col>9</xdr:col>
      <xdr:colOff>13320</xdr:colOff>
      <xdr:row>94</xdr:row>
      <xdr:rowOff>9360</xdr:rowOff>
    </xdr:from>
    <xdr:to>
      <xdr:col>10</xdr:col>
      <xdr:colOff>12600</xdr:colOff>
      <xdr:row>96</xdr:row>
      <xdr:rowOff>160920</xdr:rowOff>
    </xdr:to>
    <xdr:pic>
      <xdr:nvPicPr>
        <xdr:cNvPr id="724" name="Afbeelding 107">
          <a:extLst>
            <a:ext uri="{FF2B5EF4-FFF2-40B4-BE49-F238E27FC236}">
              <a16:creationId xmlns:a16="http://schemas.microsoft.com/office/drawing/2014/main" id="{00000000-0008-0000-0700-0000D4020000}"/>
            </a:ext>
          </a:extLst>
        </xdr:cNvPr>
        <xdr:cNvPicPr/>
      </xdr:nvPicPr>
      <xdr:blipFill>
        <a:blip xmlns:r="http://schemas.openxmlformats.org/officeDocument/2006/relationships" r:embed="rId81"/>
        <a:stretch/>
      </xdr:blipFill>
      <xdr:spPr>
        <a:xfrm>
          <a:off x="6060240" y="19840320"/>
          <a:ext cx="644400" cy="475200"/>
        </a:xfrm>
        <a:prstGeom prst="rect">
          <a:avLst/>
        </a:prstGeom>
        <a:ln>
          <a:noFill/>
        </a:ln>
      </xdr:spPr>
    </xdr:pic>
    <xdr:clientData/>
  </xdr:twoCellAnchor>
  <xdr:twoCellAnchor editAs="oneCell">
    <xdr:from>
      <xdr:col>3</xdr:col>
      <xdr:colOff>11160</xdr:colOff>
      <xdr:row>215</xdr:row>
      <xdr:rowOff>11160</xdr:rowOff>
    </xdr:from>
    <xdr:to>
      <xdr:col>3</xdr:col>
      <xdr:colOff>606240</xdr:colOff>
      <xdr:row>215</xdr:row>
      <xdr:rowOff>475560</xdr:rowOff>
    </xdr:to>
    <xdr:pic>
      <xdr:nvPicPr>
        <xdr:cNvPr id="725" name="Afbeelding 109">
          <a:extLst>
            <a:ext uri="{FF2B5EF4-FFF2-40B4-BE49-F238E27FC236}">
              <a16:creationId xmlns:a16="http://schemas.microsoft.com/office/drawing/2014/main" id="{00000000-0008-0000-0700-0000D5020000}"/>
            </a:ext>
          </a:extLst>
        </xdr:cNvPr>
        <xdr:cNvPicPr/>
      </xdr:nvPicPr>
      <xdr:blipFill>
        <a:blip xmlns:r="http://schemas.openxmlformats.org/officeDocument/2006/relationships" r:embed="rId82"/>
        <a:stretch/>
      </xdr:blipFill>
      <xdr:spPr>
        <a:xfrm>
          <a:off x="2208240" y="49703040"/>
          <a:ext cx="595080" cy="464400"/>
        </a:xfrm>
        <a:prstGeom prst="rect">
          <a:avLst/>
        </a:prstGeom>
        <a:ln>
          <a:noFill/>
        </a:ln>
      </xdr:spPr>
    </xdr:pic>
    <xdr:clientData/>
  </xdr:twoCellAnchor>
  <xdr:twoCellAnchor editAs="oneCell">
    <xdr:from>
      <xdr:col>0</xdr:col>
      <xdr:colOff>0</xdr:colOff>
      <xdr:row>145</xdr:row>
      <xdr:rowOff>9360</xdr:rowOff>
    </xdr:from>
    <xdr:to>
      <xdr:col>0</xdr:col>
      <xdr:colOff>606240</xdr:colOff>
      <xdr:row>147</xdr:row>
      <xdr:rowOff>161640</xdr:rowOff>
    </xdr:to>
    <xdr:pic>
      <xdr:nvPicPr>
        <xdr:cNvPr id="726" name="Afbeelding 111">
          <a:extLst>
            <a:ext uri="{FF2B5EF4-FFF2-40B4-BE49-F238E27FC236}">
              <a16:creationId xmlns:a16="http://schemas.microsoft.com/office/drawing/2014/main" id="{00000000-0008-0000-0700-0000D6020000}"/>
            </a:ext>
          </a:extLst>
        </xdr:cNvPr>
        <xdr:cNvPicPr/>
      </xdr:nvPicPr>
      <xdr:blipFill>
        <a:blip xmlns:r="http://schemas.openxmlformats.org/officeDocument/2006/relationships" r:embed="rId83"/>
        <a:stretch/>
      </xdr:blipFill>
      <xdr:spPr>
        <a:xfrm>
          <a:off x="0" y="31870440"/>
          <a:ext cx="606240" cy="475920"/>
        </a:xfrm>
        <a:prstGeom prst="rect">
          <a:avLst/>
        </a:prstGeom>
        <a:ln>
          <a:noFill/>
        </a:ln>
      </xdr:spPr>
    </xdr:pic>
    <xdr:clientData/>
  </xdr:twoCellAnchor>
  <xdr:twoCellAnchor editAs="oneCell">
    <xdr:from>
      <xdr:col>0</xdr:col>
      <xdr:colOff>0</xdr:colOff>
      <xdr:row>142</xdr:row>
      <xdr:rowOff>7200</xdr:rowOff>
    </xdr:from>
    <xdr:to>
      <xdr:col>0</xdr:col>
      <xdr:colOff>606240</xdr:colOff>
      <xdr:row>144</xdr:row>
      <xdr:rowOff>161640</xdr:rowOff>
    </xdr:to>
    <xdr:pic>
      <xdr:nvPicPr>
        <xdr:cNvPr id="727" name="Afbeelding 113">
          <a:extLst>
            <a:ext uri="{FF2B5EF4-FFF2-40B4-BE49-F238E27FC236}">
              <a16:creationId xmlns:a16="http://schemas.microsoft.com/office/drawing/2014/main" id="{00000000-0008-0000-0700-0000D7020000}"/>
            </a:ext>
          </a:extLst>
        </xdr:cNvPr>
        <xdr:cNvPicPr/>
      </xdr:nvPicPr>
      <xdr:blipFill>
        <a:blip xmlns:r="http://schemas.openxmlformats.org/officeDocument/2006/relationships" r:embed="rId84"/>
        <a:stretch/>
      </xdr:blipFill>
      <xdr:spPr>
        <a:xfrm>
          <a:off x="0" y="31134600"/>
          <a:ext cx="606240" cy="726120"/>
        </a:xfrm>
        <a:prstGeom prst="rect">
          <a:avLst/>
        </a:prstGeom>
        <a:ln>
          <a:noFill/>
        </a:ln>
      </xdr:spPr>
    </xdr:pic>
    <xdr:clientData/>
  </xdr:twoCellAnchor>
  <xdr:twoCellAnchor editAs="oneCell">
    <xdr:from>
      <xdr:col>0</xdr:col>
      <xdr:colOff>0</xdr:colOff>
      <xdr:row>138</xdr:row>
      <xdr:rowOff>14400</xdr:rowOff>
    </xdr:from>
    <xdr:to>
      <xdr:col>0</xdr:col>
      <xdr:colOff>606240</xdr:colOff>
      <xdr:row>141</xdr:row>
      <xdr:rowOff>161280</xdr:rowOff>
    </xdr:to>
    <xdr:pic>
      <xdr:nvPicPr>
        <xdr:cNvPr id="728" name="Afbeelding 115">
          <a:extLst>
            <a:ext uri="{FF2B5EF4-FFF2-40B4-BE49-F238E27FC236}">
              <a16:creationId xmlns:a16="http://schemas.microsoft.com/office/drawing/2014/main" id="{00000000-0008-0000-0700-0000D8020000}"/>
            </a:ext>
          </a:extLst>
        </xdr:cNvPr>
        <xdr:cNvPicPr/>
      </xdr:nvPicPr>
      <xdr:blipFill>
        <a:blip xmlns:r="http://schemas.openxmlformats.org/officeDocument/2006/relationships" r:embed="rId85"/>
        <a:stretch/>
      </xdr:blipFill>
      <xdr:spPr>
        <a:xfrm>
          <a:off x="0" y="30494160"/>
          <a:ext cx="606240" cy="632880"/>
        </a:xfrm>
        <a:prstGeom prst="rect">
          <a:avLst/>
        </a:prstGeom>
        <a:ln>
          <a:noFill/>
        </a:ln>
      </xdr:spPr>
    </xdr:pic>
    <xdr:clientData/>
  </xdr:twoCellAnchor>
  <xdr:twoCellAnchor>
    <xdr:from>
      <xdr:col>5</xdr:col>
      <xdr:colOff>390600</xdr:colOff>
      <xdr:row>147</xdr:row>
      <xdr:rowOff>95400</xdr:rowOff>
    </xdr:from>
    <xdr:to>
      <xdr:col>6</xdr:col>
      <xdr:colOff>437400</xdr:colOff>
      <xdr:row>149</xdr:row>
      <xdr:rowOff>75600</xdr:rowOff>
    </xdr:to>
    <xdr:sp macro="" textlink="">
      <xdr:nvSpPr>
        <xdr:cNvPr id="729" name="CustomShape 1">
          <a:extLst>
            <a:ext uri="{FF2B5EF4-FFF2-40B4-BE49-F238E27FC236}">
              <a16:creationId xmlns:a16="http://schemas.microsoft.com/office/drawing/2014/main" id="{00000000-0008-0000-0700-0000D9020000}"/>
            </a:ext>
          </a:extLst>
        </xdr:cNvPr>
        <xdr:cNvSpPr/>
      </xdr:nvSpPr>
      <xdr:spPr>
        <a:xfrm>
          <a:off x="3917880" y="32280120"/>
          <a:ext cx="671760" cy="304200"/>
        </a:xfrm>
        <a:custGeom>
          <a:avLst/>
          <a:gdLst/>
          <a:ahLst/>
          <a:cxnLst/>
          <a:rect l="l" t="t" r="r" b="b"/>
          <a:pathLst>
            <a:path w="21600" h="21600">
              <a:moveTo>
                <a:pt x="0" y="0"/>
              </a:moveTo>
              <a:lnTo>
                <a:pt x="21600" y="21600"/>
              </a:lnTo>
            </a:path>
          </a:pathLst>
        </a:custGeom>
        <a:solidFill>
          <a:srgbClr val="FFFFFF"/>
        </a:solidFill>
        <a:ln w="9360">
          <a:round/>
          <a:tailEnd type="triangle" w="med" len="me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192</xdr:row>
      <xdr:rowOff>9360</xdr:rowOff>
    </xdr:from>
    <xdr:to>
      <xdr:col>0</xdr:col>
      <xdr:colOff>606240</xdr:colOff>
      <xdr:row>194</xdr:row>
      <xdr:rowOff>161640</xdr:rowOff>
    </xdr:to>
    <xdr:pic>
      <xdr:nvPicPr>
        <xdr:cNvPr id="732" name="Afbeelding 126">
          <a:extLst>
            <a:ext uri="{FF2B5EF4-FFF2-40B4-BE49-F238E27FC236}">
              <a16:creationId xmlns:a16="http://schemas.microsoft.com/office/drawing/2014/main" id="{00000000-0008-0000-0700-0000DC020000}"/>
            </a:ext>
          </a:extLst>
        </xdr:cNvPr>
        <xdr:cNvPicPr/>
      </xdr:nvPicPr>
      <xdr:blipFill>
        <a:blip xmlns:r="http://schemas.openxmlformats.org/officeDocument/2006/relationships" r:embed="rId86"/>
        <a:stretch/>
      </xdr:blipFill>
      <xdr:spPr>
        <a:xfrm>
          <a:off x="0" y="43014600"/>
          <a:ext cx="606240" cy="475920"/>
        </a:xfrm>
        <a:prstGeom prst="rect">
          <a:avLst/>
        </a:prstGeom>
        <a:ln>
          <a:noFill/>
        </a:ln>
      </xdr:spPr>
    </xdr:pic>
    <xdr:clientData/>
  </xdr:twoCellAnchor>
  <xdr:twoCellAnchor editAs="oneCell">
    <xdr:from>
      <xdr:col>0</xdr:col>
      <xdr:colOff>0</xdr:colOff>
      <xdr:row>186</xdr:row>
      <xdr:rowOff>7200</xdr:rowOff>
    </xdr:from>
    <xdr:to>
      <xdr:col>0</xdr:col>
      <xdr:colOff>606240</xdr:colOff>
      <xdr:row>188</xdr:row>
      <xdr:rowOff>158760</xdr:rowOff>
    </xdr:to>
    <xdr:pic>
      <xdr:nvPicPr>
        <xdr:cNvPr id="733" name="Afbeelding 128">
          <a:extLst>
            <a:ext uri="{FF2B5EF4-FFF2-40B4-BE49-F238E27FC236}">
              <a16:creationId xmlns:a16="http://schemas.microsoft.com/office/drawing/2014/main" id="{00000000-0008-0000-0700-0000DD020000}"/>
            </a:ext>
          </a:extLst>
        </xdr:cNvPr>
        <xdr:cNvPicPr/>
      </xdr:nvPicPr>
      <xdr:blipFill>
        <a:blip xmlns:r="http://schemas.openxmlformats.org/officeDocument/2006/relationships" r:embed="rId87"/>
        <a:stretch/>
      </xdr:blipFill>
      <xdr:spPr>
        <a:xfrm>
          <a:off x="0" y="42040800"/>
          <a:ext cx="606240" cy="475560"/>
        </a:xfrm>
        <a:prstGeom prst="rect">
          <a:avLst/>
        </a:prstGeom>
        <a:ln>
          <a:noFill/>
        </a:ln>
      </xdr:spPr>
    </xdr:pic>
    <xdr:clientData/>
  </xdr:twoCellAnchor>
  <xdr:twoCellAnchor editAs="oneCell">
    <xdr:from>
      <xdr:col>0</xdr:col>
      <xdr:colOff>9360</xdr:colOff>
      <xdr:row>189</xdr:row>
      <xdr:rowOff>9360</xdr:rowOff>
    </xdr:from>
    <xdr:to>
      <xdr:col>0</xdr:col>
      <xdr:colOff>606240</xdr:colOff>
      <xdr:row>191</xdr:row>
      <xdr:rowOff>161280</xdr:rowOff>
    </xdr:to>
    <xdr:pic>
      <xdr:nvPicPr>
        <xdr:cNvPr id="734" name="Afbeelding 130">
          <a:extLst>
            <a:ext uri="{FF2B5EF4-FFF2-40B4-BE49-F238E27FC236}">
              <a16:creationId xmlns:a16="http://schemas.microsoft.com/office/drawing/2014/main" id="{00000000-0008-0000-0700-0000DE020000}"/>
            </a:ext>
          </a:extLst>
        </xdr:cNvPr>
        <xdr:cNvPicPr/>
      </xdr:nvPicPr>
      <xdr:blipFill>
        <a:blip xmlns:r="http://schemas.openxmlformats.org/officeDocument/2006/relationships" r:embed="rId88"/>
        <a:stretch/>
      </xdr:blipFill>
      <xdr:spPr>
        <a:xfrm>
          <a:off x="9360" y="42528960"/>
          <a:ext cx="596880" cy="475560"/>
        </a:xfrm>
        <a:prstGeom prst="rect">
          <a:avLst/>
        </a:prstGeom>
        <a:ln>
          <a:noFill/>
        </a:ln>
      </xdr:spPr>
    </xdr:pic>
    <xdr:clientData/>
  </xdr:twoCellAnchor>
  <xdr:twoCellAnchor editAs="oneCell">
    <xdr:from>
      <xdr:col>0</xdr:col>
      <xdr:colOff>0</xdr:colOff>
      <xdr:row>213</xdr:row>
      <xdr:rowOff>11880</xdr:rowOff>
    </xdr:from>
    <xdr:to>
      <xdr:col>0</xdr:col>
      <xdr:colOff>606240</xdr:colOff>
      <xdr:row>213</xdr:row>
      <xdr:rowOff>485280</xdr:rowOff>
    </xdr:to>
    <xdr:pic>
      <xdr:nvPicPr>
        <xdr:cNvPr id="735" name="Afbeelding 132">
          <a:extLst>
            <a:ext uri="{FF2B5EF4-FFF2-40B4-BE49-F238E27FC236}">
              <a16:creationId xmlns:a16="http://schemas.microsoft.com/office/drawing/2014/main" id="{00000000-0008-0000-0700-0000DF020000}"/>
            </a:ext>
          </a:extLst>
        </xdr:cNvPr>
        <xdr:cNvPicPr/>
      </xdr:nvPicPr>
      <xdr:blipFill>
        <a:blip xmlns:r="http://schemas.openxmlformats.org/officeDocument/2006/relationships" r:embed="rId89"/>
        <a:stretch/>
      </xdr:blipFill>
      <xdr:spPr>
        <a:xfrm>
          <a:off x="0" y="48732120"/>
          <a:ext cx="606240" cy="473400"/>
        </a:xfrm>
        <a:prstGeom prst="rect">
          <a:avLst/>
        </a:prstGeom>
        <a:ln>
          <a:noFill/>
        </a:ln>
      </xdr:spPr>
    </xdr:pic>
    <xdr:clientData/>
  </xdr:twoCellAnchor>
  <xdr:twoCellAnchor editAs="oneCell">
    <xdr:from>
      <xdr:col>0</xdr:col>
      <xdr:colOff>0</xdr:colOff>
      <xdr:row>214</xdr:row>
      <xdr:rowOff>-360</xdr:rowOff>
    </xdr:from>
    <xdr:to>
      <xdr:col>1</xdr:col>
      <xdr:colOff>8640</xdr:colOff>
      <xdr:row>214</xdr:row>
      <xdr:rowOff>484920</xdr:rowOff>
    </xdr:to>
    <xdr:pic>
      <xdr:nvPicPr>
        <xdr:cNvPr id="736" name="Afbeelding 134">
          <a:extLst>
            <a:ext uri="{FF2B5EF4-FFF2-40B4-BE49-F238E27FC236}">
              <a16:creationId xmlns:a16="http://schemas.microsoft.com/office/drawing/2014/main" id="{00000000-0008-0000-0700-0000E0020000}"/>
            </a:ext>
          </a:extLst>
        </xdr:cNvPr>
        <xdr:cNvPicPr/>
      </xdr:nvPicPr>
      <xdr:blipFill>
        <a:blip xmlns:r="http://schemas.openxmlformats.org/officeDocument/2006/relationships" r:embed="rId90"/>
        <a:stretch/>
      </xdr:blipFill>
      <xdr:spPr>
        <a:xfrm>
          <a:off x="0" y="49205520"/>
          <a:ext cx="653760" cy="485280"/>
        </a:xfrm>
        <a:prstGeom prst="rect">
          <a:avLst/>
        </a:prstGeom>
        <a:ln>
          <a:noFill/>
        </a:ln>
      </xdr:spPr>
    </xdr:pic>
    <xdr:clientData/>
  </xdr:twoCellAnchor>
  <xdr:twoCellAnchor editAs="oneCell">
    <xdr:from>
      <xdr:col>0</xdr:col>
      <xdr:colOff>0</xdr:colOff>
      <xdr:row>214</xdr:row>
      <xdr:rowOff>483480</xdr:rowOff>
    </xdr:from>
    <xdr:to>
      <xdr:col>1</xdr:col>
      <xdr:colOff>8640</xdr:colOff>
      <xdr:row>216</xdr:row>
      <xdr:rowOff>4680</xdr:rowOff>
    </xdr:to>
    <xdr:pic>
      <xdr:nvPicPr>
        <xdr:cNvPr id="737" name="Afbeelding 136">
          <a:extLst>
            <a:ext uri="{FF2B5EF4-FFF2-40B4-BE49-F238E27FC236}">
              <a16:creationId xmlns:a16="http://schemas.microsoft.com/office/drawing/2014/main" id="{00000000-0008-0000-0700-0000E1020000}"/>
            </a:ext>
          </a:extLst>
        </xdr:cNvPr>
        <xdr:cNvPicPr/>
      </xdr:nvPicPr>
      <xdr:blipFill>
        <a:blip xmlns:r="http://schemas.openxmlformats.org/officeDocument/2006/relationships" r:embed="rId91"/>
        <a:stretch/>
      </xdr:blipFill>
      <xdr:spPr>
        <a:xfrm>
          <a:off x="0" y="49689360"/>
          <a:ext cx="653760" cy="492840"/>
        </a:xfrm>
        <a:prstGeom prst="rect">
          <a:avLst/>
        </a:prstGeom>
        <a:ln>
          <a:noFill/>
        </a:ln>
      </xdr:spPr>
    </xdr:pic>
    <xdr:clientData/>
  </xdr:twoCellAnchor>
  <xdr:twoCellAnchor editAs="oneCell">
    <xdr:from>
      <xdr:col>0</xdr:col>
      <xdr:colOff>0</xdr:colOff>
      <xdr:row>208</xdr:row>
      <xdr:rowOff>4680</xdr:rowOff>
    </xdr:from>
    <xdr:to>
      <xdr:col>0</xdr:col>
      <xdr:colOff>606240</xdr:colOff>
      <xdr:row>209</xdr:row>
      <xdr:rowOff>8640</xdr:rowOff>
    </xdr:to>
    <xdr:pic>
      <xdr:nvPicPr>
        <xdr:cNvPr id="738" name="Afbeelding 138">
          <a:extLst>
            <a:ext uri="{FF2B5EF4-FFF2-40B4-BE49-F238E27FC236}">
              <a16:creationId xmlns:a16="http://schemas.microsoft.com/office/drawing/2014/main" id="{00000000-0008-0000-0700-0000E2020000}"/>
            </a:ext>
          </a:extLst>
        </xdr:cNvPr>
        <xdr:cNvPicPr/>
      </xdr:nvPicPr>
      <xdr:blipFill>
        <a:blip xmlns:r="http://schemas.openxmlformats.org/officeDocument/2006/relationships" r:embed="rId92"/>
        <a:stretch/>
      </xdr:blipFill>
      <xdr:spPr>
        <a:xfrm>
          <a:off x="0" y="47467440"/>
          <a:ext cx="606240" cy="489960"/>
        </a:xfrm>
        <a:prstGeom prst="rect">
          <a:avLst/>
        </a:prstGeom>
        <a:ln>
          <a:noFill/>
        </a:ln>
      </xdr:spPr>
    </xdr:pic>
    <xdr:clientData/>
  </xdr:twoCellAnchor>
  <xdr:twoCellAnchor editAs="oneCell">
    <xdr:from>
      <xdr:col>0</xdr:col>
      <xdr:colOff>0</xdr:colOff>
      <xdr:row>200</xdr:row>
      <xdr:rowOff>11880</xdr:rowOff>
    </xdr:from>
    <xdr:to>
      <xdr:col>0</xdr:col>
      <xdr:colOff>606240</xdr:colOff>
      <xdr:row>201</xdr:row>
      <xdr:rowOff>4320</xdr:rowOff>
    </xdr:to>
    <xdr:pic>
      <xdr:nvPicPr>
        <xdr:cNvPr id="739" name="Afbeelding 140">
          <a:extLst>
            <a:ext uri="{FF2B5EF4-FFF2-40B4-BE49-F238E27FC236}">
              <a16:creationId xmlns:a16="http://schemas.microsoft.com/office/drawing/2014/main" id="{00000000-0008-0000-0700-0000E3020000}"/>
            </a:ext>
          </a:extLst>
        </xdr:cNvPr>
        <xdr:cNvPicPr/>
      </xdr:nvPicPr>
      <xdr:blipFill>
        <a:blip xmlns:r="http://schemas.openxmlformats.org/officeDocument/2006/relationships" r:embed="rId93"/>
        <a:stretch/>
      </xdr:blipFill>
      <xdr:spPr>
        <a:xfrm>
          <a:off x="0" y="44760240"/>
          <a:ext cx="606240" cy="478080"/>
        </a:xfrm>
        <a:prstGeom prst="rect">
          <a:avLst/>
        </a:prstGeom>
        <a:ln>
          <a:noFill/>
        </a:ln>
      </xdr:spPr>
    </xdr:pic>
    <xdr:clientData/>
  </xdr:twoCellAnchor>
  <xdr:twoCellAnchor editAs="oneCell">
    <xdr:from>
      <xdr:col>0</xdr:col>
      <xdr:colOff>0</xdr:colOff>
      <xdr:row>201</xdr:row>
      <xdr:rowOff>9360</xdr:rowOff>
    </xdr:from>
    <xdr:to>
      <xdr:col>1</xdr:col>
      <xdr:colOff>8640</xdr:colOff>
      <xdr:row>202</xdr:row>
      <xdr:rowOff>1800</xdr:rowOff>
    </xdr:to>
    <xdr:pic>
      <xdr:nvPicPr>
        <xdr:cNvPr id="740" name="Afbeelding 142">
          <a:extLst>
            <a:ext uri="{FF2B5EF4-FFF2-40B4-BE49-F238E27FC236}">
              <a16:creationId xmlns:a16="http://schemas.microsoft.com/office/drawing/2014/main" id="{00000000-0008-0000-0700-0000E4020000}"/>
            </a:ext>
          </a:extLst>
        </xdr:cNvPr>
        <xdr:cNvPicPr/>
      </xdr:nvPicPr>
      <xdr:blipFill>
        <a:blip xmlns:r="http://schemas.openxmlformats.org/officeDocument/2006/relationships" r:embed="rId94"/>
        <a:stretch/>
      </xdr:blipFill>
      <xdr:spPr>
        <a:xfrm>
          <a:off x="0" y="45243360"/>
          <a:ext cx="653760" cy="478440"/>
        </a:xfrm>
        <a:prstGeom prst="rect">
          <a:avLst/>
        </a:prstGeom>
        <a:ln>
          <a:noFill/>
        </a:ln>
      </xdr:spPr>
    </xdr:pic>
    <xdr:clientData/>
  </xdr:twoCellAnchor>
  <xdr:twoCellAnchor editAs="oneCell">
    <xdr:from>
      <xdr:col>0</xdr:col>
      <xdr:colOff>0</xdr:colOff>
      <xdr:row>199</xdr:row>
      <xdr:rowOff>6840</xdr:rowOff>
    </xdr:from>
    <xdr:to>
      <xdr:col>0</xdr:col>
      <xdr:colOff>606240</xdr:colOff>
      <xdr:row>199</xdr:row>
      <xdr:rowOff>484920</xdr:rowOff>
    </xdr:to>
    <xdr:pic>
      <xdr:nvPicPr>
        <xdr:cNvPr id="741" name="Afbeelding 144">
          <a:extLst>
            <a:ext uri="{FF2B5EF4-FFF2-40B4-BE49-F238E27FC236}">
              <a16:creationId xmlns:a16="http://schemas.microsoft.com/office/drawing/2014/main" id="{00000000-0008-0000-0700-0000E5020000}"/>
            </a:ext>
          </a:extLst>
        </xdr:cNvPr>
        <xdr:cNvPicPr/>
      </xdr:nvPicPr>
      <xdr:blipFill>
        <a:blip xmlns:r="http://schemas.openxmlformats.org/officeDocument/2006/relationships" r:embed="rId95"/>
        <a:stretch/>
      </xdr:blipFill>
      <xdr:spPr>
        <a:xfrm>
          <a:off x="0" y="44269200"/>
          <a:ext cx="606240" cy="478080"/>
        </a:xfrm>
        <a:prstGeom prst="rect">
          <a:avLst/>
        </a:prstGeom>
        <a:ln>
          <a:noFill/>
        </a:ln>
      </xdr:spPr>
    </xdr:pic>
    <xdr:clientData/>
  </xdr:twoCellAnchor>
  <xdr:twoCellAnchor editAs="oneCell">
    <xdr:from>
      <xdr:col>0</xdr:col>
      <xdr:colOff>0</xdr:colOff>
      <xdr:row>206</xdr:row>
      <xdr:rowOff>14040</xdr:rowOff>
    </xdr:from>
    <xdr:to>
      <xdr:col>0</xdr:col>
      <xdr:colOff>606240</xdr:colOff>
      <xdr:row>207</xdr:row>
      <xdr:rowOff>3600</xdr:rowOff>
    </xdr:to>
    <xdr:pic>
      <xdr:nvPicPr>
        <xdr:cNvPr id="742" name="Afbeelding 146">
          <a:extLst>
            <a:ext uri="{FF2B5EF4-FFF2-40B4-BE49-F238E27FC236}">
              <a16:creationId xmlns:a16="http://schemas.microsoft.com/office/drawing/2014/main" id="{00000000-0008-0000-0700-0000E6020000}"/>
            </a:ext>
          </a:extLst>
        </xdr:cNvPr>
        <xdr:cNvPicPr/>
      </xdr:nvPicPr>
      <xdr:blipFill>
        <a:blip xmlns:r="http://schemas.openxmlformats.org/officeDocument/2006/relationships" r:embed="rId96"/>
        <a:stretch/>
      </xdr:blipFill>
      <xdr:spPr>
        <a:xfrm>
          <a:off x="0" y="46505520"/>
          <a:ext cx="606240" cy="475200"/>
        </a:xfrm>
        <a:prstGeom prst="rect">
          <a:avLst/>
        </a:prstGeom>
        <a:ln>
          <a:noFill/>
        </a:ln>
      </xdr:spPr>
    </xdr:pic>
    <xdr:clientData/>
  </xdr:twoCellAnchor>
  <xdr:twoCellAnchor editAs="oneCell">
    <xdr:from>
      <xdr:col>0</xdr:col>
      <xdr:colOff>0</xdr:colOff>
      <xdr:row>207</xdr:row>
      <xdr:rowOff>11880</xdr:rowOff>
    </xdr:from>
    <xdr:to>
      <xdr:col>0</xdr:col>
      <xdr:colOff>606240</xdr:colOff>
      <xdr:row>208</xdr:row>
      <xdr:rowOff>4320</xdr:rowOff>
    </xdr:to>
    <xdr:pic>
      <xdr:nvPicPr>
        <xdr:cNvPr id="743" name="Afbeelding 148">
          <a:extLst>
            <a:ext uri="{FF2B5EF4-FFF2-40B4-BE49-F238E27FC236}">
              <a16:creationId xmlns:a16="http://schemas.microsoft.com/office/drawing/2014/main" id="{00000000-0008-0000-0700-0000E7020000}"/>
            </a:ext>
          </a:extLst>
        </xdr:cNvPr>
        <xdr:cNvPicPr/>
      </xdr:nvPicPr>
      <xdr:blipFill>
        <a:blip xmlns:r="http://schemas.openxmlformats.org/officeDocument/2006/relationships" r:embed="rId97"/>
        <a:stretch/>
      </xdr:blipFill>
      <xdr:spPr>
        <a:xfrm>
          <a:off x="0" y="46989000"/>
          <a:ext cx="606240" cy="478080"/>
        </a:xfrm>
        <a:prstGeom prst="rect">
          <a:avLst/>
        </a:prstGeom>
        <a:ln>
          <a:noFill/>
        </a:ln>
      </xdr:spPr>
    </xdr:pic>
    <xdr:clientData/>
  </xdr:twoCellAnchor>
  <xdr:twoCellAnchor editAs="oneCell">
    <xdr:from>
      <xdr:col>0</xdr:col>
      <xdr:colOff>9360</xdr:colOff>
      <xdr:row>22</xdr:row>
      <xdr:rowOff>9360</xdr:rowOff>
    </xdr:from>
    <xdr:to>
      <xdr:col>0</xdr:col>
      <xdr:colOff>606240</xdr:colOff>
      <xdr:row>24</xdr:row>
      <xdr:rowOff>161280</xdr:rowOff>
    </xdr:to>
    <xdr:pic>
      <xdr:nvPicPr>
        <xdr:cNvPr id="744" name="Afbeelding 122">
          <a:extLst>
            <a:ext uri="{FF2B5EF4-FFF2-40B4-BE49-F238E27FC236}">
              <a16:creationId xmlns:a16="http://schemas.microsoft.com/office/drawing/2014/main" id="{00000000-0008-0000-0700-0000E8020000}"/>
            </a:ext>
          </a:extLst>
        </xdr:cNvPr>
        <xdr:cNvPicPr/>
      </xdr:nvPicPr>
      <xdr:blipFill>
        <a:blip xmlns:r="http://schemas.openxmlformats.org/officeDocument/2006/relationships" r:embed="rId98"/>
        <a:stretch/>
      </xdr:blipFill>
      <xdr:spPr>
        <a:xfrm>
          <a:off x="9360" y="4362120"/>
          <a:ext cx="596880" cy="475920"/>
        </a:xfrm>
        <a:prstGeom prst="rect">
          <a:avLst/>
        </a:prstGeom>
        <a:ln>
          <a:noFill/>
        </a:ln>
      </xdr:spPr>
    </xdr:pic>
    <xdr:clientData/>
  </xdr:twoCellAnchor>
  <xdr:twoCellAnchor editAs="oneCell">
    <xdr:from>
      <xdr:col>0</xdr:col>
      <xdr:colOff>7200</xdr:colOff>
      <xdr:row>25</xdr:row>
      <xdr:rowOff>7200</xdr:rowOff>
    </xdr:from>
    <xdr:to>
      <xdr:col>0</xdr:col>
      <xdr:colOff>609120</xdr:colOff>
      <xdr:row>27</xdr:row>
      <xdr:rowOff>160920</xdr:rowOff>
    </xdr:to>
    <xdr:pic>
      <xdr:nvPicPr>
        <xdr:cNvPr id="745" name="Afbeelding 123">
          <a:extLst>
            <a:ext uri="{FF2B5EF4-FFF2-40B4-BE49-F238E27FC236}">
              <a16:creationId xmlns:a16="http://schemas.microsoft.com/office/drawing/2014/main" id="{00000000-0008-0000-0700-0000E9020000}"/>
            </a:ext>
          </a:extLst>
        </xdr:cNvPr>
        <xdr:cNvPicPr/>
      </xdr:nvPicPr>
      <xdr:blipFill>
        <a:blip xmlns:r="http://schemas.openxmlformats.org/officeDocument/2006/relationships" r:embed="rId99"/>
        <a:stretch/>
      </xdr:blipFill>
      <xdr:spPr>
        <a:xfrm>
          <a:off x="7200" y="4845600"/>
          <a:ext cx="601920" cy="477720"/>
        </a:xfrm>
        <a:prstGeom prst="rect">
          <a:avLst/>
        </a:prstGeom>
        <a:ln>
          <a:noFill/>
        </a:ln>
      </xdr:spPr>
    </xdr:pic>
    <xdr:clientData/>
  </xdr:twoCellAnchor>
  <xdr:twoCellAnchor editAs="oneCell">
    <xdr:from>
      <xdr:col>0</xdr:col>
      <xdr:colOff>9360</xdr:colOff>
      <xdr:row>28</xdr:row>
      <xdr:rowOff>9360</xdr:rowOff>
    </xdr:from>
    <xdr:to>
      <xdr:col>0</xdr:col>
      <xdr:colOff>606240</xdr:colOff>
      <xdr:row>30</xdr:row>
      <xdr:rowOff>161280</xdr:rowOff>
    </xdr:to>
    <xdr:pic>
      <xdr:nvPicPr>
        <xdr:cNvPr id="746" name="Afbeelding 124">
          <a:extLst>
            <a:ext uri="{FF2B5EF4-FFF2-40B4-BE49-F238E27FC236}">
              <a16:creationId xmlns:a16="http://schemas.microsoft.com/office/drawing/2014/main" id="{00000000-0008-0000-0700-0000EA020000}"/>
            </a:ext>
          </a:extLst>
        </xdr:cNvPr>
        <xdr:cNvPicPr/>
      </xdr:nvPicPr>
      <xdr:blipFill>
        <a:blip xmlns:r="http://schemas.openxmlformats.org/officeDocument/2006/relationships" r:embed="rId100"/>
        <a:stretch/>
      </xdr:blipFill>
      <xdr:spPr>
        <a:xfrm>
          <a:off x="9360" y="5333760"/>
          <a:ext cx="596880" cy="475560"/>
        </a:xfrm>
        <a:prstGeom prst="rect">
          <a:avLst/>
        </a:prstGeom>
        <a:ln>
          <a:noFill/>
        </a:ln>
      </xdr:spPr>
    </xdr:pic>
    <xdr:clientData/>
  </xdr:twoCellAnchor>
  <xdr:twoCellAnchor editAs="oneCell">
    <xdr:from>
      <xdr:col>0</xdr:col>
      <xdr:colOff>11880</xdr:colOff>
      <xdr:row>73</xdr:row>
      <xdr:rowOff>9360</xdr:rowOff>
    </xdr:from>
    <xdr:to>
      <xdr:col>0</xdr:col>
      <xdr:colOff>606240</xdr:colOff>
      <xdr:row>75</xdr:row>
      <xdr:rowOff>161280</xdr:rowOff>
    </xdr:to>
    <xdr:pic>
      <xdr:nvPicPr>
        <xdr:cNvPr id="747" name="Afbeelding 125">
          <a:extLst>
            <a:ext uri="{FF2B5EF4-FFF2-40B4-BE49-F238E27FC236}">
              <a16:creationId xmlns:a16="http://schemas.microsoft.com/office/drawing/2014/main" id="{00000000-0008-0000-0700-0000EB020000}"/>
            </a:ext>
          </a:extLst>
        </xdr:cNvPr>
        <xdr:cNvPicPr/>
      </xdr:nvPicPr>
      <xdr:blipFill>
        <a:blip xmlns:r="http://schemas.openxmlformats.org/officeDocument/2006/relationships" r:embed="rId98"/>
        <a:stretch/>
      </xdr:blipFill>
      <xdr:spPr>
        <a:xfrm>
          <a:off x="11880" y="16315920"/>
          <a:ext cx="594360" cy="475920"/>
        </a:xfrm>
        <a:prstGeom prst="rect">
          <a:avLst/>
        </a:prstGeom>
        <a:ln>
          <a:noFill/>
        </a:ln>
      </xdr:spPr>
    </xdr:pic>
    <xdr:clientData/>
  </xdr:twoCellAnchor>
  <xdr:twoCellAnchor editAs="oneCell">
    <xdr:from>
      <xdr:col>0</xdr:col>
      <xdr:colOff>9360</xdr:colOff>
      <xdr:row>76</xdr:row>
      <xdr:rowOff>7200</xdr:rowOff>
    </xdr:from>
    <xdr:to>
      <xdr:col>1</xdr:col>
      <xdr:colOff>1440</xdr:colOff>
      <xdr:row>78</xdr:row>
      <xdr:rowOff>161640</xdr:rowOff>
    </xdr:to>
    <xdr:pic>
      <xdr:nvPicPr>
        <xdr:cNvPr id="748" name="Afbeelding 127">
          <a:extLst>
            <a:ext uri="{FF2B5EF4-FFF2-40B4-BE49-F238E27FC236}">
              <a16:creationId xmlns:a16="http://schemas.microsoft.com/office/drawing/2014/main" id="{00000000-0008-0000-0700-0000EC020000}"/>
            </a:ext>
          </a:extLst>
        </xdr:cNvPr>
        <xdr:cNvPicPr/>
      </xdr:nvPicPr>
      <xdr:blipFill>
        <a:blip xmlns:r="http://schemas.openxmlformats.org/officeDocument/2006/relationships" r:embed="rId99"/>
        <a:stretch/>
      </xdr:blipFill>
      <xdr:spPr>
        <a:xfrm>
          <a:off x="9360" y="16799760"/>
          <a:ext cx="637200" cy="478080"/>
        </a:xfrm>
        <a:prstGeom prst="rect">
          <a:avLst/>
        </a:prstGeom>
        <a:ln>
          <a:noFill/>
        </a:ln>
      </xdr:spPr>
    </xdr:pic>
    <xdr:clientData/>
  </xdr:twoCellAnchor>
  <xdr:twoCellAnchor editAs="oneCell">
    <xdr:from>
      <xdr:col>0</xdr:col>
      <xdr:colOff>7200</xdr:colOff>
      <xdr:row>79</xdr:row>
      <xdr:rowOff>9360</xdr:rowOff>
    </xdr:from>
    <xdr:to>
      <xdr:col>0</xdr:col>
      <xdr:colOff>606240</xdr:colOff>
      <xdr:row>81</xdr:row>
      <xdr:rowOff>161280</xdr:rowOff>
    </xdr:to>
    <xdr:pic>
      <xdr:nvPicPr>
        <xdr:cNvPr id="749" name="Afbeelding 129">
          <a:extLst>
            <a:ext uri="{FF2B5EF4-FFF2-40B4-BE49-F238E27FC236}">
              <a16:creationId xmlns:a16="http://schemas.microsoft.com/office/drawing/2014/main" id="{00000000-0008-0000-0700-0000ED020000}"/>
            </a:ext>
          </a:extLst>
        </xdr:cNvPr>
        <xdr:cNvPicPr/>
      </xdr:nvPicPr>
      <xdr:blipFill>
        <a:blip xmlns:r="http://schemas.openxmlformats.org/officeDocument/2006/relationships" r:embed="rId100"/>
        <a:stretch/>
      </xdr:blipFill>
      <xdr:spPr>
        <a:xfrm>
          <a:off x="7200" y="17287560"/>
          <a:ext cx="599040" cy="475920"/>
        </a:xfrm>
        <a:prstGeom prst="rect">
          <a:avLst/>
        </a:prstGeom>
        <a:ln>
          <a:noFill/>
        </a:ln>
      </xdr:spPr>
    </xdr:pic>
    <xdr:clientData/>
  </xdr:twoCellAnchor>
  <xdr:twoCellAnchor editAs="oneCell">
    <xdr:from>
      <xdr:col>0</xdr:col>
      <xdr:colOff>11880</xdr:colOff>
      <xdr:row>122</xdr:row>
      <xdr:rowOff>9360</xdr:rowOff>
    </xdr:from>
    <xdr:to>
      <xdr:col>1</xdr:col>
      <xdr:colOff>1800</xdr:colOff>
      <xdr:row>124</xdr:row>
      <xdr:rowOff>161280</xdr:rowOff>
    </xdr:to>
    <xdr:pic>
      <xdr:nvPicPr>
        <xdr:cNvPr id="750" name="Afbeelding 131">
          <a:extLst>
            <a:ext uri="{FF2B5EF4-FFF2-40B4-BE49-F238E27FC236}">
              <a16:creationId xmlns:a16="http://schemas.microsoft.com/office/drawing/2014/main" id="{00000000-0008-0000-0700-0000EE020000}"/>
            </a:ext>
          </a:extLst>
        </xdr:cNvPr>
        <xdr:cNvPicPr/>
      </xdr:nvPicPr>
      <xdr:blipFill>
        <a:blip xmlns:r="http://schemas.openxmlformats.org/officeDocument/2006/relationships" r:embed="rId16"/>
        <a:stretch/>
      </xdr:blipFill>
      <xdr:spPr>
        <a:xfrm>
          <a:off x="11880" y="27784080"/>
          <a:ext cx="635040" cy="475920"/>
        </a:xfrm>
        <a:prstGeom prst="rect">
          <a:avLst/>
        </a:prstGeom>
        <a:ln>
          <a:noFill/>
        </a:ln>
      </xdr:spPr>
    </xdr:pic>
    <xdr:clientData/>
  </xdr:twoCellAnchor>
  <xdr:twoCellAnchor editAs="oneCell">
    <xdr:from>
      <xdr:col>0</xdr:col>
      <xdr:colOff>4680</xdr:colOff>
      <xdr:row>125</xdr:row>
      <xdr:rowOff>9360</xdr:rowOff>
    </xdr:from>
    <xdr:to>
      <xdr:col>0</xdr:col>
      <xdr:colOff>606240</xdr:colOff>
      <xdr:row>127</xdr:row>
      <xdr:rowOff>161280</xdr:rowOff>
    </xdr:to>
    <xdr:pic>
      <xdr:nvPicPr>
        <xdr:cNvPr id="751" name="Afbeelding 133">
          <a:extLst>
            <a:ext uri="{FF2B5EF4-FFF2-40B4-BE49-F238E27FC236}">
              <a16:creationId xmlns:a16="http://schemas.microsoft.com/office/drawing/2014/main" id="{00000000-0008-0000-0700-0000EF020000}"/>
            </a:ext>
          </a:extLst>
        </xdr:cNvPr>
        <xdr:cNvPicPr/>
      </xdr:nvPicPr>
      <xdr:blipFill>
        <a:blip xmlns:r="http://schemas.openxmlformats.org/officeDocument/2006/relationships" r:embed="rId98"/>
        <a:stretch/>
      </xdr:blipFill>
      <xdr:spPr>
        <a:xfrm>
          <a:off x="4680" y="28269720"/>
          <a:ext cx="601560" cy="475920"/>
        </a:xfrm>
        <a:prstGeom prst="rect">
          <a:avLst/>
        </a:prstGeom>
        <a:ln>
          <a:noFill/>
        </a:ln>
      </xdr:spPr>
    </xdr:pic>
    <xdr:clientData/>
  </xdr:twoCellAnchor>
  <xdr:twoCellAnchor editAs="oneCell">
    <xdr:from>
      <xdr:col>0</xdr:col>
      <xdr:colOff>11880</xdr:colOff>
      <xdr:row>128</xdr:row>
      <xdr:rowOff>7200</xdr:rowOff>
    </xdr:from>
    <xdr:to>
      <xdr:col>0</xdr:col>
      <xdr:colOff>606240</xdr:colOff>
      <xdr:row>130</xdr:row>
      <xdr:rowOff>160920</xdr:rowOff>
    </xdr:to>
    <xdr:pic>
      <xdr:nvPicPr>
        <xdr:cNvPr id="752" name="Afbeelding 135">
          <a:extLst>
            <a:ext uri="{FF2B5EF4-FFF2-40B4-BE49-F238E27FC236}">
              <a16:creationId xmlns:a16="http://schemas.microsoft.com/office/drawing/2014/main" id="{00000000-0008-0000-0700-0000F0020000}"/>
            </a:ext>
          </a:extLst>
        </xdr:cNvPr>
        <xdr:cNvPicPr/>
      </xdr:nvPicPr>
      <xdr:blipFill>
        <a:blip xmlns:r="http://schemas.openxmlformats.org/officeDocument/2006/relationships" r:embed="rId99"/>
        <a:stretch/>
      </xdr:blipFill>
      <xdr:spPr>
        <a:xfrm>
          <a:off x="11880" y="28753560"/>
          <a:ext cx="594360" cy="477360"/>
        </a:xfrm>
        <a:prstGeom prst="rect">
          <a:avLst/>
        </a:prstGeom>
        <a:ln>
          <a:noFill/>
        </a:ln>
      </xdr:spPr>
    </xdr:pic>
    <xdr:clientData/>
  </xdr:twoCellAnchor>
  <xdr:twoCellAnchor editAs="oneCell">
    <xdr:from>
      <xdr:col>0</xdr:col>
      <xdr:colOff>9360</xdr:colOff>
      <xdr:row>131</xdr:row>
      <xdr:rowOff>9360</xdr:rowOff>
    </xdr:from>
    <xdr:to>
      <xdr:col>1</xdr:col>
      <xdr:colOff>1440</xdr:colOff>
      <xdr:row>133</xdr:row>
      <xdr:rowOff>161280</xdr:rowOff>
    </xdr:to>
    <xdr:pic>
      <xdr:nvPicPr>
        <xdr:cNvPr id="753" name="Afbeelding 137">
          <a:extLst>
            <a:ext uri="{FF2B5EF4-FFF2-40B4-BE49-F238E27FC236}">
              <a16:creationId xmlns:a16="http://schemas.microsoft.com/office/drawing/2014/main" id="{00000000-0008-0000-0700-0000F1020000}"/>
            </a:ext>
          </a:extLst>
        </xdr:cNvPr>
        <xdr:cNvPicPr/>
      </xdr:nvPicPr>
      <xdr:blipFill>
        <a:blip xmlns:r="http://schemas.openxmlformats.org/officeDocument/2006/relationships" r:embed="rId100"/>
        <a:stretch/>
      </xdr:blipFill>
      <xdr:spPr>
        <a:xfrm>
          <a:off x="9360" y="29241360"/>
          <a:ext cx="637200" cy="475920"/>
        </a:xfrm>
        <a:prstGeom prst="rect">
          <a:avLst/>
        </a:prstGeom>
        <a:ln>
          <a:noFill/>
        </a:ln>
      </xdr:spPr>
    </xdr:pic>
    <xdr:clientData/>
  </xdr:twoCellAnchor>
  <xdr:twoCellAnchor editAs="oneCell">
    <xdr:from>
      <xdr:col>0</xdr:col>
      <xdr:colOff>0</xdr:colOff>
      <xdr:row>173</xdr:row>
      <xdr:rowOff>9360</xdr:rowOff>
    </xdr:from>
    <xdr:to>
      <xdr:col>0</xdr:col>
      <xdr:colOff>606240</xdr:colOff>
      <xdr:row>175</xdr:row>
      <xdr:rowOff>161280</xdr:rowOff>
    </xdr:to>
    <xdr:pic>
      <xdr:nvPicPr>
        <xdr:cNvPr id="754" name="Afbeelding 141">
          <a:extLst>
            <a:ext uri="{FF2B5EF4-FFF2-40B4-BE49-F238E27FC236}">
              <a16:creationId xmlns:a16="http://schemas.microsoft.com/office/drawing/2014/main" id="{00000000-0008-0000-0700-0000F2020000}"/>
            </a:ext>
          </a:extLst>
        </xdr:cNvPr>
        <xdr:cNvPicPr/>
      </xdr:nvPicPr>
      <xdr:blipFill>
        <a:blip xmlns:r="http://schemas.openxmlformats.org/officeDocument/2006/relationships" r:embed="rId98"/>
        <a:stretch/>
      </xdr:blipFill>
      <xdr:spPr>
        <a:xfrm>
          <a:off x="0" y="39814200"/>
          <a:ext cx="606240" cy="475560"/>
        </a:xfrm>
        <a:prstGeom prst="rect">
          <a:avLst/>
        </a:prstGeom>
        <a:ln>
          <a:noFill/>
        </a:ln>
      </xdr:spPr>
    </xdr:pic>
    <xdr:clientData/>
  </xdr:twoCellAnchor>
  <xdr:twoCellAnchor editAs="oneCell">
    <xdr:from>
      <xdr:col>0</xdr:col>
      <xdr:colOff>7200</xdr:colOff>
      <xdr:row>176</xdr:row>
      <xdr:rowOff>7200</xdr:rowOff>
    </xdr:from>
    <xdr:to>
      <xdr:col>0</xdr:col>
      <xdr:colOff>609120</xdr:colOff>
      <xdr:row>178</xdr:row>
      <xdr:rowOff>160920</xdr:rowOff>
    </xdr:to>
    <xdr:pic>
      <xdr:nvPicPr>
        <xdr:cNvPr id="755" name="Afbeelding 143">
          <a:extLst>
            <a:ext uri="{FF2B5EF4-FFF2-40B4-BE49-F238E27FC236}">
              <a16:creationId xmlns:a16="http://schemas.microsoft.com/office/drawing/2014/main" id="{00000000-0008-0000-0700-0000F3020000}"/>
            </a:ext>
          </a:extLst>
        </xdr:cNvPr>
        <xdr:cNvPicPr/>
      </xdr:nvPicPr>
      <xdr:blipFill>
        <a:blip xmlns:r="http://schemas.openxmlformats.org/officeDocument/2006/relationships" r:embed="rId99"/>
        <a:stretch/>
      </xdr:blipFill>
      <xdr:spPr>
        <a:xfrm>
          <a:off x="7200" y="40297680"/>
          <a:ext cx="601920" cy="477720"/>
        </a:xfrm>
        <a:prstGeom prst="rect">
          <a:avLst/>
        </a:prstGeom>
        <a:ln>
          <a:noFill/>
        </a:ln>
      </xdr:spPr>
    </xdr:pic>
    <xdr:clientData/>
  </xdr:twoCellAnchor>
  <xdr:twoCellAnchor editAs="oneCell">
    <xdr:from>
      <xdr:col>0</xdr:col>
      <xdr:colOff>9360</xdr:colOff>
      <xdr:row>179</xdr:row>
      <xdr:rowOff>9360</xdr:rowOff>
    </xdr:from>
    <xdr:to>
      <xdr:col>1</xdr:col>
      <xdr:colOff>1440</xdr:colOff>
      <xdr:row>181</xdr:row>
      <xdr:rowOff>161280</xdr:rowOff>
    </xdr:to>
    <xdr:pic>
      <xdr:nvPicPr>
        <xdr:cNvPr id="756" name="Afbeelding 145">
          <a:extLst>
            <a:ext uri="{FF2B5EF4-FFF2-40B4-BE49-F238E27FC236}">
              <a16:creationId xmlns:a16="http://schemas.microsoft.com/office/drawing/2014/main" id="{00000000-0008-0000-0700-0000F4020000}"/>
            </a:ext>
          </a:extLst>
        </xdr:cNvPr>
        <xdr:cNvPicPr/>
      </xdr:nvPicPr>
      <xdr:blipFill>
        <a:blip xmlns:r="http://schemas.openxmlformats.org/officeDocument/2006/relationships" r:embed="rId100"/>
        <a:stretch/>
      </xdr:blipFill>
      <xdr:spPr>
        <a:xfrm>
          <a:off x="9360" y="40785840"/>
          <a:ext cx="637200" cy="475560"/>
        </a:xfrm>
        <a:prstGeom prst="rect">
          <a:avLst/>
        </a:prstGeom>
        <a:ln>
          <a:noFill/>
        </a:ln>
      </xdr:spPr>
    </xdr:pic>
    <xdr:clientData/>
  </xdr:twoCellAnchor>
  <xdr:twoCellAnchor>
    <xdr:from>
      <xdr:col>8</xdr:col>
      <xdr:colOff>419040</xdr:colOff>
      <xdr:row>152</xdr:row>
      <xdr:rowOff>218880</xdr:rowOff>
    </xdr:from>
    <xdr:to>
      <xdr:col>12</xdr:col>
      <xdr:colOff>437400</xdr:colOff>
      <xdr:row>152</xdr:row>
      <xdr:rowOff>219240</xdr:rowOff>
    </xdr:to>
    <xdr:sp macro="" textlink="">
      <xdr:nvSpPr>
        <xdr:cNvPr id="757" name="CustomShape 1">
          <a:extLst>
            <a:ext uri="{FF2B5EF4-FFF2-40B4-BE49-F238E27FC236}">
              <a16:creationId xmlns:a16="http://schemas.microsoft.com/office/drawing/2014/main" id="{00000000-0008-0000-0700-0000F5020000}"/>
            </a:ext>
          </a:extLst>
        </xdr:cNvPr>
        <xdr:cNvSpPr/>
      </xdr:nvSpPr>
      <xdr:spPr>
        <a:xfrm>
          <a:off x="5820840" y="33337080"/>
          <a:ext cx="2790000" cy="360"/>
        </a:xfrm>
        <a:custGeom>
          <a:avLst/>
          <a:gdLst/>
          <a:ahLst/>
          <a:cxnLst/>
          <a:rect l="l" t="t" r="r" b="b"/>
          <a:pathLst>
            <a:path w="21600" h="21600">
              <a:moveTo>
                <a:pt x="0" y="0"/>
              </a:moveTo>
              <a:lnTo>
                <a:pt x="21600" y="21600"/>
              </a:lnTo>
            </a:path>
          </a:pathLst>
        </a:custGeom>
        <a:solidFill>
          <a:srgbClr val="FFFFFF"/>
        </a:solidFill>
        <a:ln w="9360">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5</xdr:col>
      <xdr:colOff>542880</xdr:colOff>
      <xdr:row>83</xdr:row>
      <xdr:rowOff>75600</xdr:rowOff>
    </xdr:from>
    <xdr:to>
      <xdr:col>8</xdr:col>
      <xdr:colOff>561600</xdr:colOff>
      <xdr:row>86</xdr:row>
      <xdr:rowOff>46800</xdr:rowOff>
    </xdr:to>
    <xdr:sp macro="" textlink="">
      <xdr:nvSpPr>
        <xdr:cNvPr id="758" name="CustomShape 1">
          <a:extLst>
            <a:ext uri="{FF2B5EF4-FFF2-40B4-BE49-F238E27FC236}">
              <a16:creationId xmlns:a16="http://schemas.microsoft.com/office/drawing/2014/main" id="{00000000-0008-0000-0700-0000F6020000}"/>
            </a:ext>
          </a:extLst>
        </xdr:cNvPr>
        <xdr:cNvSpPr/>
      </xdr:nvSpPr>
      <xdr:spPr>
        <a:xfrm flipV="1">
          <a:off x="4070160" y="18001440"/>
          <a:ext cx="1893240" cy="58068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12</xdr:col>
      <xdr:colOff>237960</xdr:colOff>
      <xdr:row>101</xdr:row>
      <xdr:rowOff>237960</xdr:rowOff>
    </xdr:from>
    <xdr:to>
      <xdr:col>15</xdr:col>
      <xdr:colOff>389880</xdr:colOff>
      <xdr:row>101</xdr:row>
      <xdr:rowOff>238320</xdr:rowOff>
    </xdr:to>
    <xdr:sp macro="" textlink="">
      <xdr:nvSpPr>
        <xdr:cNvPr id="759" name="CustomShape 1">
          <a:extLst>
            <a:ext uri="{FF2B5EF4-FFF2-40B4-BE49-F238E27FC236}">
              <a16:creationId xmlns:a16="http://schemas.microsoft.com/office/drawing/2014/main" id="{00000000-0008-0000-0700-0000F7020000}"/>
            </a:ext>
          </a:extLst>
        </xdr:cNvPr>
        <xdr:cNvSpPr/>
      </xdr:nvSpPr>
      <xdr:spPr>
        <a:xfrm>
          <a:off x="8411400" y="21326040"/>
          <a:ext cx="2067120" cy="36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editAs="oneCell">
    <xdr:from>
      <xdr:col>0</xdr:col>
      <xdr:colOff>0</xdr:colOff>
      <xdr:row>236</xdr:row>
      <xdr:rowOff>9360</xdr:rowOff>
    </xdr:from>
    <xdr:to>
      <xdr:col>0</xdr:col>
      <xdr:colOff>606660</xdr:colOff>
      <xdr:row>238</xdr:row>
      <xdr:rowOff>161640</xdr:rowOff>
    </xdr:to>
    <xdr:pic>
      <xdr:nvPicPr>
        <xdr:cNvPr id="760" name="Afbeelding 4">
          <a:extLst>
            <a:ext uri="{FF2B5EF4-FFF2-40B4-BE49-F238E27FC236}">
              <a16:creationId xmlns:a16="http://schemas.microsoft.com/office/drawing/2014/main" id="{00000000-0008-0000-0700-0000F8020000}"/>
            </a:ext>
          </a:extLst>
        </xdr:cNvPr>
        <xdr:cNvPicPr/>
      </xdr:nvPicPr>
      <xdr:blipFill>
        <a:blip xmlns:r="http://schemas.openxmlformats.org/officeDocument/2006/relationships" r:embed="rId101"/>
        <a:stretch/>
      </xdr:blipFill>
      <xdr:spPr>
        <a:xfrm>
          <a:off x="0" y="53673120"/>
          <a:ext cx="644760" cy="475920"/>
        </a:xfrm>
        <a:prstGeom prst="rect">
          <a:avLst/>
        </a:prstGeom>
        <a:ln>
          <a:noFill/>
        </a:ln>
      </xdr:spPr>
    </xdr:pic>
    <xdr:clientData/>
  </xdr:twoCellAnchor>
  <xdr:twoCellAnchor editAs="oneCell">
    <xdr:from>
      <xdr:col>0</xdr:col>
      <xdr:colOff>0</xdr:colOff>
      <xdr:row>239</xdr:row>
      <xdr:rowOff>7200</xdr:rowOff>
    </xdr:from>
    <xdr:to>
      <xdr:col>0</xdr:col>
      <xdr:colOff>606660</xdr:colOff>
      <xdr:row>241</xdr:row>
      <xdr:rowOff>161640</xdr:rowOff>
    </xdr:to>
    <xdr:pic>
      <xdr:nvPicPr>
        <xdr:cNvPr id="761" name="Afbeelding 7">
          <a:extLst>
            <a:ext uri="{FF2B5EF4-FFF2-40B4-BE49-F238E27FC236}">
              <a16:creationId xmlns:a16="http://schemas.microsoft.com/office/drawing/2014/main" id="{00000000-0008-0000-0700-0000F9020000}"/>
            </a:ext>
          </a:extLst>
        </xdr:cNvPr>
        <xdr:cNvPicPr/>
      </xdr:nvPicPr>
      <xdr:blipFill>
        <a:blip xmlns:r="http://schemas.openxmlformats.org/officeDocument/2006/relationships" r:embed="rId102"/>
        <a:stretch/>
      </xdr:blipFill>
      <xdr:spPr>
        <a:xfrm>
          <a:off x="0" y="54156600"/>
          <a:ext cx="644760" cy="478440"/>
        </a:xfrm>
        <a:prstGeom prst="rect">
          <a:avLst/>
        </a:prstGeom>
        <a:ln>
          <a:noFill/>
        </a:ln>
      </xdr:spPr>
    </xdr:pic>
    <xdr:clientData/>
  </xdr:twoCellAnchor>
  <xdr:twoCellAnchor editAs="oneCell">
    <xdr:from>
      <xdr:col>0</xdr:col>
      <xdr:colOff>0</xdr:colOff>
      <xdr:row>242</xdr:row>
      <xdr:rowOff>9525</xdr:rowOff>
    </xdr:from>
    <xdr:to>
      <xdr:col>0</xdr:col>
      <xdr:colOff>606660</xdr:colOff>
      <xdr:row>246</xdr:row>
      <xdr:rowOff>161640</xdr:rowOff>
    </xdr:to>
    <xdr:pic>
      <xdr:nvPicPr>
        <xdr:cNvPr id="762" name="Afbeelding 9">
          <a:extLst>
            <a:ext uri="{FF2B5EF4-FFF2-40B4-BE49-F238E27FC236}">
              <a16:creationId xmlns:a16="http://schemas.microsoft.com/office/drawing/2014/main" id="{00000000-0008-0000-0700-0000FA020000}"/>
            </a:ext>
          </a:extLst>
        </xdr:cNvPr>
        <xdr:cNvPicPr/>
      </xdr:nvPicPr>
      <xdr:blipFill>
        <a:blip xmlns:r="http://schemas.openxmlformats.org/officeDocument/2006/relationships" r:embed="rId103"/>
        <a:stretch/>
      </xdr:blipFill>
      <xdr:spPr>
        <a:xfrm>
          <a:off x="0" y="54644925"/>
          <a:ext cx="606660" cy="799815"/>
        </a:xfrm>
        <a:prstGeom prst="rect">
          <a:avLst/>
        </a:prstGeom>
        <a:ln>
          <a:noFill/>
        </a:ln>
      </xdr:spPr>
    </xdr:pic>
    <xdr:clientData/>
  </xdr:twoCellAnchor>
  <xdr:twoCellAnchor editAs="oneCell">
    <xdr:from>
      <xdr:col>0</xdr:col>
      <xdr:colOff>0</xdr:colOff>
      <xdr:row>265</xdr:row>
      <xdr:rowOff>11880</xdr:rowOff>
    </xdr:from>
    <xdr:to>
      <xdr:col>0</xdr:col>
      <xdr:colOff>606660</xdr:colOff>
      <xdr:row>265</xdr:row>
      <xdr:rowOff>485280</xdr:rowOff>
    </xdr:to>
    <xdr:pic>
      <xdr:nvPicPr>
        <xdr:cNvPr id="763" name="Afbeelding 11">
          <a:extLst>
            <a:ext uri="{FF2B5EF4-FFF2-40B4-BE49-F238E27FC236}">
              <a16:creationId xmlns:a16="http://schemas.microsoft.com/office/drawing/2014/main" id="{00000000-0008-0000-0700-0000FB020000}"/>
            </a:ext>
          </a:extLst>
        </xdr:cNvPr>
        <xdr:cNvPicPr/>
      </xdr:nvPicPr>
      <xdr:blipFill>
        <a:blip xmlns:r="http://schemas.openxmlformats.org/officeDocument/2006/relationships" r:embed="rId104"/>
        <a:stretch/>
      </xdr:blipFill>
      <xdr:spPr>
        <a:xfrm>
          <a:off x="0" y="60685920"/>
          <a:ext cx="644760" cy="473400"/>
        </a:xfrm>
        <a:prstGeom prst="rect">
          <a:avLst/>
        </a:prstGeom>
        <a:ln>
          <a:noFill/>
        </a:ln>
      </xdr:spPr>
    </xdr:pic>
    <xdr:clientData/>
  </xdr:twoCellAnchor>
  <xdr:twoCellAnchor editAs="oneCell">
    <xdr:from>
      <xdr:col>0</xdr:col>
      <xdr:colOff>0</xdr:colOff>
      <xdr:row>253</xdr:row>
      <xdr:rowOff>9360</xdr:rowOff>
    </xdr:from>
    <xdr:to>
      <xdr:col>0</xdr:col>
      <xdr:colOff>606660</xdr:colOff>
      <xdr:row>253</xdr:row>
      <xdr:rowOff>485280</xdr:rowOff>
    </xdr:to>
    <xdr:pic>
      <xdr:nvPicPr>
        <xdr:cNvPr id="764" name="Afbeelding 13">
          <a:extLst>
            <a:ext uri="{FF2B5EF4-FFF2-40B4-BE49-F238E27FC236}">
              <a16:creationId xmlns:a16="http://schemas.microsoft.com/office/drawing/2014/main" id="{00000000-0008-0000-0700-0000FC020000}"/>
            </a:ext>
          </a:extLst>
        </xdr:cNvPr>
        <xdr:cNvPicPr/>
      </xdr:nvPicPr>
      <xdr:blipFill>
        <a:blip xmlns:r="http://schemas.openxmlformats.org/officeDocument/2006/relationships" r:embed="rId105"/>
        <a:stretch/>
      </xdr:blipFill>
      <xdr:spPr>
        <a:xfrm>
          <a:off x="0" y="57197160"/>
          <a:ext cx="644760" cy="475920"/>
        </a:xfrm>
        <a:prstGeom prst="rect">
          <a:avLst/>
        </a:prstGeom>
        <a:ln>
          <a:noFill/>
        </a:ln>
      </xdr:spPr>
    </xdr:pic>
    <xdr:clientData/>
  </xdr:twoCellAnchor>
  <xdr:twoCellAnchor editAs="oneCell">
    <xdr:from>
      <xdr:col>0</xdr:col>
      <xdr:colOff>0</xdr:colOff>
      <xdr:row>266</xdr:row>
      <xdr:rowOff>7200</xdr:rowOff>
    </xdr:from>
    <xdr:to>
      <xdr:col>0</xdr:col>
      <xdr:colOff>606660</xdr:colOff>
      <xdr:row>266</xdr:row>
      <xdr:rowOff>483120</xdr:rowOff>
    </xdr:to>
    <xdr:pic>
      <xdr:nvPicPr>
        <xdr:cNvPr id="765" name="Afbeelding 15">
          <a:extLst>
            <a:ext uri="{FF2B5EF4-FFF2-40B4-BE49-F238E27FC236}">
              <a16:creationId xmlns:a16="http://schemas.microsoft.com/office/drawing/2014/main" id="{00000000-0008-0000-0700-0000FD020000}"/>
            </a:ext>
          </a:extLst>
        </xdr:cNvPr>
        <xdr:cNvPicPr/>
      </xdr:nvPicPr>
      <xdr:blipFill>
        <a:blip xmlns:r="http://schemas.openxmlformats.org/officeDocument/2006/relationships" r:embed="rId106"/>
        <a:stretch/>
      </xdr:blipFill>
      <xdr:spPr>
        <a:xfrm>
          <a:off x="0" y="61166880"/>
          <a:ext cx="644760" cy="475920"/>
        </a:xfrm>
        <a:prstGeom prst="rect">
          <a:avLst/>
        </a:prstGeom>
        <a:ln>
          <a:noFill/>
        </a:ln>
      </xdr:spPr>
    </xdr:pic>
    <xdr:clientData/>
  </xdr:twoCellAnchor>
  <xdr:twoCellAnchor editAs="oneCell">
    <xdr:from>
      <xdr:col>0</xdr:col>
      <xdr:colOff>0</xdr:colOff>
      <xdr:row>258</xdr:row>
      <xdr:rowOff>14040</xdr:rowOff>
    </xdr:from>
    <xdr:to>
      <xdr:col>0</xdr:col>
      <xdr:colOff>606660</xdr:colOff>
      <xdr:row>259</xdr:row>
      <xdr:rowOff>4320</xdr:rowOff>
    </xdr:to>
    <xdr:pic>
      <xdr:nvPicPr>
        <xdr:cNvPr id="766" name="Afbeelding 17">
          <a:extLst>
            <a:ext uri="{FF2B5EF4-FFF2-40B4-BE49-F238E27FC236}">
              <a16:creationId xmlns:a16="http://schemas.microsoft.com/office/drawing/2014/main" id="{00000000-0008-0000-0700-0000FE020000}"/>
            </a:ext>
          </a:extLst>
        </xdr:cNvPr>
        <xdr:cNvPicPr/>
      </xdr:nvPicPr>
      <xdr:blipFill>
        <a:blip xmlns:r="http://schemas.openxmlformats.org/officeDocument/2006/relationships" r:embed="rId107"/>
        <a:stretch/>
      </xdr:blipFill>
      <xdr:spPr>
        <a:xfrm>
          <a:off x="0" y="58459320"/>
          <a:ext cx="644760" cy="475920"/>
        </a:xfrm>
        <a:prstGeom prst="rect">
          <a:avLst/>
        </a:prstGeom>
        <a:ln>
          <a:noFill/>
        </a:ln>
      </xdr:spPr>
    </xdr:pic>
    <xdr:clientData/>
  </xdr:twoCellAnchor>
  <xdr:twoCellAnchor editAs="oneCell">
    <xdr:from>
      <xdr:col>0</xdr:col>
      <xdr:colOff>0</xdr:colOff>
      <xdr:row>260</xdr:row>
      <xdr:rowOff>6480</xdr:rowOff>
    </xdr:from>
    <xdr:to>
      <xdr:col>0</xdr:col>
      <xdr:colOff>606660</xdr:colOff>
      <xdr:row>260</xdr:row>
      <xdr:rowOff>478800</xdr:rowOff>
    </xdr:to>
    <xdr:pic>
      <xdr:nvPicPr>
        <xdr:cNvPr id="767" name="Afbeelding 19">
          <a:extLst>
            <a:ext uri="{FF2B5EF4-FFF2-40B4-BE49-F238E27FC236}">
              <a16:creationId xmlns:a16="http://schemas.microsoft.com/office/drawing/2014/main" id="{00000000-0008-0000-0700-0000FF020000}"/>
            </a:ext>
          </a:extLst>
        </xdr:cNvPr>
        <xdr:cNvPicPr/>
      </xdr:nvPicPr>
      <xdr:blipFill>
        <a:blip xmlns:r="http://schemas.openxmlformats.org/officeDocument/2006/relationships" r:embed="rId108"/>
        <a:stretch/>
      </xdr:blipFill>
      <xdr:spPr>
        <a:xfrm>
          <a:off x="0" y="59423400"/>
          <a:ext cx="644760" cy="472320"/>
        </a:xfrm>
        <a:prstGeom prst="rect">
          <a:avLst/>
        </a:prstGeom>
        <a:ln>
          <a:noFill/>
        </a:ln>
      </xdr:spPr>
    </xdr:pic>
    <xdr:clientData/>
  </xdr:twoCellAnchor>
  <xdr:twoCellAnchor editAs="oneCell">
    <xdr:from>
      <xdr:col>0</xdr:col>
      <xdr:colOff>0</xdr:colOff>
      <xdr:row>251</xdr:row>
      <xdr:rowOff>9360</xdr:rowOff>
    </xdr:from>
    <xdr:to>
      <xdr:col>1</xdr:col>
      <xdr:colOff>9000</xdr:colOff>
      <xdr:row>251</xdr:row>
      <xdr:rowOff>485280</xdr:rowOff>
    </xdr:to>
    <xdr:pic>
      <xdr:nvPicPr>
        <xdr:cNvPr id="768" name="Afbeelding 21">
          <a:extLst>
            <a:ext uri="{FF2B5EF4-FFF2-40B4-BE49-F238E27FC236}">
              <a16:creationId xmlns:a16="http://schemas.microsoft.com/office/drawing/2014/main" id="{00000000-0008-0000-0700-000000030000}"/>
            </a:ext>
          </a:extLst>
        </xdr:cNvPr>
        <xdr:cNvPicPr/>
      </xdr:nvPicPr>
      <xdr:blipFill>
        <a:blip xmlns:r="http://schemas.openxmlformats.org/officeDocument/2006/relationships" r:embed="rId109"/>
        <a:stretch/>
      </xdr:blipFill>
      <xdr:spPr>
        <a:xfrm>
          <a:off x="0" y="56225880"/>
          <a:ext cx="654120" cy="475920"/>
        </a:xfrm>
        <a:prstGeom prst="rect">
          <a:avLst/>
        </a:prstGeom>
        <a:ln>
          <a:noFill/>
        </a:ln>
      </xdr:spPr>
    </xdr:pic>
    <xdr:clientData/>
  </xdr:twoCellAnchor>
  <xdr:twoCellAnchor editAs="oneCell">
    <xdr:from>
      <xdr:col>0</xdr:col>
      <xdr:colOff>0</xdr:colOff>
      <xdr:row>252</xdr:row>
      <xdr:rowOff>6840</xdr:rowOff>
    </xdr:from>
    <xdr:to>
      <xdr:col>0</xdr:col>
      <xdr:colOff>606660</xdr:colOff>
      <xdr:row>252</xdr:row>
      <xdr:rowOff>485280</xdr:rowOff>
    </xdr:to>
    <xdr:pic>
      <xdr:nvPicPr>
        <xdr:cNvPr id="769" name="Afbeelding 23">
          <a:extLst>
            <a:ext uri="{FF2B5EF4-FFF2-40B4-BE49-F238E27FC236}">
              <a16:creationId xmlns:a16="http://schemas.microsoft.com/office/drawing/2014/main" id="{00000000-0008-0000-0700-000001030000}"/>
            </a:ext>
          </a:extLst>
        </xdr:cNvPr>
        <xdr:cNvPicPr/>
      </xdr:nvPicPr>
      <xdr:blipFill>
        <a:blip xmlns:r="http://schemas.openxmlformats.org/officeDocument/2006/relationships" r:embed="rId110"/>
        <a:stretch/>
      </xdr:blipFill>
      <xdr:spPr>
        <a:xfrm>
          <a:off x="0" y="56709000"/>
          <a:ext cx="644760" cy="478440"/>
        </a:xfrm>
        <a:prstGeom prst="rect">
          <a:avLst/>
        </a:prstGeom>
        <a:ln>
          <a:noFill/>
        </a:ln>
      </xdr:spPr>
    </xdr:pic>
    <xdr:clientData/>
  </xdr:twoCellAnchor>
  <xdr:twoCellAnchor editAs="oneCell">
    <xdr:from>
      <xdr:col>0</xdr:col>
      <xdr:colOff>0</xdr:colOff>
      <xdr:row>267</xdr:row>
      <xdr:rowOff>14040</xdr:rowOff>
    </xdr:from>
    <xdr:to>
      <xdr:col>0</xdr:col>
      <xdr:colOff>606660</xdr:colOff>
      <xdr:row>268</xdr:row>
      <xdr:rowOff>4320</xdr:rowOff>
    </xdr:to>
    <xdr:pic>
      <xdr:nvPicPr>
        <xdr:cNvPr id="770" name="Afbeelding 25">
          <a:extLst>
            <a:ext uri="{FF2B5EF4-FFF2-40B4-BE49-F238E27FC236}">
              <a16:creationId xmlns:a16="http://schemas.microsoft.com/office/drawing/2014/main" id="{00000000-0008-0000-0700-000002030000}"/>
            </a:ext>
          </a:extLst>
        </xdr:cNvPr>
        <xdr:cNvPicPr/>
      </xdr:nvPicPr>
      <xdr:blipFill>
        <a:blip xmlns:r="http://schemas.openxmlformats.org/officeDocument/2006/relationships" r:embed="rId111"/>
        <a:stretch/>
      </xdr:blipFill>
      <xdr:spPr>
        <a:xfrm>
          <a:off x="0" y="61659720"/>
          <a:ext cx="644760" cy="475920"/>
        </a:xfrm>
        <a:prstGeom prst="rect">
          <a:avLst/>
        </a:prstGeom>
        <a:ln>
          <a:noFill/>
        </a:ln>
      </xdr:spPr>
    </xdr:pic>
    <xdr:clientData/>
  </xdr:twoCellAnchor>
  <xdr:twoCellAnchor editAs="oneCell">
    <xdr:from>
      <xdr:col>0</xdr:col>
      <xdr:colOff>0</xdr:colOff>
      <xdr:row>259</xdr:row>
      <xdr:rowOff>11880</xdr:rowOff>
    </xdr:from>
    <xdr:to>
      <xdr:col>0</xdr:col>
      <xdr:colOff>606660</xdr:colOff>
      <xdr:row>260</xdr:row>
      <xdr:rowOff>2160</xdr:rowOff>
    </xdr:to>
    <xdr:pic>
      <xdr:nvPicPr>
        <xdr:cNvPr id="771" name="Afbeelding 27">
          <a:extLst>
            <a:ext uri="{FF2B5EF4-FFF2-40B4-BE49-F238E27FC236}">
              <a16:creationId xmlns:a16="http://schemas.microsoft.com/office/drawing/2014/main" id="{00000000-0008-0000-0700-000003030000}"/>
            </a:ext>
          </a:extLst>
        </xdr:cNvPr>
        <xdr:cNvPicPr/>
      </xdr:nvPicPr>
      <xdr:blipFill>
        <a:blip xmlns:r="http://schemas.openxmlformats.org/officeDocument/2006/relationships" r:embed="rId112"/>
        <a:stretch/>
      </xdr:blipFill>
      <xdr:spPr>
        <a:xfrm>
          <a:off x="0" y="58942800"/>
          <a:ext cx="644760" cy="476280"/>
        </a:xfrm>
        <a:prstGeom prst="rect">
          <a:avLst/>
        </a:prstGeom>
        <a:ln>
          <a:noFill/>
        </a:ln>
      </xdr:spPr>
    </xdr:pic>
    <xdr:clientData/>
  </xdr:twoCellAnchor>
  <xdr:twoCellAnchor editAs="oneCell">
    <xdr:from>
      <xdr:col>3</xdr:col>
      <xdr:colOff>9360</xdr:colOff>
      <xdr:row>253</xdr:row>
      <xdr:rowOff>9360</xdr:rowOff>
    </xdr:from>
    <xdr:to>
      <xdr:col>3</xdr:col>
      <xdr:colOff>609120</xdr:colOff>
      <xdr:row>253</xdr:row>
      <xdr:rowOff>485640</xdr:rowOff>
    </xdr:to>
    <xdr:pic>
      <xdr:nvPicPr>
        <xdr:cNvPr id="772" name="Afbeelding 29">
          <a:extLst>
            <a:ext uri="{FF2B5EF4-FFF2-40B4-BE49-F238E27FC236}">
              <a16:creationId xmlns:a16="http://schemas.microsoft.com/office/drawing/2014/main" id="{00000000-0008-0000-0700-000004030000}"/>
            </a:ext>
          </a:extLst>
        </xdr:cNvPr>
        <xdr:cNvPicPr/>
      </xdr:nvPicPr>
      <xdr:blipFill>
        <a:blip xmlns:r="http://schemas.openxmlformats.org/officeDocument/2006/relationships" r:embed="rId113"/>
        <a:stretch/>
      </xdr:blipFill>
      <xdr:spPr>
        <a:xfrm>
          <a:off x="2206440" y="57197160"/>
          <a:ext cx="599760" cy="476280"/>
        </a:xfrm>
        <a:prstGeom prst="rect">
          <a:avLst/>
        </a:prstGeom>
        <a:ln>
          <a:noFill/>
        </a:ln>
      </xdr:spPr>
    </xdr:pic>
    <xdr:clientData/>
  </xdr:twoCellAnchor>
  <xdr:twoCellAnchor editAs="oneCell">
    <xdr:from>
      <xdr:col>3</xdr:col>
      <xdr:colOff>7200</xdr:colOff>
      <xdr:row>251</xdr:row>
      <xdr:rowOff>7200</xdr:rowOff>
    </xdr:from>
    <xdr:to>
      <xdr:col>3</xdr:col>
      <xdr:colOff>609480</xdr:colOff>
      <xdr:row>251</xdr:row>
      <xdr:rowOff>485280</xdr:rowOff>
    </xdr:to>
    <xdr:pic>
      <xdr:nvPicPr>
        <xdr:cNvPr id="773" name="Afbeelding 31">
          <a:extLst>
            <a:ext uri="{FF2B5EF4-FFF2-40B4-BE49-F238E27FC236}">
              <a16:creationId xmlns:a16="http://schemas.microsoft.com/office/drawing/2014/main" id="{00000000-0008-0000-0700-000005030000}"/>
            </a:ext>
          </a:extLst>
        </xdr:cNvPr>
        <xdr:cNvPicPr/>
      </xdr:nvPicPr>
      <xdr:blipFill>
        <a:blip xmlns:r="http://schemas.openxmlformats.org/officeDocument/2006/relationships" r:embed="rId114"/>
        <a:stretch/>
      </xdr:blipFill>
      <xdr:spPr>
        <a:xfrm>
          <a:off x="2204280" y="56223720"/>
          <a:ext cx="602280" cy="478080"/>
        </a:xfrm>
        <a:prstGeom prst="rect">
          <a:avLst/>
        </a:prstGeom>
        <a:ln>
          <a:noFill/>
        </a:ln>
      </xdr:spPr>
    </xdr:pic>
    <xdr:clientData/>
  </xdr:twoCellAnchor>
  <xdr:twoCellAnchor editAs="oneCell">
    <xdr:from>
      <xdr:col>3</xdr:col>
      <xdr:colOff>9525</xdr:colOff>
      <xdr:row>267</xdr:row>
      <xdr:rowOff>4680</xdr:rowOff>
    </xdr:from>
    <xdr:to>
      <xdr:col>3</xdr:col>
      <xdr:colOff>606660</xdr:colOff>
      <xdr:row>267</xdr:row>
      <xdr:rowOff>485280</xdr:rowOff>
    </xdr:to>
    <xdr:pic>
      <xdr:nvPicPr>
        <xdr:cNvPr id="774" name="Afbeelding 33">
          <a:extLst>
            <a:ext uri="{FF2B5EF4-FFF2-40B4-BE49-F238E27FC236}">
              <a16:creationId xmlns:a16="http://schemas.microsoft.com/office/drawing/2014/main" id="{00000000-0008-0000-0700-000006030000}"/>
            </a:ext>
          </a:extLst>
        </xdr:cNvPr>
        <xdr:cNvPicPr/>
      </xdr:nvPicPr>
      <xdr:blipFill>
        <a:blip xmlns:r="http://schemas.openxmlformats.org/officeDocument/2006/relationships" r:embed="rId115"/>
        <a:stretch/>
      </xdr:blipFill>
      <xdr:spPr>
        <a:xfrm>
          <a:off x="2085975" y="61650480"/>
          <a:ext cx="597135" cy="480600"/>
        </a:xfrm>
        <a:prstGeom prst="rect">
          <a:avLst/>
        </a:prstGeom>
        <a:ln>
          <a:noFill/>
        </a:ln>
      </xdr:spPr>
    </xdr:pic>
    <xdr:clientData/>
  </xdr:twoCellAnchor>
  <xdr:twoCellAnchor editAs="oneCell">
    <xdr:from>
      <xdr:col>3</xdr:col>
      <xdr:colOff>11880</xdr:colOff>
      <xdr:row>265</xdr:row>
      <xdr:rowOff>11880</xdr:rowOff>
    </xdr:from>
    <xdr:to>
      <xdr:col>3</xdr:col>
      <xdr:colOff>606660</xdr:colOff>
      <xdr:row>265</xdr:row>
      <xdr:rowOff>485280</xdr:rowOff>
    </xdr:to>
    <xdr:pic>
      <xdr:nvPicPr>
        <xdr:cNvPr id="775" name="Afbeelding 35">
          <a:extLst>
            <a:ext uri="{FF2B5EF4-FFF2-40B4-BE49-F238E27FC236}">
              <a16:creationId xmlns:a16="http://schemas.microsoft.com/office/drawing/2014/main" id="{00000000-0008-0000-0700-000007030000}"/>
            </a:ext>
          </a:extLst>
        </xdr:cNvPr>
        <xdr:cNvPicPr/>
      </xdr:nvPicPr>
      <xdr:blipFill>
        <a:blip xmlns:r="http://schemas.openxmlformats.org/officeDocument/2006/relationships" r:embed="rId116"/>
        <a:stretch/>
      </xdr:blipFill>
      <xdr:spPr>
        <a:xfrm>
          <a:off x="2208960" y="60685920"/>
          <a:ext cx="632880" cy="473400"/>
        </a:xfrm>
        <a:prstGeom prst="rect">
          <a:avLst/>
        </a:prstGeom>
        <a:ln>
          <a:noFill/>
        </a:ln>
      </xdr:spPr>
    </xdr:pic>
    <xdr:clientData/>
  </xdr:twoCellAnchor>
  <xdr:twoCellAnchor editAs="oneCell">
    <xdr:from>
      <xdr:col>3</xdr:col>
      <xdr:colOff>0</xdr:colOff>
      <xdr:row>260</xdr:row>
      <xdr:rowOff>9360</xdr:rowOff>
    </xdr:from>
    <xdr:to>
      <xdr:col>3</xdr:col>
      <xdr:colOff>606660</xdr:colOff>
      <xdr:row>260</xdr:row>
      <xdr:rowOff>485280</xdr:rowOff>
    </xdr:to>
    <xdr:pic>
      <xdr:nvPicPr>
        <xdr:cNvPr id="776" name="Afbeelding 37">
          <a:extLst>
            <a:ext uri="{FF2B5EF4-FFF2-40B4-BE49-F238E27FC236}">
              <a16:creationId xmlns:a16="http://schemas.microsoft.com/office/drawing/2014/main" id="{00000000-0008-0000-0700-000008030000}"/>
            </a:ext>
          </a:extLst>
        </xdr:cNvPr>
        <xdr:cNvPicPr/>
      </xdr:nvPicPr>
      <xdr:blipFill>
        <a:blip xmlns:r="http://schemas.openxmlformats.org/officeDocument/2006/relationships" r:embed="rId117"/>
        <a:stretch/>
      </xdr:blipFill>
      <xdr:spPr>
        <a:xfrm>
          <a:off x="2197080" y="59426280"/>
          <a:ext cx="644760" cy="475920"/>
        </a:xfrm>
        <a:prstGeom prst="rect">
          <a:avLst/>
        </a:prstGeom>
        <a:ln>
          <a:noFill/>
        </a:ln>
      </xdr:spPr>
    </xdr:pic>
    <xdr:clientData/>
  </xdr:twoCellAnchor>
  <xdr:twoCellAnchor editAs="oneCell">
    <xdr:from>
      <xdr:col>9</xdr:col>
      <xdr:colOff>7200</xdr:colOff>
      <xdr:row>236</xdr:row>
      <xdr:rowOff>7200</xdr:rowOff>
    </xdr:from>
    <xdr:to>
      <xdr:col>9</xdr:col>
      <xdr:colOff>606660</xdr:colOff>
      <xdr:row>238</xdr:row>
      <xdr:rowOff>161640</xdr:rowOff>
    </xdr:to>
    <xdr:pic>
      <xdr:nvPicPr>
        <xdr:cNvPr id="777" name="Afbeelding 39">
          <a:extLst>
            <a:ext uri="{FF2B5EF4-FFF2-40B4-BE49-F238E27FC236}">
              <a16:creationId xmlns:a16="http://schemas.microsoft.com/office/drawing/2014/main" id="{00000000-0008-0000-0700-000009030000}"/>
            </a:ext>
          </a:extLst>
        </xdr:cNvPr>
        <xdr:cNvPicPr/>
      </xdr:nvPicPr>
      <xdr:blipFill>
        <a:blip xmlns:r="http://schemas.openxmlformats.org/officeDocument/2006/relationships" r:embed="rId118"/>
        <a:stretch/>
      </xdr:blipFill>
      <xdr:spPr>
        <a:xfrm>
          <a:off x="6054120" y="53670960"/>
          <a:ext cx="637560" cy="478080"/>
        </a:xfrm>
        <a:prstGeom prst="rect">
          <a:avLst/>
        </a:prstGeom>
        <a:ln>
          <a:noFill/>
        </a:ln>
      </xdr:spPr>
    </xdr:pic>
    <xdr:clientData/>
  </xdr:twoCellAnchor>
  <xdr:twoCellAnchor editAs="oneCell">
    <xdr:from>
      <xdr:col>3</xdr:col>
      <xdr:colOff>7200</xdr:colOff>
      <xdr:row>252</xdr:row>
      <xdr:rowOff>8280</xdr:rowOff>
    </xdr:from>
    <xdr:to>
      <xdr:col>3</xdr:col>
      <xdr:colOff>606660</xdr:colOff>
      <xdr:row>252</xdr:row>
      <xdr:rowOff>485280</xdr:rowOff>
    </xdr:to>
    <xdr:pic>
      <xdr:nvPicPr>
        <xdr:cNvPr id="778" name="Afbeelding 43">
          <a:extLst>
            <a:ext uri="{FF2B5EF4-FFF2-40B4-BE49-F238E27FC236}">
              <a16:creationId xmlns:a16="http://schemas.microsoft.com/office/drawing/2014/main" id="{00000000-0008-0000-0700-00000A030000}"/>
            </a:ext>
          </a:extLst>
        </xdr:cNvPr>
        <xdr:cNvPicPr/>
      </xdr:nvPicPr>
      <xdr:blipFill>
        <a:blip xmlns:r="http://schemas.openxmlformats.org/officeDocument/2006/relationships" r:embed="rId119"/>
        <a:stretch/>
      </xdr:blipFill>
      <xdr:spPr>
        <a:xfrm>
          <a:off x="2204280" y="56710440"/>
          <a:ext cx="637560" cy="477000"/>
        </a:xfrm>
        <a:prstGeom prst="rect">
          <a:avLst/>
        </a:prstGeom>
        <a:ln>
          <a:noFill/>
        </a:ln>
      </xdr:spPr>
    </xdr:pic>
    <xdr:clientData/>
  </xdr:twoCellAnchor>
  <xdr:twoCellAnchor editAs="oneCell">
    <xdr:from>
      <xdr:col>9</xdr:col>
      <xdr:colOff>6840</xdr:colOff>
      <xdr:row>242</xdr:row>
      <xdr:rowOff>6840</xdr:rowOff>
    </xdr:from>
    <xdr:to>
      <xdr:col>9</xdr:col>
      <xdr:colOff>606660</xdr:colOff>
      <xdr:row>246</xdr:row>
      <xdr:rowOff>161280</xdr:rowOff>
    </xdr:to>
    <xdr:pic>
      <xdr:nvPicPr>
        <xdr:cNvPr id="779" name="Afbeelding 47">
          <a:extLst>
            <a:ext uri="{FF2B5EF4-FFF2-40B4-BE49-F238E27FC236}">
              <a16:creationId xmlns:a16="http://schemas.microsoft.com/office/drawing/2014/main" id="{00000000-0008-0000-0700-00000B030000}"/>
            </a:ext>
          </a:extLst>
        </xdr:cNvPr>
        <xdr:cNvPicPr/>
      </xdr:nvPicPr>
      <xdr:blipFill>
        <a:blip xmlns:r="http://schemas.openxmlformats.org/officeDocument/2006/relationships" r:embed="rId120"/>
        <a:stretch/>
      </xdr:blipFill>
      <xdr:spPr>
        <a:xfrm>
          <a:off x="6053760" y="54642240"/>
          <a:ext cx="637920" cy="802080"/>
        </a:xfrm>
        <a:prstGeom prst="rect">
          <a:avLst/>
        </a:prstGeom>
        <a:ln>
          <a:noFill/>
        </a:ln>
      </xdr:spPr>
    </xdr:pic>
    <xdr:clientData/>
  </xdr:twoCellAnchor>
  <xdr:twoCellAnchor editAs="oneCell">
    <xdr:from>
      <xdr:col>9</xdr:col>
      <xdr:colOff>0</xdr:colOff>
      <xdr:row>239</xdr:row>
      <xdr:rowOff>0</xdr:rowOff>
    </xdr:from>
    <xdr:to>
      <xdr:col>9</xdr:col>
      <xdr:colOff>606660</xdr:colOff>
      <xdr:row>241</xdr:row>
      <xdr:rowOff>161640</xdr:rowOff>
    </xdr:to>
    <xdr:pic>
      <xdr:nvPicPr>
        <xdr:cNvPr id="780" name="Afbeelding 49">
          <a:extLst>
            <a:ext uri="{FF2B5EF4-FFF2-40B4-BE49-F238E27FC236}">
              <a16:creationId xmlns:a16="http://schemas.microsoft.com/office/drawing/2014/main" id="{00000000-0008-0000-0700-00000C030000}"/>
            </a:ext>
          </a:extLst>
        </xdr:cNvPr>
        <xdr:cNvPicPr/>
      </xdr:nvPicPr>
      <xdr:blipFill>
        <a:blip xmlns:r="http://schemas.openxmlformats.org/officeDocument/2006/relationships" r:embed="rId121"/>
        <a:stretch/>
      </xdr:blipFill>
      <xdr:spPr>
        <a:xfrm>
          <a:off x="6046920" y="54149400"/>
          <a:ext cx="644760" cy="485640"/>
        </a:xfrm>
        <a:prstGeom prst="rect">
          <a:avLst/>
        </a:prstGeom>
        <a:ln>
          <a:noFill/>
        </a:ln>
      </xdr:spPr>
    </xdr:pic>
    <xdr:clientData/>
  </xdr:twoCellAnchor>
  <xdr:twoCellAnchor editAs="oneCell">
    <xdr:from>
      <xdr:col>3</xdr:col>
      <xdr:colOff>7200</xdr:colOff>
      <xdr:row>259</xdr:row>
      <xdr:rowOff>7200</xdr:rowOff>
    </xdr:from>
    <xdr:to>
      <xdr:col>3</xdr:col>
      <xdr:colOff>609480</xdr:colOff>
      <xdr:row>259</xdr:row>
      <xdr:rowOff>485640</xdr:rowOff>
    </xdr:to>
    <xdr:pic>
      <xdr:nvPicPr>
        <xdr:cNvPr id="781" name="Afbeelding 51">
          <a:extLst>
            <a:ext uri="{FF2B5EF4-FFF2-40B4-BE49-F238E27FC236}">
              <a16:creationId xmlns:a16="http://schemas.microsoft.com/office/drawing/2014/main" id="{00000000-0008-0000-0700-00000D030000}"/>
            </a:ext>
          </a:extLst>
        </xdr:cNvPr>
        <xdr:cNvPicPr/>
      </xdr:nvPicPr>
      <xdr:blipFill>
        <a:blip xmlns:r="http://schemas.openxmlformats.org/officeDocument/2006/relationships" r:embed="rId122"/>
        <a:stretch/>
      </xdr:blipFill>
      <xdr:spPr>
        <a:xfrm>
          <a:off x="2204280" y="58938120"/>
          <a:ext cx="602280" cy="478440"/>
        </a:xfrm>
        <a:prstGeom prst="rect">
          <a:avLst/>
        </a:prstGeom>
        <a:ln>
          <a:noFill/>
        </a:ln>
      </xdr:spPr>
    </xdr:pic>
    <xdr:clientData/>
  </xdr:twoCellAnchor>
  <xdr:twoCellAnchor>
    <xdr:from>
      <xdr:col>0</xdr:col>
      <xdr:colOff>11880</xdr:colOff>
      <xdr:row>220</xdr:row>
      <xdr:rowOff>9360</xdr:rowOff>
    </xdr:from>
    <xdr:to>
      <xdr:col>0</xdr:col>
      <xdr:colOff>611280</xdr:colOff>
      <xdr:row>222</xdr:row>
      <xdr:rowOff>161280</xdr:rowOff>
    </xdr:to>
    <xdr:pic>
      <xdr:nvPicPr>
        <xdr:cNvPr id="782" name="Afbeelding 131">
          <a:extLst>
            <a:ext uri="{FF2B5EF4-FFF2-40B4-BE49-F238E27FC236}">
              <a16:creationId xmlns:a16="http://schemas.microsoft.com/office/drawing/2014/main" id="{00000000-0008-0000-0700-00000E030000}"/>
            </a:ext>
          </a:extLst>
        </xdr:cNvPr>
        <xdr:cNvPicPr/>
      </xdr:nvPicPr>
      <xdr:blipFill>
        <a:blip xmlns:r="http://schemas.openxmlformats.org/officeDocument/2006/relationships" r:embed="rId16"/>
        <a:stretch/>
      </xdr:blipFill>
      <xdr:spPr>
        <a:xfrm>
          <a:off x="11880" y="50958360"/>
          <a:ext cx="599400" cy="475920"/>
        </a:xfrm>
        <a:prstGeom prst="rect">
          <a:avLst/>
        </a:prstGeom>
        <a:ln>
          <a:noFill/>
        </a:ln>
      </xdr:spPr>
    </xdr:pic>
    <xdr:clientData/>
  </xdr:twoCellAnchor>
  <xdr:twoCellAnchor>
    <xdr:from>
      <xdr:col>0</xdr:col>
      <xdr:colOff>4680</xdr:colOff>
      <xdr:row>223</xdr:row>
      <xdr:rowOff>9360</xdr:rowOff>
    </xdr:from>
    <xdr:to>
      <xdr:col>0</xdr:col>
      <xdr:colOff>606240</xdr:colOff>
      <xdr:row>225</xdr:row>
      <xdr:rowOff>161640</xdr:rowOff>
    </xdr:to>
    <xdr:pic>
      <xdr:nvPicPr>
        <xdr:cNvPr id="783" name="Afbeelding 133">
          <a:extLst>
            <a:ext uri="{FF2B5EF4-FFF2-40B4-BE49-F238E27FC236}">
              <a16:creationId xmlns:a16="http://schemas.microsoft.com/office/drawing/2014/main" id="{00000000-0008-0000-0700-00000F030000}"/>
            </a:ext>
          </a:extLst>
        </xdr:cNvPr>
        <xdr:cNvPicPr/>
      </xdr:nvPicPr>
      <xdr:blipFill>
        <a:blip xmlns:r="http://schemas.openxmlformats.org/officeDocument/2006/relationships" r:embed="rId98"/>
        <a:stretch/>
      </xdr:blipFill>
      <xdr:spPr>
        <a:xfrm>
          <a:off x="4680" y="51444360"/>
          <a:ext cx="601560" cy="475920"/>
        </a:xfrm>
        <a:prstGeom prst="rect">
          <a:avLst/>
        </a:prstGeom>
        <a:ln>
          <a:noFill/>
        </a:ln>
      </xdr:spPr>
    </xdr:pic>
    <xdr:clientData/>
  </xdr:twoCellAnchor>
  <xdr:twoCellAnchor>
    <xdr:from>
      <xdr:col>0</xdr:col>
      <xdr:colOff>11880</xdr:colOff>
      <xdr:row>226</xdr:row>
      <xdr:rowOff>7200</xdr:rowOff>
    </xdr:from>
    <xdr:to>
      <xdr:col>0</xdr:col>
      <xdr:colOff>606240</xdr:colOff>
      <xdr:row>228</xdr:row>
      <xdr:rowOff>161280</xdr:rowOff>
    </xdr:to>
    <xdr:pic>
      <xdr:nvPicPr>
        <xdr:cNvPr id="784" name="Afbeelding 135">
          <a:extLst>
            <a:ext uri="{FF2B5EF4-FFF2-40B4-BE49-F238E27FC236}">
              <a16:creationId xmlns:a16="http://schemas.microsoft.com/office/drawing/2014/main" id="{00000000-0008-0000-0700-000010030000}"/>
            </a:ext>
          </a:extLst>
        </xdr:cNvPr>
        <xdr:cNvPicPr/>
      </xdr:nvPicPr>
      <xdr:blipFill>
        <a:blip xmlns:r="http://schemas.openxmlformats.org/officeDocument/2006/relationships" r:embed="rId99"/>
        <a:stretch/>
      </xdr:blipFill>
      <xdr:spPr>
        <a:xfrm>
          <a:off x="11880" y="51927840"/>
          <a:ext cx="594360" cy="477720"/>
        </a:xfrm>
        <a:prstGeom prst="rect">
          <a:avLst/>
        </a:prstGeom>
        <a:ln>
          <a:noFill/>
        </a:ln>
      </xdr:spPr>
    </xdr:pic>
    <xdr:clientData/>
  </xdr:twoCellAnchor>
  <xdr:twoCellAnchor>
    <xdr:from>
      <xdr:col>0</xdr:col>
      <xdr:colOff>9360</xdr:colOff>
      <xdr:row>229</xdr:row>
      <xdr:rowOff>9360</xdr:rowOff>
    </xdr:from>
    <xdr:to>
      <xdr:col>0</xdr:col>
      <xdr:colOff>610920</xdr:colOff>
      <xdr:row>231</xdr:row>
      <xdr:rowOff>160920</xdr:rowOff>
    </xdr:to>
    <xdr:pic>
      <xdr:nvPicPr>
        <xdr:cNvPr id="785" name="Afbeelding 137">
          <a:extLst>
            <a:ext uri="{FF2B5EF4-FFF2-40B4-BE49-F238E27FC236}">
              <a16:creationId xmlns:a16="http://schemas.microsoft.com/office/drawing/2014/main" id="{00000000-0008-0000-0700-000011030000}"/>
            </a:ext>
          </a:extLst>
        </xdr:cNvPr>
        <xdr:cNvPicPr/>
      </xdr:nvPicPr>
      <xdr:blipFill>
        <a:blip xmlns:r="http://schemas.openxmlformats.org/officeDocument/2006/relationships" r:embed="rId100"/>
        <a:stretch/>
      </xdr:blipFill>
      <xdr:spPr>
        <a:xfrm>
          <a:off x="9360" y="52415640"/>
          <a:ext cx="601560" cy="475560"/>
        </a:xfrm>
        <a:prstGeom prst="rect">
          <a:avLst/>
        </a:prstGeom>
        <a:ln>
          <a:noFill/>
        </a:ln>
      </xdr:spPr>
    </xdr:pic>
    <xdr:clientData/>
  </xdr:twoCellAnchor>
  <xdr:twoCellAnchor editAs="oneCell">
    <xdr:from>
      <xdr:col>3</xdr:col>
      <xdr:colOff>9360</xdr:colOff>
      <xdr:row>258</xdr:row>
      <xdr:rowOff>9360</xdr:rowOff>
    </xdr:from>
    <xdr:to>
      <xdr:col>3</xdr:col>
      <xdr:colOff>609120</xdr:colOff>
      <xdr:row>258</xdr:row>
      <xdr:rowOff>485280</xdr:rowOff>
    </xdr:to>
    <xdr:pic>
      <xdr:nvPicPr>
        <xdr:cNvPr id="786" name="Afbeelding 53">
          <a:extLst>
            <a:ext uri="{FF2B5EF4-FFF2-40B4-BE49-F238E27FC236}">
              <a16:creationId xmlns:a16="http://schemas.microsoft.com/office/drawing/2014/main" id="{00000000-0008-0000-0700-000012030000}"/>
            </a:ext>
          </a:extLst>
        </xdr:cNvPr>
        <xdr:cNvPicPr/>
      </xdr:nvPicPr>
      <xdr:blipFill>
        <a:blip xmlns:r="http://schemas.openxmlformats.org/officeDocument/2006/relationships" r:embed="rId123"/>
        <a:stretch/>
      </xdr:blipFill>
      <xdr:spPr>
        <a:xfrm>
          <a:off x="2206440" y="58454640"/>
          <a:ext cx="599760" cy="475920"/>
        </a:xfrm>
        <a:prstGeom prst="rect">
          <a:avLst/>
        </a:prstGeom>
        <a:ln>
          <a:noFill/>
        </a:ln>
      </xdr:spPr>
    </xdr:pic>
    <xdr:clientData/>
  </xdr:twoCellAnchor>
  <xdr:twoCellAnchor editAs="oneCell">
    <xdr:from>
      <xdr:col>2</xdr:col>
      <xdr:colOff>807120</xdr:colOff>
      <xdr:row>266</xdr:row>
      <xdr:rowOff>7200</xdr:rowOff>
    </xdr:from>
    <xdr:to>
      <xdr:col>3</xdr:col>
      <xdr:colOff>606660</xdr:colOff>
      <xdr:row>266</xdr:row>
      <xdr:rowOff>485640</xdr:rowOff>
    </xdr:to>
    <xdr:pic>
      <xdr:nvPicPr>
        <xdr:cNvPr id="787" name="Afbeelding 55">
          <a:extLst>
            <a:ext uri="{FF2B5EF4-FFF2-40B4-BE49-F238E27FC236}">
              <a16:creationId xmlns:a16="http://schemas.microsoft.com/office/drawing/2014/main" id="{00000000-0008-0000-0700-000013030000}"/>
            </a:ext>
          </a:extLst>
        </xdr:cNvPr>
        <xdr:cNvPicPr/>
      </xdr:nvPicPr>
      <xdr:blipFill>
        <a:blip xmlns:r="http://schemas.openxmlformats.org/officeDocument/2006/relationships" r:embed="rId124"/>
        <a:stretch/>
      </xdr:blipFill>
      <xdr:spPr>
        <a:xfrm>
          <a:off x="2147400" y="61166880"/>
          <a:ext cx="694440" cy="478440"/>
        </a:xfrm>
        <a:prstGeom prst="rect">
          <a:avLst/>
        </a:prstGeom>
        <a:ln>
          <a:noFill/>
        </a:ln>
      </xdr:spPr>
    </xdr:pic>
    <xdr:clientData/>
  </xdr:twoCellAnchor>
  <xdr:twoCellAnchor>
    <xdr:from>
      <xdr:col>8</xdr:col>
      <xdr:colOff>76320</xdr:colOff>
      <xdr:row>259</xdr:row>
      <xdr:rowOff>295200</xdr:rowOff>
    </xdr:from>
    <xdr:to>
      <xdr:col>15</xdr:col>
      <xdr:colOff>285480</xdr:colOff>
      <xdr:row>259</xdr:row>
      <xdr:rowOff>313920</xdr:rowOff>
    </xdr:to>
    <xdr:sp macro="" textlink="">
      <xdr:nvSpPr>
        <xdr:cNvPr id="788" name="CustomShape 1">
          <a:extLst>
            <a:ext uri="{FF2B5EF4-FFF2-40B4-BE49-F238E27FC236}">
              <a16:creationId xmlns:a16="http://schemas.microsoft.com/office/drawing/2014/main" id="{00000000-0008-0000-0700-000014030000}"/>
            </a:ext>
          </a:extLst>
        </xdr:cNvPr>
        <xdr:cNvSpPr/>
      </xdr:nvSpPr>
      <xdr:spPr>
        <a:xfrm>
          <a:off x="5478120" y="59226120"/>
          <a:ext cx="4896000" cy="1872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11</xdr:col>
      <xdr:colOff>152280</xdr:colOff>
      <xdr:row>265</xdr:row>
      <xdr:rowOff>247680</xdr:rowOff>
    </xdr:from>
    <xdr:to>
      <xdr:col>13</xdr:col>
      <xdr:colOff>475920</xdr:colOff>
      <xdr:row>265</xdr:row>
      <xdr:rowOff>266400</xdr:rowOff>
    </xdr:to>
    <xdr:sp macro="" textlink="">
      <xdr:nvSpPr>
        <xdr:cNvPr id="789" name="CustomShape 1">
          <a:extLst>
            <a:ext uri="{FF2B5EF4-FFF2-40B4-BE49-F238E27FC236}">
              <a16:creationId xmlns:a16="http://schemas.microsoft.com/office/drawing/2014/main" id="{00000000-0008-0000-0700-000015030000}"/>
            </a:ext>
          </a:extLst>
        </xdr:cNvPr>
        <xdr:cNvSpPr/>
      </xdr:nvSpPr>
      <xdr:spPr>
        <a:xfrm flipV="1">
          <a:off x="7701120" y="60921720"/>
          <a:ext cx="1573200" cy="1872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8</xdr:col>
      <xdr:colOff>409680</xdr:colOff>
      <xdr:row>232</xdr:row>
      <xdr:rowOff>95400</xdr:rowOff>
    </xdr:from>
    <xdr:to>
      <xdr:col>9</xdr:col>
      <xdr:colOff>561600</xdr:colOff>
      <xdr:row>236</xdr:row>
      <xdr:rowOff>104400</xdr:rowOff>
    </xdr:to>
    <xdr:sp macro="" textlink="">
      <xdr:nvSpPr>
        <xdr:cNvPr id="790" name="CustomShape 1">
          <a:extLst>
            <a:ext uri="{FF2B5EF4-FFF2-40B4-BE49-F238E27FC236}">
              <a16:creationId xmlns:a16="http://schemas.microsoft.com/office/drawing/2014/main" id="{00000000-0008-0000-0700-000016030000}"/>
            </a:ext>
          </a:extLst>
        </xdr:cNvPr>
        <xdr:cNvSpPr/>
      </xdr:nvSpPr>
      <xdr:spPr>
        <a:xfrm flipV="1">
          <a:off x="5811480" y="52987680"/>
          <a:ext cx="797040" cy="78048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5</xdr:col>
      <xdr:colOff>266760</xdr:colOff>
      <xdr:row>95</xdr:row>
      <xdr:rowOff>0</xdr:rowOff>
    </xdr:from>
    <xdr:to>
      <xdr:col>5</xdr:col>
      <xdr:colOff>561600</xdr:colOff>
      <xdr:row>97</xdr:row>
      <xdr:rowOff>104400</xdr:rowOff>
    </xdr:to>
    <xdr:sp macro="" textlink="">
      <xdr:nvSpPr>
        <xdr:cNvPr id="791" name="CustomShape 1">
          <a:extLst>
            <a:ext uri="{FF2B5EF4-FFF2-40B4-BE49-F238E27FC236}">
              <a16:creationId xmlns:a16="http://schemas.microsoft.com/office/drawing/2014/main" id="{00000000-0008-0000-0700-000017030000}"/>
            </a:ext>
          </a:extLst>
        </xdr:cNvPr>
        <xdr:cNvSpPr/>
      </xdr:nvSpPr>
      <xdr:spPr>
        <a:xfrm>
          <a:off x="3794040" y="19992960"/>
          <a:ext cx="294840" cy="42804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8</xdr:col>
      <xdr:colOff>152280</xdr:colOff>
      <xdr:row>96</xdr:row>
      <xdr:rowOff>152280</xdr:rowOff>
    </xdr:from>
    <xdr:to>
      <xdr:col>8</xdr:col>
      <xdr:colOff>371160</xdr:colOff>
      <xdr:row>97</xdr:row>
      <xdr:rowOff>75600</xdr:rowOff>
    </xdr:to>
    <xdr:sp macro="" textlink="">
      <xdr:nvSpPr>
        <xdr:cNvPr id="792" name="CustomShape 1">
          <a:extLst>
            <a:ext uri="{FF2B5EF4-FFF2-40B4-BE49-F238E27FC236}">
              <a16:creationId xmlns:a16="http://schemas.microsoft.com/office/drawing/2014/main" id="{00000000-0008-0000-0700-000018030000}"/>
            </a:ext>
          </a:extLst>
        </xdr:cNvPr>
        <xdr:cNvSpPr/>
      </xdr:nvSpPr>
      <xdr:spPr>
        <a:xfrm>
          <a:off x="5554080" y="20306880"/>
          <a:ext cx="218880" cy="8532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6</xdr:col>
      <xdr:colOff>0</xdr:colOff>
      <xdr:row>97</xdr:row>
      <xdr:rowOff>85680</xdr:rowOff>
    </xdr:from>
    <xdr:to>
      <xdr:col>14</xdr:col>
      <xdr:colOff>304560</xdr:colOff>
      <xdr:row>97</xdr:row>
      <xdr:rowOff>104400</xdr:rowOff>
    </xdr:to>
    <xdr:sp macro="" textlink="">
      <xdr:nvSpPr>
        <xdr:cNvPr id="793" name="CustomShape 1">
          <a:extLst>
            <a:ext uri="{FF2B5EF4-FFF2-40B4-BE49-F238E27FC236}">
              <a16:creationId xmlns:a16="http://schemas.microsoft.com/office/drawing/2014/main" id="{00000000-0008-0000-0700-000019030000}"/>
            </a:ext>
          </a:extLst>
        </xdr:cNvPr>
        <xdr:cNvSpPr/>
      </xdr:nvSpPr>
      <xdr:spPr>
        <a:xfrm flipV="1">
          <a:off x="4152240" y="20401920"/>
          <a:ext cx="5595840" cy="1872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14</xdr:col>
      <xdr:colOff>390600</xdr:colOff>
      <xdr:row>88</xdr:row>
      <xdr:rowOff>95249</xdr:rowOff>
    </xdr:from>
    <xdr:to>
      <xdr:col>16</xdr:col>
      <xdr:colOff>514350</xdr:colOff>
      <xdr:row>97</xdr:row>
      <xdr:rowOff>85319</xdr:rowOff>
    </xdr:to>
    <xdr:sp macro="" textlink="">
      <xdr:nvSpPr>
        <xdr:cNvPr id="794" name="CustomShape 1">
          <a:extLst>
            <a:ext uri="{FF2B5EF4-FFF2-40B4-BE49-F238E27FC236}">
              <a16:creationId xmlns:a16="http://schemas.microsoft.com/office/drawing/2014/main" id="{00000000-0008-0000-0700-00001A030000}"/>
            </a:ext>
          </a:extLst>
        </xdr:cNvPr>
        <xdr:cNvSpPr/>
      </xdr:nvSpPr>
      <xdr:spPr>
        <a:xfrm flipV="1">
          <a:off x="9315525" y="18954749"/>
          <a:ext cx="1342950" cy="1447395"/>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0</xdr:col>
      <xdr:colOff>9360</xdr:colOff>
      <xdr:row>19</xdr:row>
      <xdr:rowOff>9360</xdr:rowOff>
    </xdr:from>
    <xdr:to>
      <xdr:col>0</xdr:col>
      <xdr:colOff>608760</xdr:colOff>
      <xdr:row>21</xdr:row>
      <xdr:rowOff>161280</xdr:rowOff>
    </xdr:to>
    <xdr:pic>
      <xdr:nvPicPr>
        <xdr:cNvPr id="795" name="Afbeelding 9">
          <a:extLst>
            <a:ext uri="{FF2B5EF4-FFF2-40B4-BE49-F238E27FC236}">
              <a16:creationId xmlns:a16="http://schemas.microsoft.com/office/drawing/2014/main" id="{00000000-0008-0000-0700-00001B030000}"/>
            </a:ext>
          </a:extLst>
        </xdr:cNvPr>
        <xdr:cNvPicPr/>
      </xdr:nvPicPr>
      <xdr:blipFill>
        <a:blip xmlns:r="http://schemas.openxmlformats.org/officeDocument/2006/relationships" r:embed="rId16"/>
        <a:stretch/>
      </xdr:blipFill>
      <xdr:spPr>
        <a:xfrm>
          <a:off x="9360" y="3876480"/>
          <a:ext cx="599400" cy="475560"/>
        </a:xfrm>
        <a:prstGeom prst="rect">
          <a:avLst/>
        </a:prstGeom>
        <a:ln>
          <a:noFill/>
        </a:ln>
      </xdr:spPr>
    </xdr:pic>
    <xdr:clientData/>
  </xdr:twoCellAnchor>
  <xdr:twoCellAnchor>
    <xdr:from>
      <xdr:col>7</xdr:col>
      <xdr:colOff>514440</xdr:colOff>
      <xdr:row>71</xdr:row>
      <xdr:rowOff>85680</xdr:rowOff>
    </xdr:from>
    <xdr:to>
      <xdr:col>8</xdr:col>
      <xdr:colOff>552240</xdr:colOff>
      <xdr:row>71</xdr:row>
      <xdr:rowOff>209160</xdr:rowOff>
    </xdr:to>
    <xdr:sp macro="" textlink="">
      <xdr:nvSpPr>
        <xdr:cNvPr id="796" name="CustomShape 1">
          <a:extLst>
            <a:ext uri="{FF2B5EF4-FFF2-40B4-BE49-F238E27FC236}">
              <a16:creationId xmlns:a16="http://schemas.microsoft.com/office/drawing/2014/main" id="{00000000-0008-0000-0700-00001C030000}"/>
            </a:ext>
          </a:extLst>
        </xdr:cNvPr>
        <xdr:cNvSpPr/>
      </xdr:nvSpPr>
      <xdr:spPr>
        <a:xfrm>
          <a:off x="5291280" y="15944760"/>
          <a:ext cx="662760" cy="12348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8</xdr:col>
      <xdr:colOff>200160</xdr:colOff>
      <xdr:row>16</xdr:row>
      <xdr:rowOff>152280</xdr:rowOff>
    </xdr:from>
    <xdr:to>
      <xdr:col>10</xdr:col>
      <xdr:colOff>580680</xdr:colOff>
      <xdr:row>20</xdr:row>
      <xdr:rowOff>113760</xdr:rowOff>
    </xdr:to>
    <xdr:sp macro="" textlink="">
      <xdr:nvSpPr>
        <xdr:cNvPr id="797" name="CustomShape 1">
          <a:extLst>
            <a:ext uri="{FF2B5EF4-FFF2-40B4-BE49-F238E27FC236}">
              <a16:creationId xmlns:a16="http://schemas.microsoft.com/office/drawing/2014/main" id="{00000000-0008-0000-0700-00001D030000}"/>
            </a:ext>
          </a:extLst>
        </xdr:cNvPr>
        <xdr:cNvSpPr/>
      </xdr:nvSpPr>
      <xdr:spPr>
        <a:xfrm flipV="1">
          <a:off x="5601960" y="3409200"/>
          <a:ext cx="1670760" cy="73296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5</xdr:col>
      <xdr:colOff>343080</xdr:colOff>
      <xdr:row>183</xdr:row>
      <xdr:rowOff>75600</xdr:rowOff>
    </xdr:from>
    <xdr:to>
      <xdr:col>6</xdr:col>
      <xdr:colOff>447480</xdr:colOff>
      <xdr:row>188</xdr:row>
      <xdr:rowOff>46800</xdr:rowOff>
    </xdr:to>
    <xdr:sp macro="" textlink="">
      <xdr:nvSpPr>
        <xdr:cNvPr id="798" name="CustomShape 1">
          <a:extLst>
            <a:ext uri="{FF2B5EF4-FFF2-40B4-BE49-F238E27FC236}">
              <a16:creationId xmlns:a16="http://schemas.microsoft.com/office/drawing/2014/main" id="{00000000-0008-0000-0700-00001E030000}"/>
            </a:ext>
          </a:extLst>
        </xdr:cNvPr>
        <xdr:cNvSpPr/>
      </xdr:nvSpPr>
      <xdr:spPr>
        <a:xfrm flipV="1">
          <a:off x="3870360" y="41499720"/>
          <a:ext cx="729360" cy="904680"/>
        </a:xfrm>
        <a:custGeom>
          <a:avLst/>
          <a:gdLst/>
          <a:ahLst/>
          <a:cxnLst/>
          <a:rect l="l" t="t" r="r" b="b"/>
          <a:pathLst>
            <a:path w="21600" h="21600">
              <a:moveTo>
                <a:pt x="0" y="0"/>
              </a:moveTo>
              <a:lnTo>
                <a:pt x="21600" y="21600"/>
              </a:lnTo>
            </a:path>
          </a:pathLst>
        </a:custGeom>
        <a:noFill/>
        <a:ln>
          <a:tailEnd type="triangle" w="med" len="med"/>
        </a:ln>
      </xdr:spPr>
      <xdr:style>
        <a:lnRef idx="1">
          <a:schemeClr val="dk1"/>
        </a:lnRef>
        <a:fillRef idx="0">
          <a:schemeClr val="dk1"/>
        </a:fillRef>
        <a:effectRef idx="0">
          <a:schemeClr val="dk1"/>
        </a:effectRef>
        <a:fontRef idx="minor"/>
      </xdr:style>
    </xdr:sp>
    <xdr:clientData/>
  </xdr:twoCellAnchor>
  <xdr:twoCellAnchor>
    <xdr:from>
      <xdr:col>8</xdr:col>
      <xdr:colOff>209550</xdr:colOff>
      <xdr:row>152</xdr:row>
      <xdr:rowOff>247650</xdr:rowOff>
    </xdr:from>
    <xdr:to>
      <xdr:col>12</xdr:col>
      <xdr:colOff>361950</xdr:colOff>
      <xdr:row>152</xdr:row>
      <xdr:rowOff>247650</xdr:rowOff>
    </xdr:to>
    <xdr:cxnSp macro="">
      <xdr:nvCxnSpPr>
        <xdr:cNvPr id="3" name="Rechte verbindingslijn met pijl 2">
          <a:extLst>
            <a:ext uri="{FF2B5EF4-FFF2-40B4-BE49-F238E27FC236}">
              <a16:creationId xmlns:a16="http://schemas.microsoft.com/office/drawing/2014/main" id="{B4401410-5412-4EED-B32F-F495F67B62F6}"/>
            </a:ext>
          </a:extLst>
        </xdr:cNvPr>
        <xdr:cNvCxnSpPr/>
      </xdr:nvCxnSpPr>
      <xdr:spPr>
        <a:xfrm>
          <a:off x="5314950" y="33366075"/>
          <a:ext cx="277177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428625</xdr:colOff>
      <xdr:row>147</xdr:row>
      <xdr:rowOff>85725</xdr:rowOff>
    </xdr:from>
    <xdr:to>
      <xdr:col>6</xdr:col>
      <xdr:colOff>180975</xdr:colOff>
      <xdr:row>148</xdr:row>
      <xdr:rowOff>123825</xdr:rowOff>
    </xdr:to>
    <xdr:cxnSp macro="">
      <xdr:nvCxnSpPr>
        <xdr:cNvPr id="6" name="Rechte verbindingslijn met pijl 5">
          <a:extLst>
            <a:ext uri="{FF2B5EF4-FFF2-40B4-BE49-F238E27FC236}">
              <a16:creationId xmlns:a16="http://schemas.microsoft.com/office/drawing/2014/main" id="{715C20F8-31CD-497A-973A-435A00DE0B49}"/>
            </a:ext>
          </a:extLst>
        </xdr:cNvPr>
        <xdr:cNvCxnSpPr/>
      </xdr:nvCxnSpPr>
      <xdr:spPr>
        <a:xfrm>
          <a:off x="3762375" y="32270700"/>
          <a:ext cx="342900" cy="2000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438150</xdr:colOff>
      <xdr:row>148</xdr:row>
      <xdr:rowOff>85725</xdr:rowOff>
    </xdr:from>
    <xdr:to>
      <xdr:col>16</xdr:col>
      <xdr:colOff>466725</xdr:colOff>
      <xdr:row>148</xdr:row>
      <xdr:rowOff>85725</xdr:rowOff>
    </xdr:to>
    <xdr:cxnSp macro="">
      <xdr:nvCxnSpPr>
        <xdr:cNvPr id="8" name="Rechte verbindingslijn met pijl 7">
          <a:extLst>
            <a:ext uri="{FF2B5EF4-FFF2-40B4-BE49-F238E27FC236}">
              <a16:creationId xmlns:a16="http://schemas.microsoft.com/office/drawing/2014/main" id="{DA35075D-EFE4-47A8-BDC9-56F5E43C44B7}"/>
            </a:ext>
          </a:extLst>
        </xdr:cNvPr>
        <xdr:cNvCxnSpPr/>
      </xdr:nvCxnSpPr>
      <xdr:spPr>
        <a:xfrm>
          <a:off x="4362450" y="32432625"/>
          <a:ext cx="62484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47625</xdr:colOff>
      <xdr:row>150</xdr:row>
      <xdr:rowOff>38100</xdr:rowOff>
    </xdr:from>
    <xdr:to>
      <xdr:col>21</xdr:col>
      <xdr:colOff>76200</xdr:colOff>
      <xdr:row>152</xdr:row>
      <xdr:rowOff>400050</xdr:rowOff>
    </xdr:to>
    <xdr:cxnSp macro="">
      <xdr:nvCxnSpPr>
        <xdr:cNvPr id="10" name="Rechte verbindingslijn met pijl 9">
          <a:extLst>
            <a:ext uri="{FF2B5EF4-FFF2-40B4-BE49-F238E27FC236}">
              <a16:creationId xmlns:a16="http://schemas.microsoft.com/office/drawing/2014/main" id="{95B01A1A-0047-422E-A66C-5FA17F000DF8}"/>
            </a:ext>
          </a:extLst>
        </xdr:cNvPr>
        <xdr:cNvCxnSpPr/>
      </xdr:nvCxnSpPr>
      <xdr:spPr>
        <a:xfrm>
          <a:off x="12630150" y="32708850"/>
          <a:ext cx="638175" cy="8096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watch?v=xtaNjJOE5CY" TargetMode="External"/><Relationship Id="rId3" Type="http://schemas.openxmlformats.org/officeDocument/2006/relationships/hyperlink" Target="https://steamcommunity.com/profiles/76561198015576468/" TargetMode="External"/><Relationship Id="rId7" Type="http://schemas.openxmlformats.org/officeDocument/2006/relationships/hyperlink" Target="https://meta-plays.com/index.php?/profile/274-ippert/" TargetMode="External"/><Relationship Id="rId2" Type="http://schemas.openxmlformats.org/officeDocument/2006/relationships/hyperlink" Target="https://meta-plays.com/forums/topic/1426-ee-patch-28-most-complete-and-correct-changelog/" TargetMode="External"/><Relationship Id="rId1" Type="http://schemas.openxmlformats.org/officeDocument/2006/relationships/hyperlink" Target="https://meta-plays.com/forums/topic/1207-ee-no-patch-to-28-most-complete-and-correct-changelog/" TargetMode="External"/><Relationship Id="rId6" Type="http://schemas.openxmlformats.org/officeDocument/2006/relationships/hyperlink" Target="https://www.voobly.com/profile/view/124906153" TargetMode="External"/><Relationship Id="rId11" Type="http://schemas.openxmlformats.org/officeDocument/2006/relationships/drawing" Target="../drawings/drawing1.xml"/><Relationship Id="rId5" Type="http://schemas.openxmlformats.org/officeDocument/2006/relationships/hyperlink" Target="https://www.rts-sanctuary.com/The-Titans/showuser=123613" TargetMode="External"/><Relationship Id="rId10" Type="http://schemas.openxmlformats.org/officeDocument/2006/relationships/printerSettings" Target="../printerSettings/printerSettings1.bin"/><Relationship Id="rId4" Type="http://schemas.openxmlformats.org/officeDocument/2006/relationships/hyperlink" Target="https://www.twitch.tv/ippert" TargetMode="External"/><Relationship Id="rId9" Type="http://schemas.openxmlformats.org/officeDocument/2006/relationships/hyperlink" Target="https://steamcommunity.com/sharedfiles/filedetails/?id=2151972324"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docs.google.com/spreadsheets/d/110p1f3nSuBbXtkAAIRhJdfj_T80gPnL5nMCVkzYV6m4/edit"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youtube.com/watch?v=dnbOQmCIsqc&amp;ab_channel=Protoxx" TargetMode="External"/><Relationship Id="rId1" Type="http://schemas.openxmlformats.org/officeDocument/2006/relationships/hyperlink" Target="https://www.youtube.com/watch?v=dnbOQmCIsqc&amp;ab_channel=Protoxx"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68"/>
  <sheetViews>
    <sheetView tabSelected="1" zoomScaleNormal="100" workbookViewId="0">
      <selection activeCell="N25" sqref="N25"/>
    </sheetView>
  </sheetViews>
  <sheetFormatPr defaultColWidth="8.7109375" defaultRowHeight="12.75" x14ac:dyDescent="0.2"/>
  <cols>
    <col min="1" max="1" width="5.28515625" customWidth="1"/>
  </cols>
  <sheetData>
    <row r="1" spans="1:25" ht="27" x14ac:dyDescent="0.35">
      <c r="A1" s="339" t="s">
        <v>0</v>
      </c>
      <c r="B1" s="339"/>
      <c r="C1" s="339"/>
      <c r="D1" s="339"/>
      <c r="E1" s="339"/>
      <c r="F1" s="339"/>
      <c r="G1" s="339"/>
      <c r="H1" s="339"/>
      <c r="I1" s="339"/>
      <c r="K1" s="1" t="s">
        <v>1</v>
      </c>
      <c r="L1" s="1"/>
      <c r="M1" s="1"/>
      <c r="N1" s="1"/>
    </row>
    <row r="2" spans="1:25" ht="22.5" x14ac:dyDescent="0.3">
      <c r="A2" s="340" t="s">
        <v>2</v>
      </c>
      <c r="B2" s="340"/>
      <c r="C2" s="340"/>
      <c r="D2" s="340"/>
      <c r="E2" s="340"/>
      <c r="F2" s="340"/>
      <c r="G2" s="340"/>
      <c r="H2" s="340"/>
      <c r="I2" s="340"/>
    </row>
    <row r="3" spans="1:25" ht="18.75" x14ac:dyDescent="0.3">
      <c r="A3" s="341" t="s">
        <v>2813</v>
      </c>
      <c r="B3" s="341"/>
      <c r="C3" s="341"/>
      <c r="D3" s="341"/>
      <c r="E3" s="341"/>
      <c r="F3" s="341"/>
      <c r="G3" s="341"/>
      <c r="H3" s="341"/>
      <c r="I3" s="341"/>
    </row>
    <row r="6" spans="1:25" ht="22.5" customHeight="1" x14ac:dyDescent="0.3">
      <c r="A6" s="4" t="s">
        <v>3</v>
      </c>
      <c r="B6" s="5"/>
      <c r="C6" s="5"/>
      <c r="D6" s="6"/>
      <c r="E6" s="6"/>
      <c r="F6" s="6"/>
      <c r="G6" s="6"/>
      <c r="H6" s="6"/>
      <c r="I6" s="6"/>
      <c r="J6" s="6"/>
      <c r="K6" s="6"/>
      <c r="L6" s="6"/>
      <c r="M6" s="6"/>
      <c r="N6" s="6"/>
      <c r="O6" s="6"/>
      <c r="P6" s="6"/>
      <c r="Q6" s="6"/>
      <c r="R6" s="6"/>
      <c r="S6" s="6"/>
      <c r="T6" s="6"/>
      <c r="U6" s="6"/>
      <c r="V6" s="6"/>
      <c r="W6" s="6"/>
    </row>
    <row r="7" spans="1:25" ht="15.75" customHeight="1" x14ac:dyDescent="0.25">
      <c r="A7" s="7" t="s">
        <v>4</v>
      </c>
      <c r="B7" s="8"/>
      <c r="C7" s="8"/>
      <c r="D7" s="8"/>
      <c r="E7" s="8"/>
      <c r="F7" s="8"/>
      <c r="G7" s="8"/>
      <c r="H7" s="8"/>
      <c r="I7" s="8"/>
      <c r="J7" s="8"/>
      <c r="K7" s="8"/>
      <c r="L7" s="8"/>
      <c r="M7" s="8"/>
      <c r="N7" s="8"/>
      <c r="O7" s="8"/>
      <c r="P7" s="8"/>
      <c r="Q7" s="8"/>
      <c r="R7" s="8"/>
      <c r="S7" s="8"/>
      <c r="T7" s="8"/>
      <c r="U7" s="8"/>
      <c r="V7" s="8"/>
      <c r="W7" s="8"/>
      <c r="X7" s="9"/>
      <c r="Y7" s="9"/>
    </row>
    <row r="8" spans="1:25" ht="15.75" customHeight="1" x14ac:dyDescent="0.25">
      <c r="A8" s="7" t="s">
        <v>5</v>
      </c>
      <c r="B8" s="8"/>
      <c r="C8" s="9"/>
      <c r="D8" s="8"/>
      <c r="E8" s="8"/>
      <c r="F8" s="8"/>
      <c r="G8" s="8"/>
      <c r="H8" s="8"/>
      <c r="I8" s="8"/>
      <c r="J8" s="8"/>
      <c r="K8" s="8"/>
      <c r="L8" s="8"/>
      <c r="M8" s="8"/>
      <c r="N8" s="8"/>
      <c r="O8" s="8"/>
      <c r="P8" s="8"/>
      <c r="Q8" s="8"/>
      <c r="R8" s="8"/>
      <c r="S8" s="8"/>
      <c r="T8" s="8"/>
      <c r="U8" s="8"/>
      <c r="V8" s="8"/>
      <c r="W8" s="8"/>
      <c r="X8" s="9"/>
      <c r="Y8" s="9"/>
    </row>
    <row r="9" spans="1:25" ht="15.75" customHeight="1" x14ac:dyDescent="0.25">
      <c r="A9" s="7" t="s">
        <v>2687</v>
      </c>
      <c r="B9" s="8"/>
      <c r="C9" s="8"/>
      <c r="D9" s="8"/>
      <c r="E9" s="8"/>
      <c r="F9" s="8"/>
      <c r="G9" s="8"/>
      <c r="H9" s="8"/>
      <c r="I9" s="8"/>
      <c r="J9" s="8"/>
      <c r="K9" s="8"/>
      <c r="L9" s="8"/>
      <c r="M9" s="8"/>
      <c r="N9" s="8"/>
      <c r="O9" s="8"/>
      <c r="P9" s="8"/>
      <c r="Q9" s="8"/>
      <c r="R9" s="8"/>
      <c r="S9" s="8"/>
      <c r="T9" s="8"/>
      <c r="U9" s="8"/>
      <c r="V9" s="8"/>
      <c r="W9" s="8"/>
      <c r="X9" s="9"/>
      <c r="Y9" s="9"/>
    </row>
    <row r="10" spans="1:25" x14ac:dyDescent="0.2">
      <c r="A10" s="6"/>
      <c r="Q10" s="6"/>
      <c r="R10" s="6"/>
      <c r="S10" s="6"/>
      <c r="T10" s="6"/>
      <c r="U10" s="6"/>
      <c r="V10" s="6"/>
      <c r="W10" s="6"/>
    </row>
    <row r="11" spans="1:25" ht="22.5" x14ac:dyDescent="0.3">
      <c r="A11" s="4" t="s">
        <v>6</v>
      </c>
      <c r="B11" s="10"/>
      <c r="C11" s="10"/>
      <c r="D11" s="10"/>
      <c r="E11" s="10"/>
      <c r="Q11" s="6"/>
      <c r="R11" s="6"/>
      <c r="S11" s="6"/>
      <c r="T11" s="6"/>
      <c r="U11" s="6"/>
      <c r="V11" s="6"/>
      <c r="W11" s="6"/>
    </row>
    <row r="12" spans="1:25" ht="15.75" customHeight="1" x14ac:dyDescent="0.25">
      <c r="A12" s="7" t="s">
        <v>7</v>
      </c>
      <c r="B12" s="9"/>
      <c r="C12" s="9"/>
      <c r="D12" s="9"/>
      <c r="E12" s="9"/>
      <c r="F12" s="9"/>
      <c r="G12" s="9"/>
      <c r="H12" s="9"/>
      <c r="I12" s="9"/>
      <c r="J12" s="9"/>
      <c r="K12" s="9"/>
      <c r="L12" s="9"/>
      <c r="M12" s="9"/>
      <c r="Q12" s="6"/>
      <c r="R12" s="6"/>
      <c r="S12" s="6"/>
      <c r="T12" s="6"/>
      <c r="U12" s="6"/>
      <c r="V12" s="6"/>
      <c r="W12" s="6"/>
    </row>
    <row r="13" spans="1:25" ht="15.75" customHeight="1" x14ac:dyDescent="0.25">
      <c r="A13" s="7" t="s">
        <v>8</v>
      </c>
      <c r="B13" s="9"/>
      <c r="C13" s="9"/>
      <c r="D13" s="9"/>
      <c r="E13" s="9"/>
      <c r="F13" s="9"/>
      <c r="G13" s="9"/>
      <c r="H13" s="9"/>
      <c r="I13" s="9"/>
      <c r="J13" s="9"/>
      <c r="K13" s="9"/>
      <c r="L13" s="9"/>
      <c r="M13" s="9"/>
      <c r="Q13" s="6"/>
      <c r="R13" s="6"/>
      <c r="S13" s="6"/>
      <c r="T13" s="6"/>
      <c r="U13" s="6"/>
      <c r="V13" s="6"/>
      <c r="W13" s="6"/>
    </row>
    <row r="14" spans="1:25" ht="15.75" customHeight="1" x14ac:dyDescent="0.25">
      <c r="A14" s="7" t="s">
        <v>9</v>
      </c>
      <c r="B14" s="9"/>
      <c r="C14" s="9"/>
      <c r="D14" s="9"/>
      <c r="E14" s="9"/>
      <c r="F14" s="9"/>
      <c r="G14" s="9"/>
      <c r="H14" s="9"/>
      <c r="I14" s="9"/>
      <c r="J14" s="9"/>
      <c r="K14" s="9"/>
      <c r="L14" s="9"/>
      <c r="M14" s="9"/>
      <c r="Q14" s="6"/>
      <c r="R14" s="6"/>
      <c r="S14" s="6"/>
      <c r="T14" s="6"/>
      <c r="U14" s="6"/>
      <c r="V14" s="6"/>
      <c r="W14" s="6"/>
    </row>
    <row r="15" spans="1:25" x14ac:dyDescent="0.2">
      <c r="A15" s="6"/>
      <c r="Q15" s="6"/>
      <c r="R15" s="6"/>
      <c r="S15" s="6"/>
      <c r="T15" s="6"/>
      <c r="U15" s="6"/>
      <c r="V15" s="6"/>
      <c r="W15" s="6"/>
    </row>
    <row r="16" spans="1:25" ht="22.5" customHeight="1" x14ac:dyDescent="0.2">
      <c r="A16" s="342" t="s">
        <v>10</v>
      </c>
      <c r="B16" s="342"/>
      <c r="C16" s="342"/>
      <c r="D16" s="342"/>
      <c r="Q16" s="6"/>
      <c r="R16" s="6"/>
      <c r="S16" s="6"/>
      <c r="T16" s="6"/>
      <c r="U16" s="6"/>
      <c r="V16" s="6"/>
      <c r="W16" s="6"/>
    </row>
    <row r="17" spans="1:23" ht="15.75" customHeight="1" x14ac:dyDescent="0.25">
      <c r="A17" s="7" t="s">
        <v>11</v>
      </c>
      <c r="Q17" s="6"/>
      <c r="R17" s="6"/>
      <c r="S17" s="6"/>
      <c r="T17" s="6"/>
      <c r="U17" s="6"/>
      <c r="V17" s="6"/>
      <c r="W17" s="6"/>
    </row>
    <row r="18" spans="1:23" ht="15.75" customHeight="1" x14ac:dyDescent="0.25">
      <c r="A18" s="7" t="s">
        <v>12</v>
      </c>
      <c r="Q18" s="6"/>
      <c r="R18" s="6"/>
      <c r="S18" s="6"/>
      <c r="T18" s="6"/>
      <c r="U18" s="6"/>
      <c r="V18" s="6"/>
      <c r="W18" s="6"/>
    </row>
    <row r="19" spans="1:23" ht="15.75" customHeight="1" x14ac:dyDescent="0.25">
      <c r="A19" s="7" t="s">
        <v>13</v>
      </c>
      <c r="Q19" s="6"/>
      <c r="R19" s="6"/>
      <c r="S19" s="6"/>
      <c r="T19" s="6"/>
      <c r="U19" s="6"/>
      <c r="V19" s="6"/>
      <c r="W19" s="6"/>
    </row>
    <row r="20" spans="1:23" ht="15.75" customHeight="1" x14ac:dyDescent="0.25">
      <c r="A20" s="7" t="s">
        <v>14</v>
      </c>
      <c r="Q20" s="6"/>
      <c r="R20" s="6"/>
      <c r="S20" s="6"/>
      <c r="T20" s="6"/>
      <c r="U20" s="6"/>
      <c r="V20" s="6"/>
      <c r="W20" s="6"/>
    </row>
    <row r="21" spans="1:23" ht="15.75" customHeight="1" x14ac:dyDescent="0.2">
      <c r="A21" s="11" t="s">
        <v>15</v>
      </c>
      <c r="Q21" s="6"/>
      <c r="R21" s="6"/>
      <c r="S21" s="6"/>
      <c r="T21" s="6"/>
      <c r="U21" s="6"/>
      <c r="V21" s="6"/>
      <c r="W21" s="6"/>
    </row>
    <row r="22" spans="1:23" ht="22.5" customHeight="1" x14ac:dyDescent="0.35">
      <c r="A22" s="320" t="s">
        <v>2664</v>
      </c>
      <c r="B22" s="319"/>
      <c r="C22" s="319"/>
      <c r="D22" s="319"/>
      <c r="E22" s="319"/>
      <c r="F22" s="331" t="s">
        <v>2688</v>
      </c>
      <c r="Q22" s="6"/>
      <c r="R22" s="6"/>
      <c r="S22" s="6"/>
      <c r="T22" s="6"/>
      <c r="U22" s="6"/>
      <c r="V22" s="6"/>
      <c r="W22" s="6"/>
    </row>
    <row r="23" spans="1:23" ht="15.75" customHeight="1" x14ac:dyDescent="0.2">
      <c r="A23" s="11"/>
      <c r="Q23" s="6"/>
      <c r="R23" s="6"/>
      <c r="S23" s="6"/>
      <c r="T23" s="6"/>
      <c r="U23" s="6"/>
      <c r="V23" s="6"/>
      <c r="W23" s="6"/>
    </row>
    <row r="24" spans="1:23" ht="22.5" customHeight="1" x14ac:dyDescent="0.2">
      <c r="A24" s="343" t="s">
        <v>2650</v>
      </c>
      <c r="B24" s="344"/>
      <c r="C24" s="314"/>
      <c r="D24" s="314"/>
      <c r="Q24" s="6"/>
      <c r="R24" s="6"/>
      <c r="S24" s="6"/>
      <c r="T24" s="6"/>
      <c r="U24" s="6"/>
      <c r="V24" s="6"/>
      <c r="W24" s="6"/>
    </row>
    <row r="25" spans="1:23" ht="15.75" customHeight="1" x14ac:dyDescent="0.25">
      <c r="A25" s="315" t="s">
        <v>2651</v>
      </c>
      <c r="B25" s="314"/>
      <c r="C25" s="314"/>
      <c r="D25" s="314"/>
      <c r="Q25" s="6"/>
      <c r="R25" s="6"/>
      <c r="S25" s="6"/>
      <c r="T25" s="6"/>
      <c r="U25" s="6"/>
      <c r="V25" s="6"/>
      <c r="W25" s="6"/>
    </row>
    <row r="26" spans="1:23" ht="15.75" customHeight="1" x14ac:dyDescent="0.25">
      <c r="A26" s="315" t="s">
        <v>2652</v>
      </c>
      <c r="B26" s="316"/>
      <c r="C26" s="316"/>
      <c r="D26" s="314"/>
      <c r="Q26" s="6"/>
      <c r="R26" s="6"/>
      <c r="S26" s="6"/>
      <c r="T26" s="6"/>
      <c r="U26" s="6"/>
      <c r="V26" s="6"/>
      <c r="W26" s="6"/>
    </row>
    <row r="27" spans="1:23" ht="15.75" customHeight="1" x14ac:dyDescent="0.25">
      <c r="A27" s="315" t="s">
        <v>2653</v>
      </c>
      <c r="B27" s="314"/>
      <c r="C27" s="317" t="s">
        <v>2654</v>
      </c>
      <c r="D27" s="314"/>
      <c r="Q27" s="6"/>
      <c r="R27" s="6"/>
      <c r="S27" s="6"/>
      <c r="T27" s="6"/>
      <c r="U27" s="6"/>
      <c r="V27" s="6"/>
      <c r="W27" s="6"/>
    </row>
    <row r="28" spans="1:23" ht="15.75" customHeight="1" x14ac:dyDescent="0.25">
      <c r="A28" s="315" t="s">
        <v>2655</v>
      </c>
      <c r="B28" s="318"/>
      <c r="C28" s="332" t="s">
        <v>2688</v>
      </c>
      <c r="D28" s="314"/>
      <c r="Q28" s="6"/>
      <c r="R28" s="6"/>
      <c r="S28" s="6"/>
      <c r="T28" s="6"/>
      <c r="U28" s="6"/>
      <c r="V28" s="6"/>
      <c r="W28" s="6"/>
    </row>
    <row r="29" spans="1:23" ht="15.75" customHeight="1" x14ac:dyDescent="0.25">
      <c r="A29" s="315" t="s">
        <v>2656</v>
      </c>
      <c r="B29" s="318"/>
      <c r="C29" s="332" t="s">
        <v>2688</v>
      </c>
      <c r="D29" s="314"/>
      <c r="Q29" s="6"/>
      <c r="R29" s="6"/>
      <c r="S29" s="6"/>
      <c r="T29" s="6"/>
      <c r="U29" s="6"/>
      <c r="V29" s="6"/>
      <c r="W29" s="6"/>
    </row>
    <row r="30" spans="1:23" ht="15.75" customHeight="1" x14ac:dyDescent="0.25">
      <c r="A30" s="315" t="s">
        <v>2657</v>
      </c>
      <c r="B30" s="318"/>
      <c r="C30" s="332" t="s">
        <v>2688</v>
      </c>
      <c r="D30" s="314"/>
      <c r="Q30" s="6"/>
      <c r="R30" s="6"/>
      <c r="S30" s="6"/>
      <c r="T30" s="6"/>
      <c r="U30" s="6"/>
      <c r="V30" s="6"/>
      <c r="W30" s="6"/>
    </row>
    <row r="31" spans="1:23" ht="15.75" customHeight="1" x14ac:dyDescent="0.25">
      <c r="A31" s="315" t="s">
        <v>2658</v>
      </c>
      <c r="B31" s="318"/>
      <c r="C31" s="332" t="s">
        <v>2688</v>
      </c>
      <c r="D31" s="314"/>
      <c r="Q31" s="6"/>
      <c r="R31" s="6"/>
      <c r="S31" s="6"/>
      <c r="T31" s="6"/>
      <c r="U31" s="6"/>
      <c r="V31" s="6"/>
      <c r="W31" s="6"/>
    </row>
    <row r="32" spans="1:23" ht="15.75" customHeight="1" x14ac:dyDescent="0.25">
      <c r="A32" s="315" t="s">
        <v>2659</v>
      </c>
      <c r="B32" s="314"/>
      <c r="C32" s="332" t="s">
        <v>2688</v>
      </c>
      <c r="D32" s="314"/>
      <c r="Q32" s="6"/>
      <c r="R32" s="6"/>
      <c r="S32" s="6"/>
      <c r="T32" s="6"/>
      <c r="U32" s="6"/>
      <c r="V32" s="6"/>
      <c r="W32" s="6"/>
    </row>
    <row r="33" spans="1:26" ht="12.75" customHeight="1" x14ac:dyDescent="0.25">
      <c r="A33" s="7"/>
      <c r="Q33" s="6"/>
      <c r="R33" s="6"/>
      <c r="S33" s="6"/>
      <c r="T33" s="6"/>
      <c r="U33" s="6"/>
      <c r="V33" s="6"/>
      <c r="W33" s="6"/>
    </row>
    <row r="34" spans="1:26" ht="22.5" customHeight="1" x14ac:dyDescent="0.2">
      <c r="A34" s="342" t="s">
        <v>16</v>
      </c>
      <c r="B34" s="342"/>
      <c r="C34" s="342"/>
      <c r="D34" s="342"/>
      <c r="Q34" s="6"/>
      <c r="R34" s="6"/>
      <c r="S34" s="6"/>
      <c r="T34" s="6"/>
      <c r="U34" s="6"/>
      <c r="V34" s="6"/>
      <c r="W34" s="6"/>
    </row>
    <row r="35" spans="1:26" ht="15.75" customHeight="1" x14ac:dyDescent="0.25">
      <c r="A35" s="7" t="s">
        <v>2689</v>
      </c>
      <c r="Q35" s="6"/>
      <c r="R35" s="6"/>
      <c r="S35" s="6"/>
      <c r="T35" s="6"/>
      <c r="U35" s="6"/>
      <c r="V35" s="6"/>
      <c r="W35" s="6"/>
    </row>
    <row r="36" spans="1:26" ht="15.75" customHeight="1" x14ac:dyDescent="0.25">
      <c r="A36" s="7" t="s">
        <v>2645</v>
      </c>
      <c r="E36" s="333" t="s">
        <v>2688</v>
      </c>
      <c r="Q36" s="6"/>
      <c r="R36" s="6"/>
      <c r="S36" s="6"/>
      <c r="T36" s="6"/>
      <c r="U36" s="6"/>
      <c r="V36" s="6"/>
      <c r="W36" s="6"/>
    </row>
    <row r="37" spans="1:26" ht="15.75" customHeight="1" x14ac:dyDescent="0.25">
      <c r="A37" s="7" t="s">
        <v>17</v>
      </c>
      <c r="E37" s="333" t="s">
        <v>2688</v>
      </c>
      <c r="Q37" s="6"/>
      <c r="R37" s="6"/>
      <c r="S37" s="6"/>
      <c r="T37" s="6"/>
      <c r="U37" s="6"/>
      <c r="V37" s="6"/>
      <c r="W37" s="6"/>
    </row>
    <row r="38" spans="1:26" x14ac:dyDescent="0.2">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22.5" customHeight="1" x14ac:dyDescent="0.2">
      <c r="A39" s="342" t="s">
        <v>18</v>
      </c>
      <c r="B39" s="342"/>
      <c r="C39" s="342"/>
      <c r="D39" s="342"/>
      <c r="E39" s="6"/>
      <c r="F39" s="6"/>
      <c r="G39" s="6"/>
      <c r="H39" s="6"/>
      <c r="I39" s="6"/>
      <c r="J39" s="6"/>
      <c r="K39" s="6"/>
      <c r="L39" s="6"/>
      <c r="M39" s="6"/>
      <c r="N39" s="6"/>
      <c r="O39" s="6"/>
      <c r="P39" s="6"/>
      <c r="Q39" s="6"/>
      <c r="R39" s="6"/>
      <c r="S39" s="6"/>
      <c r="T39" s="6"/>
      <c r="U39" s="6"/>
      <c r="V39" s="6"/>
      <c r="W39" s="6"/>
      <c r="X39" s="6"/>
      <c r="Y39" s="6"/>
      <c r="Z39" s="6"/>
    </row>
    <row r="40" spans="1:26" ht="15.75" customHeight="1" x14ac:dyDescent="0.25">
      <c r="A40" s="7" t="s">
        <v>2690</v>
      </c>
      <c r="B40" s="6"/>
      <c r="C40" s="6"/>
      <c r="D40" s="6"/>
      <c r="E40" s="6"/>
      <c r="F40" s="6"/>
      <c r="G40" s="6"/>
      <c r="H40" s="6"/>
      <c r="I40" s="6"/>
      <c r="J40" s="6"/>
      <c r="K40" s="6"/>
      <c r="L40" s="6"/>
      <c r="M40" s="6"/>
      <c r="N40" s="6"/>
      <c r="O40" s="6"/>
      <c r="P40" s="6"/>
      <c r="Q40" s="6"/>
      <c r="R40" s="6"/>
      <c r="S40" s="6"/>
      <c r="T40" s="6"/>
      <c r="U40" s="6"/>
      <c r="V40" s="6"/>
      <c r="W40" s="6"/>
      <c r="X40" s="6"/>
      <c r="Y40" s="6"/>
      <c r="Z40" s="6"/>
    </row>
    <row r="41" spans="1:26" ht="15.75" customHeight="1" x14ac:dyDescent="0.25">
      <c r="A41" s="7"/>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26.25" customHeight="1" x14ac:dyDescent="0.2">
      <c r="A44" s="346" t="s">
        <v>19</v>
      </c>
      <c r="B44" s="346"/>
      <c r="C44" s="346"/>
      <c r="D44" s="346"/>
      <c r="E44" s="346"/>
      <c r="F44" s="346"/>
      <c r="G44" s="346"/>
      <c r="H44" s="346"/>
      <c r="I44" s="346"/>
      <c r="J44" s="346"/>
      <c r="K44" s="346"/>
      <c r="L44" s="346"/>
      <c r="M44" s="346"/>
      <c r="N44" s="346"/>
      <c r="O44" s="346"/>
      <c r="P44" s="346"/>
      <c r="Q44" s="6"/>
      <c r="R44" s="6"/>
      <c r="S44" s="6"/>
      <c r="T44" s="6"/>
      <c r="U44" s="6"/>
      <c r="V44" s="6"/>
      <c r="W44" s="6"/>
      <c r="X44" s="6"/>
      <c r="Y44" s="6"/>
      <c r="Z44" s="6"/>
    </row>
    <row r="45" spans="1:26" x14ac:dyDescent="0.2">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22.5" customHeight="1" x14ac:dyDescent="0.2">
      <c r="A46" s="342" t="s">
        <v>20</v>
      </c>
      <c r="B46" s="342"/>
      <c r="C46" s="6"/>
      <c r="D46" s="6"/>
      <c r="E46" s="6"/>
      <c r="F46" s="6"/>
      <c r="G46" s="6"/>
      <c r="H46" s="6"/>
      <c r="I46" s="6"/>
      <c r="J46" s="6"/>
      <c r="K46" s="6"/>
      <c r="L46" s="6"/>
      <c r="M46" s="6"/>
      <c r="N46" s="6"/>
      <c r="O46" s="6"/>
      <c r="P46" s="6"/>
      <c r="Q46" s="6"/>
      <c r="R46" s="6"/>
      <c r="S46" s="6"/>
      <c r="T46" s="6"/>
      <c r="U46" s="6"/>
      <c r="V46" s="6"/>
      <c r="W46" s="6"/>
      <c r="X46" s="6"/>
      <c r="Y46" s="6"/>
      <c r="Z46" s="6"/>
    </row>
    <row r="47" spans="1:26" ht="15.75" customHeight="1" x14ac:dyDescent="0.25">
      <c r="A47" s="7" t="s">
        <v>21</v>
      </c>
      <c r="B47" s="6"/>
      <c r="C47" s="6"/>
      <c r="D47" s="6"/>
      <c r="E47" s="6"/>
      <c r="F47" s="6"/>
      <c r="G47" s="6"/>
      <c r="H47" s="6"/>
      <c r="I47" s="6"/>
      <c r="J47" s="6"/>
      <c r="K47" s="6"/>
      <c r="L47" s="6"/>
      <c r="M47" s="6"/>
      <c r="N47" s="6"/>
      <c r="O47" s="6"/>
      <c r="P47" s="6"/>
      <c r="Q47" s="6"/>
      <c r="R47" s="6"/>
      <c r="S47" s="6"/>
      <c r="T47" s="6"/>
      <c r="U47" s="6"/>
      <c r="V47" s="6"/>
      <c r="W47" s="6"/>
      <c r="X47" s="6"/>
      <c r="Y47" s="6"/>
      <c r="Z47" s="6"/>
    </row>
    <row r="48" spans="1:26" ht="15.75" customHeight="1" x14ac:dyDescent="0.25">
      <c r="A48" s="7" t="s">
        <v>22</v>
      </c>
      <c r="B48" s="6"/>
      <c r="C48" s="6"/>
      <c r="D48" s="6"/>
      <c r="E48" s="6"/>
      <c r="F48" s="6"/>
      <c r="G48" s="6"/>
      <c r="H48" s="6"/>
      <c r="I48" s="6"/>
      <c r="J48" s="6"/>
      <c r="K48" s="6"/>
      <c r="L48" s="6"/>
      <c r="M48" s="6"/>
      <c r="N48" s="6"/>
      <c r="O48" s="6"/>
      <c r="P48" s="6"/>
      <c r="Q48" s="6"/>
      <c r="R48" s="6"/>
      <c r="S48" s="6"/>
      <c r="T48" s="6"/>
      <c r="U48" s="6"/>
      <c r="V48" s="6"/>
      <c r="W48" s="6"/>
      <c r="X48" s="6"/>
      <c r="Y48" s="6"/>
      <c r="Z48" s="6"/>
    </row>
    <row r="49" spans="1:26" ht="15.75" customHeight="1" x14ac:dyDescent="0.25">
      <c r="A49" s="7" t="s">
        <v>23</v>
      </c>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ustomHeight="1" x14ac:dyDescent="0.25">
      <c r="A50" s="7"/>
      <c r="B50" s="6"/>
      <c r="C50" s="6"/>
      <c r="D50" s="6"/>
      <c r="E50" s="6"/>
      <c r="F50" s="6"/>
      <c r="G50" s="6"/>
      <c r="H50" s="6"/>
      <c r="I50" s="6"/>
      <c r="J50" s="6"/>
      <c r="K50" s="6"/>
      <c r="L50" s="6"/>
      <c r="M50" s="6"/>
      <c r="N50" s="6"/>
      <c r="O50" s="6"/>
      <c r="P50" s="6"/>
      <c r="Q50" s="6"/>
      <c r="R50" s="6"/>
      <c r="S50" s="6"/>
      <c r="T50" s="6"/>
      <c r="U50" s="6"/>
      <c r="V50" s="6"/>
      <c r="W50" s="6"/>
      <c r="X50" s="6"/>
      <c r="Y50" s="6"/>
      <c r="Z50" s="6"/>
    </row>
    <row r="51" spans="1:26" ht="15.75" customHeight="1" x14ac:dyDescent="0.2">
      <c r="A51" s="12" t="s">
        <v>24</v>
      </c>
      <c r="B51" s="6"/>
      <c r="C51" s="6"/>
      <c r="D51" s="6"/>
      <c r="E51" s="6"/>
      <c r="F51" s="6"/>
      <c r="G51" s="6"/>
      <c r="H51" s="6"/>
      <c r="I51" s="6"/>
      <c r="J51" s="6"/>
      <c r="K51" s="6"/>
      <c r="L51" s="6"/>
      <c r="M51" s="6"/>
      <c r="N51" s="6"/>
      <c r="O51" s="6"/>
      <c r="P51" s="6"/>
      <c r="Q51" s="6"/>
      <c r="R51" s="6"/>
      <c r="S51" s="6"/>
      <c r="T51" s="6"/>
      <c r="U51" s="6"/>
      <c r="V51" s="6"/>
      <c r="W51" s="6"/>
      <c r="X51" s="6"/>
      <c r="Y51" s="6"/>
      <c r="Z51" s="6"/>
    </row>
    <row r="52" spans="1:26" ht="15.75" customHeight="1" x14ac:dyDescent="0.2">
      <c r="A52" s="12" t="s">
        <v>2623</v>
      </c>
      <c r="B52" s="6"/>
      <c r="C52" s="6"/>
      <c r="D52" s="6"/>
      <c r="E52" s="6"/>
      <c r="F52" s="6"/>
      <c r="G52" s="6"/>
      <c r="H52" s="6"/>
      <c r="I52" s="6"/>
      <c r="J52" s="6"/>
      <c r="K52" s="6"/>
      <c r="L52" s="6"/>
      <c r="M52" s="6"/>
      <c r="N52" s="6"/>
      <c r="O52" s="6"/>
      <c r="P52" s="6"/>
      <c r="Q52" s="6"/>
      <c r="R52" s="6"/>
      <c r="S52" s="6"/>
      <c r="T52" s="6"/>
      <c r="U52" s="6"/>
      <c r="V52" s="6"/>
      <c r="W52" s="6"/>
      <c r="X52" s="6"/>
      <c r="Y52" s="6"/>
      <c r="Z52" s="6"/>
    </row>
    <row r="53" spans="1:26" ht="15.75" customHeight="1" x14ac:dyDescent="0.2">
      <c r="A53" s="12" t="s">
        <v>25</v>
      </c>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ustomHeight="1" x14ac:dyDescent="0.2">
      <c r="A54" s="12"/>
      <c r="B54" s="6"/>
      <c r="C54" s="6"/>
      <c r="D54" s="6"/>
      <c r="E54" s="6"/>
      <c r="F54" s="6"/>
      <c r="G54" s="6"/>
      <c r="H54" s="6"/>
      <c r="I54" s="6"/>
      <c r="J54" s="6"/>
      <c r="K54" s="6"/>
      <c r="L54" s="6"/>
      <c r="M54" s="6"/>
      <c r="N54" s="6"/>
      <c r="O54" s="6"/>
      <c r="P54" s="6"/>
      <c r="Q54" s="6"/>
      <c r="R54" s="6"/>
      <c r="S54" s="6"/>
      <c r="T54" s="6"/>
      <c r="U54" s="6"/>
      <c r="V54" s="6"/>
      <c r="W54" s="6"/>
      <c r="X54" s="6"/>
      <c r="Y54" s="6"/>
      <c r="Z54" s="6"/>
    </row>
    <row r="55" spans="1:26" ht="15.75" customHeight="1" x14ac:dyDescent="0.25">
      <c r="A55" s="7" t="s">
        <v>2699</v>
      </c>
      <c r="B55" s="6"/>
      <c r="C55" s="6"/>
      <c r="D55" s="6"/>
      <c r="E55" s="6"/>
      <c r="F55" s="6"/>
      <c r="G55" s="6"/>
      <c r="H55" s="6"/>
      <c r="I55" s="6"/>
      <c r="J55" s="6"/>
      <c r="K55" s="6"/>
      <c r="L55" s="6"/>
      <c r="M55" s="6"/>
      <c r="N55" s="6"/>
      <c r="O55" s="6"/>
      <c r="P55" s="6"/>
      <c r="Q55" s="6"/>
      <c r="R55" s="6"/>
      <c r="S55" s="6"/>
      <c r="T55" s="6"/>
      <c r="U55" s="6"/>
      <c r="V55" s="6"/>
      <c r="W55" s="6"/>
      <c r="X55" s="6"/>
      <c r="Y55" s="6"/>
      <c r="Z55" s="6"/>
    </row>
    <row r="56" spans="1:26" ht="15.75" customHeight="1" x14ac:dyDescent="0.25">
      <c r="A56" s="7" t="s">
        <v>26</v>
      </c>
      <c r="B56" s="6"/>
      <c r="C56" s="6"/>
      <c r="D56" s="6"/>
      <c r="E56" s="6"/>
      <c r="F56" s="6"/>
      <c r="G56" s="6"/>
      <c r="H56" s="6"/>
      <c r="I56" s="6"/>
      <c r="J56" s="6"/>
      <c r="K56" s="6"/>
      <c r="L56" s="6"/>
      <c r="M56" s="6"/>
      <c r="N56" s="6"/>
      <c r="O56" s="6"/>
      <c r="P56" s="6"/>
      <c r="Q56" s="6"/>
      <c r="R56" s="6"/>
      <c r="S56" s="6"/>
      <c r="T56" s="6"/>
      <c r="U56" s="6"/>
      <c r="V56" s="6"/>
      <c r="W56" s="6"/>
      <c r="X56" s="6"/>
      <c r="Y56" s="6"/>
      <c r="Z56" s="6"/>
    </row>
    <row r="57" spans="1:26" ht="15.75" customHeight="1" x14ac:dyDescent="0.25">
      <c r="A57" s="7" t="s">
        <v>2769</v>
      </c>
      <c r="B57" s="6"/>
      <c r="C57" s="6"/>
      <c r="D57" s="6"/>
      <c r="E57" s="6"/>
      <c r="F57" s="6"/>
      <c r="G57" s="6"/>
      <c r="H57" s="6"/>
      <c r="I57" s="6"/>
      <c r="J57" s="6"/>
      <c r="K57" s="6"/>
      <c r="L57" s="6"/>
      <c r="M57" s="6"/>
      <c r="N57" s="6"/>
      <c r="O57" s="6"/>
      <c r="P57" s="6"/>
      <c r="Q57" s="6"/>
      <c r="R57" s="6"/>
      <c r="S57" s="6"/>
      <c r="T57" s="6"/>
      <c r="U57" s="6"/>
      <c r="V57" s="6"/>
      <c r="W57" s="6"/>
      <c r="X57" s="6"/>
      <c r="Y57" s="6"/>
      <c r="Z57" s="6"/>
    </row>
    <row r="58" spans="1:26" ht="15.75" customHeight="1" x14ac:dyDescent="0.25">
      <c r="A58" s="13"/>
      <c r="B58" s="6"/>
      <c r="C58" s="6"/>
      <c r="D58" s="6"/>
      <c r="E58" s="6"/>
      <c r="F58" s="6"/>
      <c r="G58" s="6"/>
      <c r="H58" s="6"/>
      <c r="I58" s="6"/>
      <c r="J58" s="6"/>
      <c r="K58" s="6"/>
      <c r="L58" s="6"/>
      <c r="M58" s="6"/>
      <c r="N58" s="6"/>
      <c r="O58" s="6"/>
      <c r="P58" s="6"/>
      <c r="Q58" s="6"/>
      <c r="R58" s="6"/>
      <c r="S58" s="6"/>
      <c r="T58" s="6"/>
      <c r="U58" s="6"/>
      <c r="V58" s="6"/>
      <c r="W58" s="6"/>
      <c r="X58" s="6"/>
      <c r="Y58" s="6"/>
      <c r="Z58" s="6"/>
    </row>
    <row r="59" spans="1:26" ht="15.75" customHeight="1" x14ac:dyDescent="0.25">
      <c r="A59" s="13" t="s">
        <v>27</v>
      </c>
      <c r="B59" s="6"/>
      <c r="C59" s="6"/>
      <c r="D59" s="6"/>
      <c r="E59" s="6"/>
      <c r="F59" s="6"/>
      <c r="G59" s="6"/>
      <c r="H59" s="6"/>
      <c r="I59" s="6"/>
      <c r="J59" s="6"/>
      <c r="K59" s="6"/>
      <c r="L59" s="6"/>
      <c r="M59" s="6"/>
      <c r="N59" s="6"/>
      <c r="O59" s="6"/>
      <c r="P59" s="6"/>
      <c r="Q59" s="6"/>
      <c r="R59" s="6"/>
      <c r="S59" s="6"/>
      <c r="T59" s="6"/>
      <c r="U59" s="6"/>
      <c r="V59" s="6"/>
      <c r="W59" s="6"/>
      <c r="X59" s="6"/>
      <c r="Y59" s="6"/>
      <c r="Z59" s="6"/>
    </row>
    <row r="60" spans="1:26" ht="15.75" customHeight="1" x14ac:dyDescent="0.25">
      <c r="A60" s="13" t="s">
        <v>28</v>
      </c>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ustomHeight="1" x14ac:dyDescent="0.25">
      <c r="A61" s="13"/>
      <c r="B61" s="6"/>
      <c r="C61" s="6"/>
      <c r="D61" s="6"/>
      <c r="E61" s="6"/>
      <c r="F61" s="6"/>
      <c r="G61" s="6"/>
      <c r="H61" s="6"/>
      <c r="I61" s="6"/>
      <c r="J61" s="6"/>
      <c r="K61" s="6"/>
      <c r="L61" s="6"/>
      <c r="M61" s="6"/>
      <c r="N61" s="6"/>
      <c r="O61" s="6"/>
      <c r="P61" s="6"/>
      <c r="Q61" s="6"/>
      <c r="R61" s="6"/>
      <c r="S61" s="6"/>
      <c r="T61" s="6"/>
      <c r="U61" s="6"/>
      <c r="V61" s="6"/>
      <c r="W61" s="6"/>
      <c r="X61" s="6"/>
      <c r="Y61" s="6"/>
      <c r="Z61" s="6"/>
    </row>
    <row r="62" spans="1:26" ht="22.5" customHeight="1" x14ac:dyDescent="0.2">
      <c r="A62" s="4" t="s">
        <v>29</v>
      </c>
      <c r="B62" s="6"/>
      <c r="C62" s="6"/>
      <c r="D62" s="6"/>
      <c r="E62" s="6"/>
      <c r="F62" s="6"/>
      <c r="G62" s="6"/>
      <c r="H62" s="6"/>
      <c r="I62" s="6"/>
      <c r="J62" s="6"/>
      <c r="K62" s="6"/>
      <c r="L62" s="6"/>
      <c r="M62" s="6"/>
      <c r="N62" s="6"/>
      <c r="O62" s="6"/>
      <c r="P62" s="6"/>
      <c r="Q62" s="6"/>
      <c r="R62" s="6"/>
      <c r="S62" s="6"/>
      <c r="T62" s="6"/>
      <c r="U62" s="6"/>
      <c r="V62" s="6"/>
      <c r="W62" s="6"/>
      <c r="X62" s="6"/>
      <c r="Y62" s="6"/>
      <c r="Z62" s="6"/>
    </row>
    <row r="63" spans="1:26" ht="15.75" customHeight="1" x14ac:dyDescent="0.25">
      <c r="A63" s="13" t="s">
        <v>30</v>
      </c>
      <c r="B63" s="6"/>
      <c r="C63" s="6"/>
      <c r="D63" s="6"/>
      <c r="E63" s="6"/>
      <c r="F63" s="6"/>
      <c r="G63" s="6"/>
      <c r="H63" s="6"/>
      <c r="I63" s="6"/>
      <c r="J63" s="6"/>
      <c r="K63" s="6"/>
      <c r="L63" s="6"/>
      <c r="M63" s="6"/>
      <c r="N63" s="6"/>
      <c r="O63" s="6"/>
      <c r="P63" s="6"/>
      <c r="Q63" s="6"/>
      <c r="R63" s="6"/>
      <c r="S63" s="6"/>
      <c r="T63" s="6"/>
      <c r="U63" s="6"/>
      <c r="V63" s="6"/>
      <c r="W63" s="6"/>
      <c r="X63" s="6"/>
      <c r="Y63" s="6"/>
      <c r="Z63" s="6"/>
    </row>
    <row r="64" spans="1:26" ht="15.75" customHeight="1" x14ac:dyDescent="0.25">
      <c r="A64" s="13" t="s">
        <v>31</v>
      </c>
      <c r="B64" s="6"/>
      <c r="C64" s="6"/>
      <c r="D64" s="6"/>
      <c r="E64" s="6"/>
      <c r="F64" s="6"/>
      <c r="G64" s="6"/>
      <c r="H64" s="6"/>
      <c r="I64" s="6"/>
      <c r="J64" s="6"/>
      <c r="K64" s="6"/>
      <c r="L64" s="6"/>
      <c r="M64" s="6"/>
      <c r="N64" s="6"/>
      <c r="O64" s="6"/>
      <c r="P64" s="6"/>
      <c r="Q64" s="6"/>
      <c r="R64" s="6"/>
      <c r="S64" s="6"/>
      <c r="T64" s="6"/>
      <c r="U64" s="6"/>
      <c r="V64" s="6"/>
      <c r="W64" s="6"/>
      <c r="X64" s="6"/>
      <c r="Y64" s="6"/>
      <c r="Z64" s="6"/>
    </row>
    <row r="65" spans="1:26" ht="15.75" customHeight="1" x14ac:dyDescent="0.25">
      <c r="A65" s="13" t="s">
        <v>32</v>
      </c>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
      <c r="A66" s="14"/>
      <c r="B66" s="6"/>
      <c r="C66" s="6"/>
      <c r="D66" s="6"/>
      <c r="E66" s="6"/>
      <c r="F66" s="6"/>
      <c r="G66" s="6"/>
      <c r="H66" s="6"/>
      <c r="I66" s="6"/>
      <c r="J66" s="6"/>
      <c r="K66" s="6"/>
      <c r="L66" s="6"/>
      <c r="M66" s="6"/>
      <c r="N66" s="6"/>
      <c r="O66" s="6"/>
      <c r="P66" s="6"/>
      <c r="Q66" s="6"/>
      <c r="R66" s="6"/>
      <c r="S66" s="6"/>
      <c r="T66" s="6"/>
      <c r="U66" s="6"/>
      <c r="V66" s="6"/>
      <c r="W66" s="6"/>
      <c r="X66" s="6"/>
      <c r="Y66" s="6"/>
      <c r="Z66" s="6"/>
    </row>
    <row r="67" spans="1:26" ht="22.5" customHeight="1" x14ac:dyDescent="0.2">
      <c r="A67" s="4" t="s">
        <v>33</v>
      </c>
      <c r="B67" s="6"/>
      <c r="C67" s="6"/>
      <c r="D67" s="6"/>
      <c r="E67" s="6"/>
      <c r="F67" s="6"/>
      <c r="G67" s="6"/>
      <c r="H67" s="6"/>
      <c r="I67" s="6"/>
      <c r="J67" s="6"/>
      <c r="K67" s="6"/>
      <c r="L67" s="6"/>
      <c r="M67" s="6"/>
      <c r="N67" s="6"/>
      <c r="O67" s="6"/>
      <c r="P67" s="6"/>
      <c r="Q67" s="6"/>
      <c r="R67" s="6"/>
      <c r="S67" s="6"/>
      <c r="T67" s="6"/>
      <c r="U67" s="6"/>
      <c r="V67" s="6"/>
      <c r="W67" s="6"/>
      <c r="X67" s="6"/>
      <c r="Y67" s="6"/>
      <c r="Z67" s="6"/>
    </row>
    <row r="68" spans="1:26" ht="15.75" customHeight="1" x14ac:dyDescent="0.25">
      <c r="A68" s="13" t="s">
        <v>34</v>
      </c>
      <c r="B68" s="8"/>
      <c r="C68" s="8"/>
      <c r="D68" s="8"/>
      <c r="E68" s="8"/>
      <c r="F68" s="8"/>
      <c r="G68" s="8"/>
      <c r="H68" s="8"/>
      <c r="I68" s="8"/>
      <c r="J68" s="8"/>
      <c r="K68" s="8"/>
      <c r="L68" s="8"/>
      <c r="M68" s="8"/>
      <c r="N68" s="8"/>
      <c r="O68" s="8"/>
      <c r="P68" s="8"/>
      <c r="Q68" s="6"/>
      <c r="R68" s="6"/>
      <c r="S68" s="6"/>
      <c r="T68" s="6"/>
      <c r="U68" s="6"/>
      <c r="V68" s="6"/>
      <c r="W68" s="6"/>
      <c r="X68" s="6"/>
      <c r="Y68" s="6"/>
      <c r="Z68" s="6"/>
    </row>
    <row r="69" spans="1:26" ht="15.75" customHeight="1" x14ac:dyDescent="0.25">
      <c r="A69" s="13" t="s">
        <v>35</v>
      </c>
      <c r="B69" s="8"/>
      <c r="C69" s="8"/>
      <c r="D69" s="8"/>
      <c r="E69" s="8"/>
      <c r="F69" s="8"/>
      <c r="G69" s="8"/>
      <c r="H69" s="8"/>
      <c r="I69" s="8"/>
      <c r="J69" s="8"/>
      <c r="K69" s="8"/>
      <c r="L69" s="8"/>
      <c r="M69" s="8"/>
      <c r="N69" s="8"/>
      <c r="O69" s="8"/>
      <c r="P69" s="8"/>
      <c r="Q69" s="6"/>
      <c r="R69" s="6"/>
      <c r="S69" s="6"/>
      <c r="T69" s="6"/>
      <c r="U69" s="6"/>
      <c r="V69" s="6"/>
      <c r="W69" s="6"/>
      <c r="X69" s="6"/>
      <c r="Y69" s="6"/>
      <c r="Z69" s="6"/>
    </row>
    <row r="70" spans="1:26" ht="15.75" customHeight="1" x14ac:dyDescent="0.25">
      <c r="A70" s="13" t="s">
        <v>36</v>
      </c>
      <c r="B70" s="8"/>
      <c r="C70" s="8"/>
      <c r="D70" s="8"/>
      <c r="E70" s="8"/>
      <c r="F70" s="8"/>
      <c r="G70" s="8"/>
      <c r="H70" s="8"/>
      <c r="I70" s="8"/>
      <c r="J70" s="8"/>
      <c r="K70" s="8"/>
      <c r="L70" s="8"/>
      <c r="M70" s="8"/>
      <c r="N70" s="8"/>
      <c r="O70" s="8"/>
      <c r="P70" s="8"/>
      <c r="Q70" s="6"/>
      <c r="R70" s="6"/>
      <c r="S70" s="6"/>
      <c r="T70" s="6"/>
      <c r="U70" s="6"/>
      <c r="V70" s="6"/>
      <c r="W70" s="6"/>
      <c r="X70" s="6"/>
      <c r="Y70" s="6"/>
      <c r="Z70" s="6"/>
    </row>
    <row r="71" spans="1:26" ht="15.75" customHeight="1" x14ac:dyDescent="0.25">
      <c r="A71" s="13" t="s">
        <v>37</v>
      </c>
      <c r="B71" s="8"/>
      <c r="C71" s="8"/>
      <c r="D71" s="8"/>
      <c r="E71" s="8"/>
      <c r="F71" s="8"/>
      <c r="G71" s="8"/>
      <c r="H71" s="8"/>
      <c r="I71" s="8"/>
      <c r="J71" s="8"/>
      <c r="K71" s="8"/>
      <c r="L71" s="8"/>
      <c r="M71" s="8"/>
      <c r="N71" s="8"/>
      <c r="O71" s="8"/>
      <c r="P71" s="8"/>
      <c r="Q71" s="6"/>
      <c r="R71" s="6"/>
      <c r="S71" s="6"/>
      <c r="T71" s="6"/>
      <c r="U71" s="6"/>
      <c r="V71" s="6"/>
      <c r="W71" s="6"/>
      <c r="X71" s="6"/>
      <c r="Y71" s="6"/>
      <c r="Z71" s="6"/>
    </row>
    <row r="72" spans="1:26" x14ac:dyDescent="0.2">
      <c r="A72" s="15"/>
      <c r="B72" s="8"/>
      <c r="C72" s="8"/>
      <c r="D72" s="8"/>
      <c r="E72" s="8"/>
      <c r="F72" s="8"/>
      <c r="G72" s="8"/>
      <c r="H72" s="8"/>
      <c r="I72" s="8"/>
      <c r="J72" s="8"/>
      <c r="K72" s="8"/>
      <c r="L72" s="8"/>
      <c r="M72" s="8"/>
      <c r="N72" s="8"/>
      <c r="O72" s="8"/>
      <c r="P72" s="8"/>
      <c r="Q72" s="6"/>
      <c r="R72" s="6"/>
      <c r="S72" s="6"/>
      <c r="T72" s="6"/>
      <c r="U72" s="6"/>
      <c r="V72" s="6"/>
      <c r="W72" s="6"/>
      <c r="X72" s="6"/>
      <c r="Y72" s="6"/>
      <c r="Z72" s="6"/>
    </row>
    <row r="73" spans="1:26" ht="22.5" customHeight="1" x14ac:dyDescent="0.3">
      <c r="A73" s="4" t="s">
        <v>38</v>
      </c>
      <c r="B73" s="5"/>
      <c r="N73" s="6"/>
      <c r="O73" s="6"/>
      <c r="P73" s="6"/>
      <c r="Q73" s="6"/>
      <c r="R73" s="6"/>
      <c r="S73" s="6"/>
      <c r="T73" s="6"/>
      <c r="U73" s="6"/>
      <c r="V73" s="6"/>
      <c r="W73" s="6"/>
      <c r="X73" s="6"/>
      <c r="Y73" s="6"/>
      <c r="Z73" s="6"/>
    </row>
    <row r="74" spans="1:26" ht="15.75" customHeight="1" x14ac:dyDescent="0.3">
      <c r="A74" s="16" t="s">
        <v>2615</v>
      </c>
      <c r="B74" s="17"/>
      <c r="C74" s="9"/>
      <c r="D74" s="9"/>
      <c r="E74" s="9"/>
      <c r="F74" s="9"/>
      <c r="G74" s="9"/>
      <c r="H74" s="9"/>
      <c r="I74" s="9"/>
      <c r="J74" s="9"/>
      <c r="K74" s="9"/>
      <c r="L74" s="9"/>
      <c r="M74" s="9"/>
      <c r="N74" s="8"/>
      <c r="O74" s="8"/>
      <c r="P74" s="6"/>
      <c r="Q74" s="6"/>
      <c r="R74" s="6"/>
      <c r="S74" s="6"/>
      <c r="T74" s="6"/>
      <c r="U74" s="6"/>
      <c r="V74" s="6"/>
      <c r="W74" s="6"/>
      <c r="X74" s="6"/>
      <c r="Y74" s="6"/>
      <c r="Z74" s="6"/>
    </row>
    <row r="75" spans="1:26" ht="15.75" customHeight="1" x14ac:dyDescent="0.25">
      <c r="A75" s="13" t="s">
        <v>2630</v>
      </c>
      <c r="B75" s="8"/>
      <c r="C75" s="18"/>
      <c r="D75" s="8"/>
      <c r="E75" s="18"/>
      <c r="F75" s="8"/>
      <c r="G75" s="8"/>
      <c r="H75" s="8"/>
      <c r="I75" s="8"/>
      <c r="J75" s="19"/>
      <c r="K75" s="8"/>
      <c r="L75" s="8"/>
      <c r="M75" s="8"/>
      <c r="N75" s="8"/>
      <c r="O75" s="8"/>
      <c r="P75" s="6"/>
      <c r="Q75" s="6"/>
      <c r="R75" s="6"/>
      <c r="Y75" s="6"/>
      <c r="Z75" s="6"/>
    </row>
    <row r="76" spans="1:26" ht="12.75" customHeight="1" x14ac:dyDescent="0.25">
      <c r="A76" s="13"/>
      <c r="B76" s="8"/>
      <c r="C76" s="18"/>
      <c r="D76" s="8"/>
      <c r="E76" s="18"/>
      <c r="F76" s="8"/>
      <c r="G76" s="8"/>
      <c r="H76" s="8"/>
      <c r="I76" s="8"/>
      <c r="J76" s="19"/>
      <c r="K76" s="8"/>
      <c r="L76" s="8"/>
      <c r="M76" s="8"/>
      <c r="N76" s="8"/>
      <c r="O76" s="8"/>
      <c r="P76" s="6"/>
      <c r="Q76" s="6"/>
      <c r="R76" s="6"/>
      <c r="Y76" s="6"/>
      <c r="Z76" s="6"/>
    </row>
    <row r="77" spans="1:26" ht="15" customHeight="1" x14ac:dyDescent="0.2">
      <c r="A77" s="20" t="s">
        <v>39</v>
      </c>
      <c r="B77" s="20" t="s">
        <v>40</v>
      </c>
      <c r="C77" s="20" t="s">
        <v>41</v>
      </c>
      <c r="D77" s="20" t="s">
        <v>42</v>
      </c>
      <c r="E77" s="20" t="s">
        <v>43</v>
      </c>
      <c r="F77" s="20" t="s">
        <v>44</v>
      </c>
      <c r="G77" s="21" t="s">
        <v>45</v>
      </c>
      <c r="H77" s="20" t="s">
        <v>46</v>
      </c>
      <c r="I77" s="20" t="s">
        <v>47</v>
      </c>
      <c r="J77" s="22" t="s">
        <v>48</v>
      </c>
      <c r="K77" s="20" t="s">
        <v>49</v>
      </c>
      <c r="L77" s="22" t="s">
        <v>50</v>
      </c>
      <c r="M77" s="23" t="s">
        <v>51</v>
      </c>
      <c r="N77" s="20" t="s">
        <v>52</v>
      </c>
      <c r="O77" s="24" t="s">
        <v>53</v>
      </c>
      <c r="P77" s="6"/>
      <c r="Q77" s="6"/>
      <c r="R77" s="6"/>
      <c r="Y77" s="6"/>
      <c r="Z77" s="6"/>
    </row>
    <row r="78" spans="1:26" ht="12.75" customHeight="1" x14ac:dyDescent="0.2">
      <c r="A78" s="25"/>
      <c r="B78" s="347" t="s">
        <v>54</v>
      </c>
      <c r="C78" s="26" t="s">
        <v>55</v>
      </c>
      <c r="D78" s="307" t="s">
        <v>56</v>
      </c>
      <c r="E78" s="348" t="s">
        <v>57</v>
      </c>
      <c r="F78" s="349">
        <v>65</v>
      </c>
      <c r="G78" s="350">
        <v>4</v>
      </c>
      <c r="H78" s="348">
        <v>2</v>
      </c>
      <c r="I78" s="351">
        <v>16</v>
      </c>
      <c r="J78" s="352">
        <v>0.99</v>
      </c>
      <c r="K78" s="353">
        <v>0.15</v>
      </c>
      <c r="L78" s="353">
        <v>0.2</v>
      </c>
      <c r="M78" s="354">
        <v>14</v>
      </c>
      <c r="N78" s="355" t="s">
        <v>58</v>
      </c>
      <c r="O78" s="356" t="s">
        <v>59</v>
      </c>
      <c r="P78" s="6"/>
      <c r="Q78" s="6"/>
      <c r="R78" s="6"/>
      <c r="Y78" s="6"/>
      <c r="Z78" s="6"/>
    </row>
    <row r="79" spans="1:26" ht="12.75" customHeight="1" x14ac:dyDescent="0.2">
      <c r="B79" s="347"/>
      <c r="C79" s="26" t="s">
        <v>60</v>
      </c>
      <c r="D79" s="308" t="s">
        <v>61</v>
      </c>
      <c r="E79" s="348"/>
      <c r="F79" s="349"/>
      <c r="G79" s="350"/>
      <c r="H79" s="348"/>
      <c r="I79" s="351"/>
      <c r="J79" s="352"/>
      <c r="K79" s="353"/>
      <c r="L79" s="353"/>
      <c r="M79" s="354"/>
      <c r="N79" s="355"/>
      <c r="O79" s="356"/>
      <c r="P79" s="6"/>
      <c r="Q79" s="6"/>
      <c r="R79" s="6"/>
      <c r="Y79" s="6"/>
      <c r="Z79" s="6"/>
    </row>
    <row r="80" spans="1:26" ht="12.75" customHeight="1" x14ac:dyDescent="0.2">
      <c r="A80" s="345" t="s">
        <v>62</v>
      </c>
      <c r="B80" s="345"/>
      <c r="C80" s="345"/>
      <c r="D80" s="345"/>
      <c r="E80" s="345"/>
      <c r="F80" s="345"/>
      <c r="G80" s="345"/>
      <c r="H80" s="345"/>
      <c r="I80" s="345"/>
      <c r="J80" s="345"/>
      <c r="K80" s="345"/>
      <c r="L80" s="345"/>
      <c r="M80" s="345"/>
      <c r="N80" s="345"/>
      <c r="O80" s="345"/>
      <c r="P80" s="6"/>
      <c r="Q80" s="6"/>
      <c r="R80" s="6"/>
      <c r="Y80" s="6"/>
      <c r="Z80" s="6"/>
    </row>
    <row r="81" spans="1:26" ht="12.75" customHeight="1" x14ac:dyDescent="0.2">
      <c r="A81" s="37"/>
      <c r="B81" s="37"/>
      <c r="C81" s="37"/>
      <c r="D81" s="37"/>
      <c r="E81" s="37"/>
      <c r="F81" s="37"/>
      <c r="G81" s="37"/>
      <c r="H81" s="37"/>
      <c r="I81" s="37"/>
      <c r="J81" s="37"/>
      <c r="K81" s="37"/>
      <c r="L81" s="37"/>
      <c r="M81" s="37"/>
      <c r="N81" s="37"/>
      <c r="O81" s="37"/>
      <c r="P81" s="6"/>
      <c r="Q81" s="6"/>
      <c r="R81" s="6"/>
      <c r="Y81" s="6"/>
      <c r="Z81" s="6"/>
    </row>
    <row r="82" spans="1:26" ht="22.5" x14ac:dyDescent="0.2">
      <c r="A82" s="309" t="s">
        <v>2692</v>
      </c>
      <c r="B82" s="310"/>
      <c r="C82" s="310"/>
      <c r="D82" s="310"/>
      <c r="E82" s="310"/>
      <c r="F82" s="310"/>
      <c r="G82" s="310"/>
      <c r="H82" s="310"/>
      <c r="I82" s="310"/>
      <c r="J82" s="310"/>
      <c r="K82" s="310"/>
      <c r="L82" s="310"/>
      <c r="M82" s="310"/>
      <c r="N82" s="38"/>
      <c r="O82" s="38"/>
      <c r="P82" s="38"/>
    </row>
    <row r="83" spans="1:26" ht="15" customHeight="1" x14ac:dyDescent="0.25">
      <c r="A83" s="311" t="s">
        <v>2624</v>
      </c>
      <c r="B83" s="37"/>
      <c r="C83" s="37"/>
      <c r="D83" s="37"/>
      <c r="E83" s="37"/>
      <c r="F83" s="37"/>
      <c r="G83" s="37"/>
      <c r="H83" s="37"/>
      <c r="I83" s="37"/>
      <c r="J83" s="37"/>
      <c r="K83" s="37"/>
      <c r="L83" s="37"/>
      <c r="M83" s="37"/>
      <c r="N83" s="37"/>
      <c r="O83" s="37"/>
      <c r="P83" s="6"/>
      <c r="Q83" s="6"/>
      <c r="R83" s="6"/>
      <c r="Y83" s="6"/>
      <c r="Z83" s="6"/>
    </row>
    <row r="84" spans="1:26" ht="15" customHeight="1" x14ac:dyDescent="0.25">
      <c r="A84" s="311" t="s">
        <v>2625</v>
      </c>
      <c r="B84" s="37"/>
      <c r="C84" s="37"/>
      <c r="D84" s="37"/>
      <c r="E84" s="37"/>
      <c r="F84" s="37"/>
      <c r="G84" s="37"/>
      <c r="H84" s="37"/>
      <c r="I84" s="37"/>
      <c r="J84" s="37"/>
      <c r="K84" s="37"/>
      <c r="L84" s="37"/>
      <c r="M84" s="37"/>
      <c r="N84" s="37"/>
      <c r="O84" s="37"/>
      <c r="P84" s="6"/>
      <c r="Q84" s="6"/>
      <c r="R84" s="6"/>
      <c r="Y84" s="6"/>
      <c r="Z84" s="6"/>
    </row>
    <row r="85" spans="1:26" ht="15" customHeight="1" x14ac:dyDescent="0.25">
      <c r="A85" s="311" t="s">
        <v>2626</v>
      </c>
      <c r="B85" s="37"/>
      <c r="C85" s="37"/>
      <c r="D85" s="37"/>
      <c r="E85" s="37"/>
      <c r="F85" s="37"/>
      <c r="G85" s="37"/>
      <c r="H85" s="37"/>
      <c r="I85" s="37"/>
      <c r="J85" s="37"/>
      <c r="K85" s="37"/>
      <c r="L85" s="37"/>
      <c r="M85" s="37"/>
      <c r="N85" s="37"/>
      <c r="O85" s="37"/>
      <c r="P85" s="6"/>
      <c r="Q85" s="6"/>
      <c r="R85" s="6"/>
      <c r="Y85" s="6"/>
      <c r="Z85" s="6"/>
    </row>
    <row r="86" spans="1:26" ht="15" customHeight="1" x14ac:dyDescent="0.25">
      <c r="A86" s="311" t="s">
        <v>2693</v>
      </c>
      <c r="B86" s="37"/>
      <c r="C86" s="37"/>
      <c r="D86" s="37"/>
      <c r="E86" s="37"/>
      <c r="F86" s="37"/>
      <c r="G86" s="37"/>
      <c r="H86" s="37"/>
      <c r="I86" s="37"/>
      <c r="J86" s="37"/>
      <c r="K86" s="37"/>
      <c r="L86" s="37"/>
      <c r="M86" s="37"/>
      <c r="N86" s="37"/>
      <c r="O86" s="37"/>
      <c r="P86" s="6"/>
      <c r="Q86" s="6"/>
      <c r="R86" s="6"/>
      <c r="Y86" s="6"/>
      <c r="Z86" s="6"/>
    </row>
    <row r="87" spans="1:26" ht="12.75" customHeight="1" x14ac:dyDescent="0.2">
      <c r="A87" s="37"/>
      <c r="B87" s="37"/>
      <c r="C87" s="37"/>
      <c r="D87" s="37"/>
      <c r="E87" s="37"/>
      <c r="F87" s="37"/>
      <c r="G87" s="37"/>
      <c r="H87" s="37"/>
      <c r="I87" s="37"/>
      <c r="J87" s="37"/>
      <c r="K87" s="37"/>
      <c r="L87" s="37"/>
      <c r="M87" s="37"/>
      <c r="N87" s="37"/>
      <c r="O87" s="37"/>
      <c r="P87" s="6"/>
      <c r="Q87" s="6"/>
      <c r="R87" s="6"/>
      <c r="Y87" s="6"/>
      <c r="Z87" s="6"/>
    </row>
    <row r="88" spans="1:26" ht="22.5" x14ac:dyDescent="0.2">
      <c r="A88" s="303" t="s">
        <v>2694</v>
      </c>
      <c r="B88" s="304"/>
      <c r="C88" s="304"/>
      <c r="D88" s="304"/>
      <c r="E88" s="304"/>
      <c r="F88" s="304"/>
      <c r="G88" s="304"/>
      <c r="H88" s="304"/>
      <c r="I88" s="304"/>
      <c r="J88" s="304"/>
      <c r="K88" s="304"/>
      <c r="L88" s="334"/>
      <c r="M88" s="38"/>
      <c r="N88" s="38"/>
      <c r="O88" s="38"/>
      <c r="P88" s="38"/>
    </row>
    <row r="89" spans="1:26" ht="15" x14ac:dyDescent="0.25">
      <c r="A89" s="13" t="s">
        <v>2616</v>
      </c>
      <c r="B89" s="8"/>
      <c r="C89" s="18"/>
      <c r="D89" s="8"/>
      <c r="E89" s="18"/>
      <c r="F89" s="8"/>
      <c r="G89" s="8"/>
      <c r="H89" s="8"/>
      <c r="I89" s="8"/>
      <c r="J89" s="19"/>
      <c r="K89" s="8"/>
      <c r="L89" s="8"/>
      <c r="M89" s="8"/>
      <c r="N89" s="8"/>
      <c r="O89" s="8"/>
      <c r="P89" s="6"/>
      <c r="Q89" s="6"/>
      <c r="R89" s="6"/>
      <c r="Y89" s="6"/>
      <c r="Z89" s="6"/>
    </row>
    <row r="90" spans="1:26" ht="15" x14ac:dyDescent="0.25">
      <c r="A90" s="13" t="s">
        <v>2628</v>
      </c>
      <c r="B90" s="8"/>
      <c r="C90" s="18"/>
      <c r="D90" s="8"/>
      <c r="E90" s="18"/>
      <c r="F90" s="8"/>
      <c r="G90" s="8"/>
      <c r="H90" s="8"/>
      <c r="I90" s="8"/>
      <c r="J90" s="19"/>
      <c r="K90" s="8"/>
      <c r="L90" s="8"/>
      <c r="M90" s="8"/>
      <c r="N90" s="8"/>
      <c r="O90" s="8"/>
      <c r="P90" s="6"/>
      <c r="Q90" s="6"/>
      <c r="R90" s="6"/>
      <c r="Y90" s="6"/>
      <c r="Z90" s="6"/>
    </row>
    <row r="91" spans="1:26" ht="15" x14ac:dyDescent="0.25">
      <c r="A91" s="13" t="s">
        <v>2627</v>
      </c>
      <c r="B91" s="8"/>
      <c r="C91" s="18"/>
      <c r="D91" s="8"/>
      <c r="E91" s="18"/>
      <c r="F91" s="8"/>
      <c r="G91" s="8"/>
      <c r="H91" s="8"/>
      <c r="I91" s="8"/>
      <c r="J91" s="19"/>
      <c r="K91" s="8"/>
      <c r="L91" s="8"/>
      <c r="M91" s="8"/>
      <c r="N91" s="8"/>
      <c r="O91" s="8"/>
      <c r="P91" s="6"/>
      <c r="Q91" s="6"/>
      <c r="R91" s="6"/>
      <c r="Y91" s="6"/>
      <c r="Z91" s="6"/>
    </row>
    <row r="92" spans="1:26" ht="15.75" customHeight="1" x14ac:dyDescent="0.25">
      <c r="A92" s="13" t="s">
        <v>2611</v>
      </c>
      <c r="B92" s="8"/>
      <c r="C92" s="18"/>
      <c r="D92" s="8"/>
      <c r="E92" s="18"/>
      <c r="F92" s="8"/>
      <c r="G92" s="8"/>
      <c r="H92" s="8"/>
      <c r="I92" s="8"/>
      <c r="J92" s="19"/>
      <c r="K92" s="8"/>
      <c r="L92" s="8"/>
      <c r="M92" s="8"/>
      <c r="N92" s="8"/>
      <c r="O92" s="8"/>
      <c r="P92" s="6"/>
      <c r="Q92" s="6"/>
      <c r="R92" s="6"/>
      <c r="S92" s="6"/>
      <c r="T92" s="6"/>
      <c r="U92" s="6"/>
      <c r="V92" s="6"/>
      <c r="W92" s="6"/>
      <c r="X92" s="6"/>
      <c r="Y92" s="6"/>
      <c r="Z92" s="6"/>
    </row>
    <row r="93" spans="1:26" ht="15.75" customHeight="1" x14ac:dyDescent="0.25">
      <c r="A93" s="13" t="s">
        <v>2612</v>
      </c>
      <c r="B93" s="8"/>
      <c r="C93" s="18"/>
      <c r="D93" s="8"/>
      <c r="E93" s="18"/>
      <c r="F93" s="8"/>
      <c r="G93" s="8"/>
      <c r="H93" s="8"/>
      <c r="I93" s="8"/>
      <c r="J93" s="19"/>
      <c r="K93" s="8"/>
      <c r="L93" s="8"/>
      <c r="M93" s="8"/>
      <c r="N93" s="8"/>
      <c r="O93" s="8"/>
      <c r="P93" s="6"/>
      <c r="Q93" s="6"/>
      <c r="R93" s="6"/>
      <c r="S93" s="6"/>
      <c r="T93" s="6"/>
      <c r="U93" s="6"/>
      <c r="V93" s="6"/>
      <c r="W93" s="6"/>
      <c r="X93" s="6"/>
      <c r="Y93" s="6"/>
      <c r="Z93" s="6"/>
    </row>
    <row r="94" spans="1:26" ht="15.75" customHeight="1" x14ac:dyDescent="0.25">
      <c r="A94" s="13" t="s">
        <v>2613</v>
      </c>
      <c r="B94" s="8"/>
      <c r="C94" s="18"/>
      <c r="D94" s="8"/>
      <c r="E94" s="18"/>
      <c r="F94" s="8"/>
      <c r="G94" s="8"/>
      <c r="H94" s="8"/>
      <c r="I94" s="8"/>
      <c r="J94" s="19"/>
      <c r="K94" s="8"/>
      <c r="L94" s="8"/>
      <c r="M94" s="8"/>
      <c r="N94" s="8"/>
      <c r="O94" s="8"/>
      <c r="P94" s="6"/>
      <c r="Q94" s="6"/>
      <c r="R94" s="6"/>
      <c r="S94" s="6"/>
      <c r="T94" s="6"/>
      <c r="U94" s="6"/>
      <c r="V94" s="6"/>
      <c r="W94" s="6"/>
      <c r="X94" s="6"/>
      <c r="Y94" s="6"/>
      <c r="Z94" s="6"/>
    </row>
    <row r="95" spans="1:26" ht="12.75" customHeight="1" x14ac:dyDescent="0.25">
      <c r="A95" s="13"/>
      <c r="B95" s="8"/>
      <c r="C95" s="18"/>
      <c r="D95" s="8"/>
      <c r="E95" s="18"/>
      <c r="F95" s="8"/>
      <c r="G95" s="8"/>
      <c r="H95" s="8"/>
      <c r="I95" s="8"/>
      <c r="J95" s="19"/>
      <c r="K95" s="8"/>
      <c r="L95" s="8"/>
      <c r="M95" s="8"/>
      <c r="N95" s="8"/>
      <c r="O95" s="8"/>
      <c r="P95" s="6"/>
      <c r="Q95" s="6"/>
      <c r="R95" s="6"/>
      <c r="S95" s="6"/>
      <c r="T95" s="6"/>
      <c r="U95" s="6"/>
      <c r="V95" s="6"/>
      <c r="W95" s="6"/>
      <c r="X95" s="6"/>
      <c r="Y95" s="6"/>
      <c r="Z95" s="6"/>
    </row>
    <row r="96" spans="1:26" ht="15.75" customHeight="1" x14ac:dyDescent="0.25">
      <c r="A96" s="335" t="s">
        <v>2695</v>
      </c>
      <c r="B96" s="8"/>
      <c r="C96" s="18"/>
      <c r="D96" s="8"/>
      <c r="E96" s="18"/>
      <c r="F96" s="8"/>
      <c r="G96" s="8"/>
      <c r="H96" s="8"/>
      <c r="I96" s="8"/>
      <c r="J96" s="19"/>
      <c r="K96" s="8"/>
      <c r="L96" s="8"/>
      <c r="M96" s="8"/>
      <c r="N96" s="8"/>
      <c r="O96" s="8"/>
      <c r="P96" s="6"/>
      <c r="Q96" s="6"/>
      <c r="R96" s="6"/>
      <c r="S96" s="6"/>
      <c r="T96" s="6"/>
      <c r="U96" s="6"/>
      <c r="V96" s="6"/>
      <c r="W96" s="6"/>
      <c r="X96" s="6"/>
      <c r="Y96" s="6"/>
      <c r="Z96" s="6"/>
    </row>
    <row r="97" spans="1:26" ht="15.75" customHeight="1" x14ac:dyDescent="0.25">
      <c r="A97" s="327" t="s">
        <v>2696</v>
      </c>
      <c r="B97" s="8"/>
      <c r="C97" s="18"/>
      <c r="D97" s="8"/>
      <c r="E97" s="18"/>
      <c r="F97" s="8"/>
      <c r="G97" s="8"/>
      <c r="H97" s="8"/>
      <c r="I97" s="8"/>
      <c r="J97" s="19"/>
      <c r="K97" s="8"/>
      <c r="L97" s="8"/>
      <c r="M97" s="8"/>
      <c r="N97" s="8"/>
      <c r="O97" s="8"/>
      <c r="P97" s="6"/>
      <c r="Q97" s="6"/>
      <c r="R97" s="6"/>
      <c r="S97" s="6"/>
      <c r="T97" s="6"/>
      <c r="U97" s="6"/>
      <c r="V97" s="6"/>
      <c r="W97" s="6"/>
      <c r="X97" s="6"/>
      <c r="Y97" s="6"/>
      <c r="Z97" s="6"/>
    </row>
    <row r="98" spans="1:26" x14ac:dyDescent="0.2">
      <c r="B98" s="6"/>
    </row>
    <row r="99" spans="1:26" ht="22.5" x14ac:dyDescent="0.2">
      <c r="A99" s="305" t="s">
        <v>2617</v>
      </c>
      <c r="B99" s="306"/>
      <c r="C99" s="306"/>
      <c r="D99" s="306"/>
      <c r="E99" s="306"/>
      <c r="F99" s="306"/>
      <c r="G99" s="306"/>
      <c r="H99" s="306"/>
      <c r="I99" s="306"/>
      <c r="J99" s="306"/>
      <c r="K99" s="306"/>
      <c r="L99" s="38"/>
      <c r="M99" s="38"/>
      <c r="N99" s="38"/>
      <c r="O99" s="38"/>
      <c r="P99" s="38"/>
    </row>
    <row r="100" spans="1:26" ht="15.75" customHeight="1" x14ac:dyDescent="0.25">
      <c r="A100" s="7" t="s">
        <v>2618</v>
      </c>
      <c r="B100" s="8"/>
      <c r="C100" s="8"/>
      <c r="D100" s="8"/>
      <c r="E100" s="8"/>
      <c r="F100" s="8"/>
      <c r="G100" s="8"/>
      <c r="H100" s="8"/>
      <c r="I100" s="8"/>
      <c r="J100" s="8"/>
      <c r="K100" s="9"/>
      <c r="L100" s="9"/>
      <c r="M100" s="9"/>
      <c r="N100" s="9"/>
      <c r="O100" s="9"/>
      <c r="P100" s="9"/>
      <c r="Q100" s="9"/>
      <c r="R100" s="9"/>
      <c r="S100" s="9"/>
      <c r="T100" s="9"/>
      <c r="U100" s="9"/>
      <c r="V100" s="9"/>
      <c r="W100" s="9"/>
    </row>
    <row r="101" spans="1:26" ht="15.75" customHeight="1" x14ac:dyDescent="0.25">
      <c r="A101" s="39" t="s">
        <v>2619</v>
      </c>
      <c r="B101" s="40"/>
      <c r="C101" s="19"/>
      <c r="D101" s="41"/>
      <c r="E101" s="41"/>
      <c r="F101" s="41"/>
      <c r="G101" s="41"/>
      <c r="H101" s="41"/>
      <c r="I101" s="41"/>
      <c r="J101" s="41"/>
      <c r="K101" s="42"/>
      <c r="L101" s="42"/>
      <c r="M101" s="42"/>
      <c r="N101" s="42"/>
      <c r="O101" s="42"/>
      <c r="P101" s="42"/>
      <c r="Q101" s="42"/>
      <c r="R101" s="42"/>
      <c r="S101" s="9"/>
      <c r="T101" s="9"/>
      <c r="U101" s="9"/>
      <c r="V101" s="9"/>
      <c r="W101" s="9"/>
    </row>
    <row r="102" spans="1:26" ht="15.75" customHeight="1" x14ac:dyDescent="0.25">
      <c r="A102" s="39" t="s">
        <v>63</v>
      </c>
      <c r="B102" s="40"/>
      <c r="C102" s="19"/>
      <c r="D102" s="41"/>
      <c r="E102" s="41"/>
      <c r="F102" s="41"/>
      <c r="G102" s="41"/>
      <c r="H102" s="41"/>
      <c r="I102" s="41"/>
      <c r="J102" s="41"/>
      <c r="K102" s="42"/>
      <c r="L102" s="42"/>
      <c r="M102" s="42"/>
      <c r="N102" s="42"/>
      <c r="O102" s="42"/>
      <c r="P102" s="42"/>
      <c r="Q102" s="42"/>
      <c r="R102" s="42"/>
      <c r="S102" s="9"/>
      <c r="T102" s="9"/>
      <c r="U102" s="9"/>
      <c r="V102" s="9"/>
      <c r="W102" s="9"/>
    </row>
    <row r="103" spans="1:26" ht="15.75" customHeight="1" x14ac:dyDescent="0.25">
      <c r="A103" s="39" t="s">
        <v>64</v>
      </c>
      <c r="B103" s="40"/>
      <c r="C103" s="19"/>
      <c r="D103" s="41"/>
      <c r="E103" s="41"/>
      <c r="F103" s="41"/>
      <c r="G103" s="41"/>
      <c r="H103" s="41"/>
      <c r="I103" s="41"/>
      <c r="J103" s="41"/>
      <c r="K103" s="42"/>
      <c r="L103" s="42"/>
      <c r="M103" s="42"/>
      <c r="N103" s="42"/>
      <c r="O103" s="42"/>
      <c r="P103" s="42"/>
      <c r="Q103" s="42"/>
      <c r="R103" s="42"/>
      <c r="S103" s="9"/>
      <c r="T103" s="9"/>
      <c r="U103" s="9"/>
      <c r="V103" s="9"/>
      <c r="W103" s="9"/>
    </row>
    <row r="104" spans="1:26" ht="15.75" customHeight="1" x14ac:dyDescent="0.25">
      <c r="A104" s="39" t="s">
        <v>65</v>
      </c>
      <c r="B104" s="40"/>
      <c r="C104" s="19"/>
      <c r="D104" s="41"/>
      <c r="E104" s="41"/>
      <c r="F104" s="41"/>
      <c r="G104" s="41"/>
      <c r="H104" s="41"/>
      <c r="I104" s="41"/>
      <c r="J104" s="41"/>
      <c r="K104" s="42"/>
      <c r="L104" s="42"/>
      <c r="M104" s="42"/>
      <c r="N104" s="42"/>
      <c r="O104" s="42"/>
      <c r="P104" s="42"/>
      <c r="Q104" s="42"/>
      <c r="R104" s="42"/>
      <c r="S104" s="9"/>
      <c r="T104" s="9"/>
      <c r="U104" s="9"/>
      <c r="V104" s="9"/>
      <c r="W104" s="9"/>
    </row>
    <row r="105" spans="1:26" ht="12.75" customHeight="1" x14ac:dyDescent="0.25">
      <c r="A105" s="39"/>
      <c r="B105" s="40"/>
      <c r="C105" s="19"/>
      <c r="D105" s="41"/>
      <c r="E105" s="41"/>
      <c r="F105" s="41"/>
      <c r="G105" s="41"/>
      <c r="H105" s="41"/>
      <c r="I105" s="41"/>
      <c r="J105" s="41"/>
      <c r="K105" s="42"/>
      <c r="L105" s="42"/>
      <c r="M105" s="42"/>
      <c r="N105" s="42"/>
      <c r="O105" s="42"/>
      <c r="P105" s="42"/>
      <c r="Q105" s="42"/>
      <c r="R105" s="42"/>
      <c r="S105" s="9"/>
      <c r="T105" s="9"/>
      <c r="U105" s="9"/>
      <c r="V105" s="9"/>
      <c r="W105" s="9"/>
    </row>
    <row r="106" spans="1:26" ht="15.75" customHeight="1" x14ac:dyDescent="0.25">
      <c r="A106" s="39" t="s">
        <v>2620</v>
      </c>
      <c r="B106" s="19"/>
      <c r="C106" s="19"/>
      <c r="D106" s="41"/>
      <c r="E106" s="41"/>
      <c r="F106" s="41"/>
      <c r="G106" s="41"/>
      <c r="H106" s="41"/>
      <c r="I106" s="41"/>
      <c r="J106" s="41"/>
      <c r="K106" s="42"/>
      <c r="L106" s="42"/>
      <c r="M106" s="42"/>
      <c r="N106" s="42"/>
      <c r="O106" s="42"/>
      <c r="P106" s="42"/>
      <c r="Q106" s="42"/>
      <c r="R106" s="42"/>
      <c r="S106" s="9"/>
      <c r="T106" s="9"/>
      <c r="U106" s="9"/>
      <c r="V106" s="9"/>
      <c r="W106" s="9"/>
    </row>
    <row r="107" spans="1:26" ht="15.75" customHeight="1" x14ac:dyDescent="0.25">
      <c r="A107" s="39" t="s">
        <v>2614</v>
      </c>
      <c r="B107" s="19"/>
      <c r="C107" s="19"/>
      <c r="D107" s="41"/>
      <c r="E107" s="41"/>
      <c r="F107" s="41"/>
      <c r="G107" s="41"/>
      <c r="H107" s="41"/>
      <c r="I107" s="41"/>
      <c r="J107" s="41"/>
      <c r="K107" s="42"/>
      <c r="L107" s="42"/>
      <c r="M107" s="42"/>
      <c r="N107" s="42"/>
      <c r="O107" s="42"/>
      <c r="P107" s="42"/>
      <c r="Q107" s="42"/>
      <c r="R107" s="42"/>
      <c r="S107" s="9"/>
      <c r="T107" s="9"/>
      <c r="U107" s="9"/>
      <c r="V107" s="9"/>
      <c r="W107" s="9"/>
    </row>
    <row r="108" spans="1:26" ht="15.75" customHeight="1" x14ac:dyDescent="0.25">
      <c r="A108" s="7" t="s">
        <v>2621</v>
      </c>
      <c r="B108" s="8"/>
      <c r="C108" s="8"/>
      <c r="D108" s="8"/>
      <c r="E108" s="8"/>
      <c r="F108" s="8"/>
      <c r="G108" s="8"/>
      <c r="H108" s="8"/>
      <c r="I108" s="8"/>
      <c r="J108" s="8"/>
      <c r="K108" s="8"/>
      <c r="L108" s="8"/>
      <c r="M108" s="8"/>
      <c r="N108" s="8"/>
      <c r="O108" s="8"/>
      <c r="P108" s="8"/>
      <c r="Q108" s="8"/>
      <c r="R108" s="9"/>
      <c r="S108" s="9"/>
      <c r="T108" s="9"/>
      <c r="U108" s="9"/>
      <c r="V108" s="9"/>
      <c r="W108" s="9"/>
    </row>
    <row r="109" spans="1:26" ht="12.75" customHeight="1" x14ac:dyDescent="0.2">
      <c r="A109" s="43"/>
      <c r="B109" s="6"/>
      <c r="H109" s="6"/>
      <c r="I109" s="6"/>
      <c r="J109" s="6"/>
      <c r="K109" s="6"/>
      <c r="L109" s="6"/>
      <c r="M109" s="6"/>
      <c r="N109" s="6"/>
      <c r="O109" s="6"/>
      <c r="P109" s="6"/>
      <c r="Q109" s="6"/>
    </row>
    <row r="110" spans="1:26" ht="15.75" customHeight="1" x14ac:dyDescent="0.25">
      <c r="A110" s="39" t="s">
        <v>2622</v>
      </c>
      <c r="B110" s="6"/>
      <c r="H110" s="6"/>
      <c r="I110" s="6"/>
      <c r="J110" s="6"/>
      <c r="K110" s="6"/>
      <c r="L110" s="6"/>
      <c r="M110" s="6"/>
      <c r="N110" s="6"/>
      <c r="O110" s="6"/>
      <c r="P110" s="6"/>
      <c r="Q110" s="6"/>
    </row>
    <row r="111" spans="1:26" x14ac:dyDescent="0.2">
      <c r="B111" s="6"/>
      <c r="H111" s="6"/>
      <c r="I111" s="6"/>
      <c r="J111" s="6"/>
      <c r="K111" s="6"/>
      <c r="L111" s="6"/>
      <c r="M111" s="6"/>
      <c r="N111" s="6"/>
      <c r="O111" s="6"/>
      <c r="P111" s="6"/>
      <c r="Q111" s="6"/>
    </row>
    <row r="112" spans="1:26" ht="22.5" customHeight="1" x14ac:dyDescent="0.2">
      <c r="A112" s="4" t="s">
        <v>66</v>
      </c>
      <c r="B112" s="6"/>
      <c r="C112" s="6"/>
      <c r="D112" s="6"/>
      <c r="E112" s="6"/>
      <c r="F112" s="6"/>
      <c r="G112" s="6"/>
      <c r="H112" s="6"/>
      <c r="I112" s="6"/>
      <c r="J112" s="6"/>
      <c r="K112" s="6"/>
      <c r="L112" s="6"/>
      <c r="M112" s="6"/>
      <c r="N112" s="6"/>
      <c r="O112" s="6"/>
      <c r="P112" s="6"/>
      <c r="Q112" s="6"/>
    </row>
    <row r="113" spans="1:17" ht="15.75" customHeight="1" x14ac:dyDescent="0.25">
      <c r="A113" s="7" t="s">
        <v>67</v>
      </c>
      <c r="B113" s="8"/>
      <c r="C113" s="44"/>
      <c r="D113" s="8"/>
      <c r="E113" s="8"/>
      <c r="F113" s="8"/>
      <c r="G113" s="8"/>
      <c r="H113" s="8"/>
      <c r="I113" s="8"/>
      <c r="J113" s="8"/>
      <c r="K113" s="8"/>
      <c r="L113" s="8"/>
      <c r="M113" s="8"/>
      <c r="N113" s="8"/>
      <c r="O113" s="8"/>
      <c r="P113" s="6"/>
      <c r="Q113" s="6"/>
    </row>
    <row r="114" spans="1:17" ht="15.75" customHeight="1" x14ac:dyDescent="0.25">
      <c r="A114" s="7" t="s">
        <v>68</v>
      </c>
      <c r="B114" s="8"/>
      <c r="C114" s="8"/>
      <c r="D114" s="8"/>
      <c r="E114" s="8"/>
      <c r="F114" s="8"/>
      <c r="G114" s="8"/>
      <c r="H114" s="8"/>
      <c r="I114" s="8"/>
      <c r="J114" s="8"/>
      <c r="K114" s="8"/>
      <c r="L114" s="8"/>
      <c r="M114" s="8"/>
      <c r="N114" s="8"/>
      <c r="O114" s="8"/>
      <c r="P114" s="6"/>
      <c r="Q114" s="6"/>
    </row>
    <row r="115" spans="1:17" ht="15.75" customHeight="1" x14ac:dyDescent="0.25">
      <c r="A115" s="7" t="s">
        <v>69</v>
      </c>
      <c r="B115" s="8"/>
      <c r="C115" s="8"/>
      <c r="D115" s="8"/>
      <c r="E115" s="8"/>
      <c r="F115" s="8"/>
      <c r="G115" s="8"/>
      <c r="H115" s="8"/>
      <c r="I115" s="8"/>
      <c r="J115" s="8"/>
      <c r="K115" s="8"/>
      <c r="L115" s="8"/>
      <c r="M115" s="8"/>
      <c r="N115" s="8"/>
      <c r="O115" s="8"/>
      <c r="P115" s="6"/>
      <c r="Q115" s="6"/>
    </row>
    <row r="116" spans="1:17" ht="15.75" customHeight="1" x14ac:dyDescent="0.25">
      <c r="A116" s="7" t="s">
        <v>70</v>
      </c>
      <c r="B116" s="8"/>
      <c r="C116" s="8"/>
      <c r="D116" s="8"/>
      <c r="E116" s="8"/>
      <c r="F116" s="8"/>
      <c r="G116" s="8"/>
      <c r="H116" s="8"/>
      <c r="I116" s="8"/>
      <c r="J116" s="8"/>
      <c r="K116" s="8"/>
      <c r="L116" s="8"/>
      <c r="M116" s="8"/>
      <c r="N116" s="8"/>
      <c r="O116" s="8"/>
      <c r="P116" s="6"/>
      <c r="Q116" s="6"/>
    </row>
    <row r="117" spans="1:17" ht="15.75" customHeight="1" x14ac:dyDescent="0.25">
      <c r="A117" s="7" t="s">
        <v>71</v>
      </c>
      <c r="B117" s="8"/>
      <c r="C117" s="8"/>
      <c r="D117" s="8"/>
      <c r="E117" s="8"/>
      <c r="F117" s="8"/>
      <c r="G117" s="8"/>
      <c r="H117" s="8"/>
      <c r="I117" s="8"/>
      <c r="J117" s="8"/>
      <c r="K117" s="8"/>
      <c r="L117" s="8"/>
      <c r="M117" s="8"/>
      <c r="N117" s="8"/>
      <c r="O117" s="8"/>
      <c r="P117" s="6"/>
      <c r="Q117" s="6"/>
    </row>
    <row r="118" spans="1:17" ht="15.75" customHeight="1" x14ac:dyDescent="0.25">
      <c r="A118" s="7" t="s">
        <v>72</v>
      </c>
      <c r="B118" s="8"/>
      <c r="C118" s="8"/>
      <c r="D118" s="8"/>
      <c r="E118" s="8"/>
      <c r="F118" s="8"/>
      <c r="G118" s="8"/>
      <c r="H118" s="8"/>
      <c r="I118" s="8"/>
      <c r="J118" s="8"/>
      <c r="K118" s="8"/>
      <c r="L118" s="8"/>
      <c r="M118" s="8"/>
      <c r="N118" s="8"/>
      <c r="O118" s="8"/>
      <c r="P118" s="6"/>
      <c r="Q118" s="6"/>
    </row>
    <row r="119" spans="1:17" x14ac:dyDescent="0.2">
      <c r="A119" s="6"/>
      <c r="B119" s="6"/>
      <c r="C119" s="6"/>
      <c r="D119" s="6"/>
    </row>
    <row r="120" spans="1:17" ht="22.5" customHeight="1" x14ac:dyDescent="0.2">
      <c r="A120" s="4" t="s">
        <v>73</v>
      </c>
      <c r="B120" s="6"/>
    </row>
    <row r="121" spans="1:17" ht="15.75" x14ac:dyDescent="0.25">
      <c r="A121" s="45" t="s">
        <v>74</v>
      </c>
    </row>
    <row r="122" spans="1:17" ht="15.75" x14ac:dyDescent="0.25">
      <c r="A122" s="45" t="s">
        <v>75</v>
      </c>
    </row>
    <row r="123" spans="1:17" x14ac:dyDescent="0.2">
      <c r="A123" s="8"/>
    </row>
    <row r="124" spans="1:17" ht="15.75" x14ac:dyDescent="0.25">
      <c r="A124" s="45" t="s">
        <v>76</v>
      </c>
    </row>
    <row r="125" spans="1:17" ht="15.75" x14ac:dyDescent="0.25">
      <c r="A125" s="45" t="s">
        <v>77</v>
      </c>
    </row>
    <row r="126" spans="1:17" ht="15.75" x14ac:dyDescent="0.25">
      <c r="A126" s="45" t="s">
        <v>78</v>
      </c>
    </row>
    <row r="127" spans="1:17" ht="15.75" x14ac:dyDescent="0.25">
      <c r="A127" s="46" t="s">
        <v>79</v>
      </c>
    </row>
    <row r="129" spans="1:2" ht="15.75" x14ac:dyDescent="0.25">
      <c r="A129" s="45" t="s">
        <v>80</v>
      </c>
    </row>
    <row r="130" spans="1:2" ht="15.75" x14ac:dyDescent="0.25">
      <c r="A130" s="45" t="s">
        <v>81</v>
      </c>
    </row>
    <row r="131" spans="1:2" ht="15.75" x14ac:dyDescent="0.25">
      <c r="A131" s="45" t="s">
        <v>82</v>
      </c>
    </row>
    <row r="132" spans="1:2" ht="15.75" x14ac:dyDescent="0.25">
      <c r="A132" s="45" t="s">
        <v>83</v>
      </c>
    </row>
    <row r="133" spans="1:2" ht="15.75" x14ac:dyDescent="0.25">
      <c r="A133" s="45" t="s">
        <v>84</v>
      </c>
    </row>
    <row r="136" spans="1:2" ht="22.5" customHeight="1" x14ac:dyDescent="0.2">
      <c r="A136" s="4" t="s">
        <v>85</v>
      </c>
      <c r="B136" s="6"/>
    </row>
    <row r="137" spans="1:2" ht="15.75" customHeight="1" x14ac:dyDescent="0.25">
      <c r="A137" s="7" t="s">
        <v>86</v>
      </c>
    </row>
    <row r="138" spans="1:2" ht="15.75" customHeight="1" x14ac:dyDescent="0.25">
      <c r="A138" s="7" t="s">
        <v>87</v>
      </c>
    </row>
    <row r="139" spans="1:2" ht="15.75" customHeight="1" x14ac:dyDescent="0.25">
      <c r="A139" s="7" t="s">
        <v>88</v>
      </c>
    </row>
    <row r="140" spans="1:2" ht="12.75" customHeight="1" x14ac:dyDescent="0.25">
      <c r="A140" s="7"/>
    </row>
    <row r="141" spans="1:2" ht="15.75" customHeight="1" x14ac:dyDescent="0.25">
      <c r="A141" s="7" t="s">
        <v>89</v>
      </c>
    </row>
    <row r="142" spans="1:2" ht="15.75" customHeight="1" x14ac:dyDescent="0.25">
      <c r="A142" s="7" t="s">
        <v>90</v>
      </c>
    </row>
    <row r="143" spans="1:2" ht="15.75" customHeight="1" x14ac:dyDescent="0.25">
      <c r="A143" s="7" t="s">
        <v>91</v>
      </c>
    </row>
    <row r="144" spans="1:2" ht="15.75" customHeight="1" x14ac:dyDescent="0.25">
      <c r="A144" s="7" t="s">
        <v>92</v>
      </c>
    </row>
    <row r="146" spans="1:21" ht="22.5" customHeight="1" x14ac:dyDescent="0.2">
      <c r="A146" s="4" t="s">
        <v>93</v>
      </c>
      <c r="B146" s="6"/>
    </row>
    <row r="147" spans="1:21" ht="15.75" customHeight="1" x14ac:dyDescent="0.25">
      <c r="A147" s="7" t="s">
        <v>94</v>
      </c>
    </row>
    <row r="148" spans="1:21" ht="15.75" customHeight="1" x14ac:dyDescent="0.25">
      <c r="A148" s="7" t="s">
        <v>95</v>
      </c>
    </row>
    <row r="149" spans="1:21" ht="15.75" customHeight="1" x14ac:dyDescent="0.25">
      <c r="A149" s="7" t="s">
        <v>96</v>
      </c>
    </row>
    <row r="150" spans="1:21" ht="15.75" customHeight="1" x14ac:dyDescent="0.25">
      <c r="A150" s="7" t="s">
        <v>97</v>
      </c>
    </row>
    <row r="151" spans="1:21" ht="15.75" customHeight="1" x14ac:dyDescent="0.25">
      <c r="A151" s="7" t="s">
        <v>98</v>
      </c>
    </row>
    <row r="152" spans="1:21" ht="15.75" customHeight="1" x14ac:dyDescent="0.25">
      <c r="A152" s="7" t="s">
        <v>99</v>
      </c>
    </row>
    <row r="153" spans="1:21" ht="12.75" customHeight="1" x14ac:dyDescent="0.25">
      <c r="A153" s="7"/>
    </row>
    <row r="154" spans="1:21" ht="15.75" customHeight="1" x14ac:dyDescent="0.25">
      <c r="A154" s="7" t="s">
        <v>100</v>
      </c>
    </row>
    <row r="155" spans="1:21" ht="15.75" customHeight="1" x14ac:dyDescent="0.25">
      <c r="A155" s="7" t="s">
        <v>101</v>
      </c>
    </row>
    <row r="156" spans="1:21" ht="15.75" customHeight="1" x14ac:dyDescent="0.25">
      <c r="A156" s="7" t="s">
        <v>102</v>
      </c>
    </row>
    <row r="157" spans="1:21" ht="15.75" customHeight="1" x14ac:dyDescent="0.25">
      <c r="A157" s="7" t="s">
        <v>103</v>
      </c>
    </row>
    <row r="158" spans="1:21" ht="15.75" customHeight="1" x14ac:dyDescent="0.25">
      <c r="A158" s="7" t="s">
        <v>104</v>
      </c>
      <c r="U158" s="47"/>
    </row>
    <row r="159" spans="1:21" ht="15.75" customHeight="1" x14ac:dyDescent="0.25">
      <c r="A159" s="7" t="s">
        <v>105</v>
      </c>
    </row>
    <row r="160" spans="1:21" x14ac:dyDescent="0.2">
      <c r="A160" s="9"/>
    </row>
    <row r="161" spans="1:2" ht="22.5" customHeight="1" x14ac:dyDescent="0.2">
      <c r="A161" s="4" t="s">
        <v>106</v>
      </c>
    </row>
    <row r="162" spans="1:2" ht="15.75" customHeight="1" x14ac:dyDescent="0.25">
      <c r="A162" s="7" t="s">
        <v>107</v>
      </c>
    </row>
    <row r="163" spans="1:2" ht="15.75" customHeight="1" x14ac:dyDescent="0.25">
      <c r="A163" s="7" t="s">
        <v>108</v>
      </c>
    </row>
    <row r="164" spans="1:2" ht="15.75" customHeight="1" x14ac:dyDescent="0.25">
      <c r="A164" s="7" t="s">
        <v>109</v>
      </c>
    </row>
    <row r="165" spans="1:2" ht="15.75" customHeight="1" x14ac:dyDescent="0.25">
      <c r="A165" s="7" t="s">
        <v>110</v>
      </c>
    </row>
    <row r="166" spans="1:2" ht="15.75" customHeight="1" x14ac:dyDescent="0.25">
      <c r="A166" s="7" t="s">
        <v>111</v>
      </c>
    </row>
    <row r="167" spans="1:2" ht="15.75" customHeight="1" x14ac:dyDescent="0.25">
      <c r="A167" s="7" t="s">
        <v>112</v>
      </c>
    </row>
    <row r="168" spans="1:2" ht="12.75" customHeight="1" x14ac:dyDescent="0.2">
      <c r="A168" s="8"/>
    </row>
    <row r="169" spans="1:2" ht="15.75" customHeight="1" x14ac:dyDescent="0.25">
      <c r="A169" s="7" t="s">
        <v>113</v>
      </c>
    </row>
    <row r="170" spans="1:2" ht="15.75" customHeight="1" x14ac:dyDescent="0.25">
      <c r="A170" s="12" t="s">
        <v>114</v>
      </c>
    </row>
    <row r="171" spans="1:2" ht="15.75" customHeight="1" x14ac:dyDescent="0.25">
      <c r="A171" s="7" t="s">
        <v>115</v>
      </c>
    </row>
    <row r="173" spans="1:2" ht="22.5" customHeight="1" x14ac:dyDescent="0.2">
      <c r="A173" s="4" t="s">
        <v>116</v>
      </c>
      <c r="B173" s="6"/>
    </row>
    <row r="174" spans="1:2" ht="15.75" customHeight="1" x14ac:dyDescent="0.25">
      <c r="A174" s="7" t="s">
        <v>117</v>
      </c>
    </row>
    <row r="175" spans="1:2" ht="15.75" customHeight="1" x14ac:dyDescent="0.25">
      <c r="A175" s="7" t="s">
        <v>118</v>
      </c>
    </row>
    <row r="176" spans="1:2" ht="15.75" customHeight="1" x14ac:dyDescent="0.25">
      <c r="A176" s="7" t="s">
        <v>119</v>
      </c>
    </row>
    <row r="177" spans="1:1" ht="15.75" customHeight="1" x14ac:dyDescent="0.25">
      <c r="A177" s="7" t="s">
        <v>120</v>
      </c>
    </row>
    <row r="178" spans="1:1" ht="15.75" customHeight="1" x14ac:dyDescent="0.25">
      <c r="A178" s="7" t="s">
        <v>121</v>
      </c>
    </row>
    <row r="179" spans="1:1" ht="15.75" customHeight="1" x14ac:dyDescent="0.25">
      <c r="A179" s="7" t="s">
        <v>122</v>
      </c>
    </row>
    <row r="180" spans="1:1" ht="15.75" customHeight="1" x14ac:dyDescent="0.25">
      <c r="A180" s="7" t="s">
        <v>123</v>
      </c>
    </row>
    <row r="181" spans="1:1" ht="12.75" customHeight="1" x14ac:dyDescent="0.25">
      <c r="A181" s="7"/>
    </row>
    <row r="182" spans="1:1" ht="15.75" customHeight="1" x14ac:dyDescent="0.25">
      <c r="A182" s="12" t="s">
        <v>124</v>
      </c>
    </row>
    <row r="183" spans="1:1" ht="15.75" customHeight="1" x14ac:dyDescent="0.25">
      <c r="A183" s="7" t="s">
        <v>125</v>
      </c>
    </row>
    <row r="184" spans="1:1" x14ac:dyDescent="0.2">
      <c r="A184" s="9"/>
    </row>
    <row r="185" spans="1:1" ht="22.5" customHeight="1" x14ac:dyDescent="0.2">
      <c r="A185" s="4" t="s">
        <v>126</v>
      </c>
    </row>
    <row r="186" spans="1:1" ht="15.75" customHeight="1" x14ac:dyDescent="0.25">
      <c r="A186" s="7" t="s">
        <v>2778</v>
      </c>
    </row>
    <row r="187" spans="1:1" ht="15.75" customHeight="1" x14ac:dyDescent="0.25">
      <c r="A187" s="7" t="s">
        <v>2660</v>
      </c>
    </row>
    <row r="188" spans="1:1" x14ac:dyDescent="0.2">
      <c r="A188" s="8"/>
    </row>
    <row r="189" spans="1:1" ht="22.5" customHeight="1" x14ac:dyDescent="0.2">
      <c r="A189" s="4" t="s">
        <v>127</v>
      </c>
    </row>
    <row r="190" spans="1:1" ht="15.75" customHeight="1" x14ac:dyDescent="0.25">
      <c r="A190" s="7" t="s">
        <v>128</v>
      </c>
    </row>
    <row r="191" spans="1:1" x14ac:dyDescent="0.2">
      <c r="A191" s="8"/>
    </row>
    <row r="192" spans="1:1" ht="22.5" customHeight="1" x14ac:dyDescent="0.2">
      <c r="A192" s="4" t="s">
        <v>129</v>
      </c>
    </row>
    <row r="193" spans="1:1" ht="15.75" customHeight="1" x14ac:dyDescent="0.25">
      <c r="A193" s="7" t="s">
        <v>130</v>
      </c>
    </row>
    <row r="194" spans="1:1" ht="15.75" customHeight="1" x14ac:dyDescent="0.2">
      <c r="A194" s="12" t="s">
        <v>131</v>
      </c>
    </row>
    <row r="195" spans="1:1" ht="15.75" customHeight="1" x14ac:dyDescent="0.25">
      <c r="A195" s="7" t="s">
        <v>132</v>
      </c>
    </row>
    <row r="196" spans="1:1" ht="15.75" customHeight="1" x14ac:dyDescent="0.2">
      <c r="A196" s="12" t="s">
        <v>133</v>
      </c>
    </row>
    <row r="197" spans="1:1" ht="15.75" customHeight="1" x14ac:dyDescent="0.25">
      <c r="A197" s="7" t="s">
        <v>134</v>
      </c>
    </row>
    <row r="198" spans="1:1" ht="15.75" customHeight="1" x14ac:dyDescent="0.2">
      <c r="A198" s="12" t="s">
        <v>135</v>
      </c>
    </row>
    <row r="199" spans="1:1" ht="15.75" customHeight="1" x14ac:dyDescent="0.25">
      <c r="A199" s="7" t="s">
        <v>136</v>
      </c>
    </row>
    <row r="200" spans="1:1" ht="15.75" customHeight="1" x14ac:dyDescent="0.2">
      <c r="A200" s="12" t="s">
        <v>137</v>
      </c>
    </row>
    <row r="201" spans="1:1" ht="15.75" customHeight="1" x14ac:dyDescent="0.25">
      <c r="A201" s="7" t="s">
        <v>138</v>
      </c>
    </row>
    <row r="202" spans="1:1" ht="12.75" customHeight="1" x14ac:dyDescent="0.25">
      <c r="A202" s="7"/>
    </row>
    <row r="203" spans="1:1" ht="15.75" customHeight="1" x14ac:dyDescent="0.25">
      <c r="A203" s="7" t="s">
        <v>139</v>
      </c>
    </row>
    <row r="204" spans="1:1" ht="15.75" customHeight="1" x14ac:dyDescent="0.25">
      <c r="A204" s="12" t="s">
        <v>140</v>
      </c>
    </row>
    <row r="205" spans="1:1" ht="12.75" customHeight="1" x14ac:dyDescent="0.25">
      <c r="A205" s="7"/>
    </row>
    <row r="206" spans="1:1" ht="15.75" customHeight="1" x14ac:dyDescent="0.25">
      <c r="A206" s="48" t="s">
        <v>141</v>
      </c>
    </row>
    <row r="207" spans="1:1" ht="12.75" customHeight="1" x14ac:dyDescent="0.2">
      <c r="A207" s="48"/>
    </row>
    <row r="208" spans="1:1" ht="15" x14ac:dyDescent="0.25">
      <c r="A208" s="48" t="s">
        <v>142</v>
      </c>
    </row>
    <row r="209" spans="1:20" ht="15" x14ac:dyDescent="0.25">
      <c r="A209" s="7" t="s">
        <v>143</v>
      </c>
    </row>
    <row r="210" spans="1:20" ht="15.75" customHeight="1" x14ac:dyDescent="0.25">
      <c r="A210" s="12" t="s">
        <v>144</v>
      </c>
    </row>
    <row r="211" spans="1:20" ht="15" x14ac:dyDescent="0.25">
      <c r="A211" s="7" t="s">
        <v>145</v>
      </c>
    </row>
    <row r="212" spans="1:20" ht="12.75" customHeight="1" x14ac:dyDescent="0.25">
      <c r="A212" s="7"/>
    </row>
    <row r="213" spans="1:20" ht="15.75" customHeight="1" x14ac:dyDescent="0.25">
      <c r="A213" s="12" t="s">
        <v>146</v>
      </c>
    </row>
    <row r="214" spans="1:20" ht="15.75" customHeight="1" x14ac:dyDescent="0.25">
      <c r="A214" s="7" t="s">
        <v>147</v>
      </c>
    </row>
    <row r="215" spans="1:20" ht="15.75" customHeight="1" x14ac:dyDescent="0.25">
      <c r="A215" s="7" t="s">
        <v>148</v>
      </c>
      <c r="T215" s="9"/>
    </row>
    <row r="216" spans="1:20" ht="15.75" customHeight="1" x14ac:dyDescent="0.25">
      <c r="A216" s="7" t="s">
        <v>149</v>
      </c>
    </row>
    <row r="217" spans="1:20" ht="15.75" customHeight="1" x14ac:dyDescent="0.25">
      <c r="A217" s="7" t="s">
        <v>150</v>
      </c>
    </row>
    <row r="219" spans="1:20" ht="22.5" customHeight="1" x14ac:dyDescent="0.2">
      <c r="A219" s="4" t="s">
        <v>151</v>
      </c>
    </row>
    <row r="220" spans="1:20" ht="15.75" customHeight="1" x14ac:dyDescent="0.25">
      <c r="A220" s="7" t="s">
        <v>152</v>
      </c>
    </row>
    <row r="221" spans="1:20" ht="15.75" customHeight="1" x14ac:dyDescent="0.25">
      <c r="A221" s="7" t="s">
        <v>153</v>
      </c>
    </row>
    <row r="223" spans="1:20" ht="22.5" customHeight="1" x14ac:dyDescent="0.2">
      <c r="A223" s="4" t="s">
        <v>154</v>
      </c>
    </row>
    <row r="224" spans="1:20" ht="15.75" customHeight="1" x14ac:dyDescent="0.25">
      <c r="A224" s="7" t="s">
        <v>155</v>
      </c>
    </row>
    <row r="225" spans="1:1" ht="15.75" customHeight="1" x14ac:dyDescent="0.25">
      <c r="A225" s="7" t="s">
        <v>156</v>
      </c>
    </row>
    <row r="226" spans="1:1" ht="15.75" customHeight="1" x14ac:dyDescent="0.25">
      <c r="A226" s="7" t="s">
        <v>157</v>
      </c>
    </row>
    <row r="227" spans="1:1" ht="15.75" customHeight="1" x14ac:dyDescent="0.25">
      <c r="A227" s="7" t="s">
        <v>158</v>
      </c>
    </row>
    <row r="228" spans="1:1" ht="15.75" customHeight="1" x14ac:dyDescent="0.25">
      <c r="A228" s="7" t="s">
        <v>159</v>
      </c>
    </row>
    <row r="230" spans="1:1" ht="22.5" customHeight="1" x14ac:dyDescent="0.2">
      <c r="A230" s="4" t="s">
        <v>160</v>
      </c>
    </row>
    <row r="231" spans="1:1" ht="15.75" customHeight="1" x14ac:dyDescent="0.25">
      <c r="A231" s="7" t="s">
        <v>161</v>
      </c>
    </row>
    <row r="232" spans="1:1" ht="15.75" customHeight="1" x14ac:dyDescent="0.25">
      <c r="A232" s="7" t="s">
        <v>162</v>
      </c>
    </row>
    <row r="233" spans="1:1" ht="15.75" customHeight="1" x14ac:dyDescent="0.25">
      <c r="A233" s="7" t="s">
        <v>163</v>
      </c>
    </row>
    <row r="234" spans="1:1" ht="15.75" customHeight="1" x14ac:dyDescent="0.25">
      <c r="A234" s="7" t="s">
        <v>164</v>
      </c>
    </row>
    <row r="235" spans="1:1" ht="15.75" customHeight="1" x14ac:dyDescent="0.25">
      <c r="A235" s="7" t="s">
        <v>165</v>
      </c>
    </row>
    <row r="236" spans="1:1" ht="14.25" x14ac:dyDescent="0.2">
      <c r="A236" s="43"/>
    </row>
    <row r="237" spans="1:1" ht="15.75" customHeight="1" x14ac:dyDescent="0.25">
      <c r="A237" s="7" t="s">
        <v>166</v>
      </c>
    </row>
    <row r="238" spans="1:1" ht="15.75" customHeight="1" x14ac:dyDescent="0.25">
      <c r="A238" s="7" t="s">
        <v>167</v>
      </c>
    </row>
    <row r="239" spans="1:1" ht="12.75" customHeight="1" x14ac:dyDescent="0.3">
      <c r="A239" s="5"/>
    </row>
    <row r="240" spans="1:1" ht="22.5" customHeight="1" x14ac:dyDescent="0.2">
      <c r="A240" s="4" t="s">
        <v>168</v>
      </c>
    </row>
    <row r="241" spans="1:18" ht="15.75" customHeight="1" x14ac:dyDescent="0.25">
      <c r="A241" s="7" t="s">
        <v>169</v>
      </c>
      <c r="B241" s="8"/>
      <c r="C241" s="8"/>
      <c r="D241" s="8"/>
      <c r="E241" s="8"/>
      <c r="F241" s="8"/>
      <c r="G241" s="8"/>
      <c r="H241" s="8"/>
      <c r="I241" s="8"/>
      <c r="J241" s="8"/>
      <c r="K241" s="8"/>
      <c r="L241" s="8"/>
      <c r="M241" s="8"/>
      <c r="N241" s="8"/>
      <c r="O241" s="8"/>
      <c r="P241" s="8"/>
      <c r="Q241" s="8"/>
      <c r="R241" s="8"/>
    </row>
    <row r="242" spans="1:18" ht="15.75" customHeight="1" x14ac:dyDescent="0.25">
      <c r="A242" s="7" t="s">
        <v>170</v>
      </c>
      <c r="B242" s="8"/>
      <c r="C242" s="8"/>
      <c r="D242" s="8"/>
      <c r="E242" s="8"/>
      <c r="F242" s="8"/>
      <c r="G242" s="8"/>
      <c r="H242" s="8"/>
      <c r="I242" s="8"/>
      <c r="J242" s="8"/>
      <c r="K242" s="8"/>
      <c r="L242" s="8"/>
      <c r="M242" s="8"/>
      <c r="N242" s="8"/>
      <c r="O242" s="8"/>
      <c r="P242" s="8"/>
      <c r="Q242" s="8"/>
      <c r="R242" s="8"/>
    </row>
    <row r="243" spans="1:18" ht="15.75" customHeight="1" x14ac:dyDescent="0.25">
      <c r="A243" s="7" t="s">
        <v>171</v>
      </c>
      <c r="B243" s="8"/>
      <c r="C243" s="8"/>
      <c r="D243" s="8"/>
      <c r="E243" s="8"/>
      <c r="F243" s="8"/>
      <c r="G243" s="8"/>
      <c r="H243" s="8"/>
      <c r="I243" s="8"/>
      <c r="J243" s="8"/>
      <c r="K243" s="8"/>
      <c r="L243" s="8"/>
      <c r="M243" s="8"/>
      <c r="N243" s="8"/>
      <c r="O243" s="8"/>
      <c r="P243" s="8"/>
      <c r="Q243" s="8"/>
      <c r="R243" s="8"/>
    </row>
    <row r="244" spans="1:18" ht="15.75" customHeight="1" x14ac:dyDescent="0.25">
      <c r="A244" s="7" t="s">
        <v>172</v>
      </c>
      <c r="B244" s="8"/>
      <c r="C244" s="8"/>
      <c r="D244" s="8"/>
      <c r="E244" s="8"/>
      <c r="F244" s="8"/>
      <c r="G244" s="8"/>
      <c r="H244" s="8"/>
      <c r="I244" s="8"/>
      <c r="J244" s="8"/>
      <c r="K244" s="8"/>
      <c r="L244" s="8"/>
      <c r="M244" s="8"/>
      <c r="N244" s="8"/>
      <c r="O244" s="8"/>
      <c r="P244" s="8"/>
      <c r="Q244" s="8"/>
      <c r="R244" s="8"/>
    </row>
    <row r="245" spans="1:18" ht="15" x14ac:dyDescent="0.25">
      <c r="A245" s="7"/>
      <c r="B245" s="8"/>
      <c r="C245" s="8"/>
      <c r="D245" s="8"/>
      <c r="E245" s="8"/>
      <c r="F245" s="8"/>
      <c r="G245" s="8"/>
      <c r="H245" s="8"/>
      <c r="I245" s="8"/>
      <c r="J245" s="8"/>
      <c r="K245" s="8"/>
      <c r="L245" s="8"/>
      <c r="M245" s="8"/>
      <c r="N245" s="8"/>
      <c r="O245" s="8"/>
      <c r="P245" s="8"/>
      <c r="Q245" s="8"/>
      <c r="R245" s="8"/>
    </row>
    <row r="246" spans="1:18" ht="15.75" customHeight="1" x14ac:dyDescent="0.25">
      <c r="A246" s="11" t="s">
        <v>173</v>
      </c>
      <c r="B246" s="8"/>
      <c r="C246" s="8"/>
      <c r="D246" s="8"/>
      <c r="E246" s="8"/>
      <c r="F246" s="8"/>
      <c r="G246" s="8"/>
      <c r="H246" s="8"/>
      <c r="I246" s="8"/>
      <c r="J246" s="8"/>
      <c r="K246" s="8"/>
      <c r="L246" s="8"/>
      <c r="M246" s="8"/>
      <c r="N246" s="8"/>
      <c r="O246" s="8"/>
      <c r="P246" s="8"/>
      <c r="Q246" s="8"/>
      <c r="R246" s="8"/>
    </row>
    <row r="247" spans="1:18" ht="15.75" customHeight="1" x14ac:dyDescent="0.25">
      <c r="A247" s="7" t="s">
        <v>174</v>
      </c>
      <c r="B247" s="8"/>
      <c r="C247" s="8"/>
      <c r="D247" s="8"/>
      <c r="E247" s="8"/>
      <c r="F247" s="8"/>
      <c r="G247" s="8"/>
      <c r="H247" s="8"/>
      <c r="I247" s="8"/>
      <c r="J247" s="8"/>
      <c r="K247" s="8"/>
      <c r="L247" s="8"/>
      <c r="M247" s="8"/>
      <c r="N247" s="8"/>
      <c r="O247" s="8"/>
      <c r="P247" s="8"/>
      <c r="Q247" s="8"/>
      <c r="R247" s="8"/>
    </row>
    <row r="249" spans="1:18" ht="22.5" customHeight="1" x14ac:dyDescent="0.2">
      <c r="A249" s="4" t="s">
        <v>175</v>
      </c>
    </row>
    <row r="250" spans="1:18" ht="15.75" customHeight="1" x14ac:dyDescent="0.25">
      <c r="A250" s="7" t="s">
        <v>176</v>
      </c>
      <c r="B250" s="8"/>
      <c r="C250" s="8"/>
    </row>
    <row r="251" spans="1:18" ht="15.75" customHeight="1" x14ac:dyDescent="0.25">
      <c r="A251" s="7" t="s">
        <v>177</v>
      </c>
      <c r="B251" s="8"/>
      <c r="C251" s="8"/>
    </row>
    <row r="252" spans="1:18" ht="15.75" customHeight="1" x14ac:dyDescent="0.25">
      <c r="A252" s="7" t="s">
        <v>178</v>
      </c>
      <c r="B252" s="8"/>
      <c r="C252" s="8"/>
    </row>
    <row r="253" spans="1:18" ht="15.75" customHeight="1" x14ac:dyDescent="0.25">
      <c r="A253" s="49" t="s">
        <v>2604</v>
      </c>
      <c r="B253" s="8"/>
      <c r="C253" s="8"/>
    </row>
    <row r="254" spans="1:18" ht="12.75" customHeight="1" x14ac:dyDescent="0.25">
      <c r="A254" s="49"/>
      <c r="B254" s="8"/>
      <c r="C254" s="8"/>
    </row>
    <row r="255" spans="1:18" ht="15.75" customHeight="1" x14ac:dyDescent="0.25">
      <c r="A255" s="7" t="s">
        <v>179</v>
      </c>
    </row>
    <row r="256" spans="1:18" ht="15.75" customHeight="1" x14ac:dyDescent="0.25">
      <c r="A256" s="7" t="s">
        <v>180</v>
      </c>
    </row>
    <row r="257" spans="1:11" x14ac:dyDescent="0.2">
      <c r="A257" s="8"/>
    </row>
    <row r="258" spans="1:11" ht="22.5" customHeight="1" x14ac:dyDescent="0.2">
      <c r="A258" s="4" t="s">
        <v>181</v>
      </c>
    </row>
    <row r="259" spans="1:11" ht="15.75" customHeight="1" x14ac:dyDescent="0.25">
      <c r="A259" s="7" t="s">
        <v>182</v>
      </c>
    </row>
    <row r="260" spans="1:11" ht="15.75" customHeight="1" x14ac:dyDescent="0.25">
      <c r="A260" s="7" t="s">
        <v>183</v>
      </c>
    </row>
    <row r="262" spans="1:11" ht="22.5" customHeight="1" x14ac:dyDescent="0.2">
      <c r="A262" s="4" t="s">
        <v>184</v>
      </c>
    </row>
    <row r="263" spans="1:11" ht="15.75" customHeight="1" x14ac:dyDescent="0.25">
      <c r="A263" s="7" t="s">
        <v>2691</v>
      </c>
      <c r="K263" s="332" t="s">
        <v>2688</v>
      </c>
    </row>
    <row r="265" spans="1:11" ht="22.5" customHeight="1" x14ac:dyDescent="0.2">
      <c r="A265" s="4" t="s">
        <v>2700</v>
      </c>
    </row>
    <row r="266" spans="1:11" ht="15.75" customHeight="1" x14ac:dyDescent="0.25">
      <c r="A266" s="336" t="s">
        <v>2701</v>
      </c>
    </row>
    <row r="267" spans="1:11" ht="15.75" customHeight="1" x14ac:dyDescent="0.25">
      <c r="A267" s="336" t="s">
        <v>2702</v>
      </c>
    </row>
    <row r="268" spans="1:11" ht="15.75" customHeight="1" x14ac:dyDescent="0.25">
      <c r="A268" s="336" t="s">
        <v>2703</v>
      </c>
    </row>
  </sheetData>
  <mergeCells count="22">
    <mergeCell ref="A80:O80"/>
    <mergeCell ref="A39:D39"/>
    <mergeCell ref="A44:P44"/>
    <mergeCell ref="A46:B46"/>
    <mergeCell ref="B78:B79"/>
    <mergeCell ref="E78:E79"/>
    <mergeCell ref="F78:F79"/>
    <mergeCell ref="G78:G79"/>
    <mergeCell ref="H78:H79"/>
    <mergeCell ref="I78:I79"/>
    <mergeCell ref="J78:J79"/>
    <mergeCell ref="K78:K79"/>
    <mergeCell ref="L78:L79"/>
    <mergeCell ref="M78:M79"/>
    <mergeCell ref="N78:N79"/>
    <mergeCell ref="O78:O79"/>
    <mergeCell ref="A1:I1"/>
    <mergeCell ref="A2:I2"/>
    <mergeCell ref="A3:I3"/>
    <mergeCell ref="A16:D16"/>
    <mergeCell ref="A34:D34"/>
    <mergeCell ref="A24:B24"/>
  </mergeCells>
  <hyperlinks>
    <hyperlink ref="E36" r:id="rId1" xr:uid="{00000000-0004-0000-0000-000000000000}"/>
    <hyperlink ref="E37" r:id="rId2" xr:uid="{00000000-0004-0000-0000-000001000000}"/>
    <hyperlink ref="C28" r:id="rId3" xr:uid="{617384FC-453E-4972-A451-3D84BE714ABB}"/>
    <hyperlink ref="C29" r:id="rId4" xr:uid="{8A453031-486C-42E6-B548-EC420FA81D88}"/>
    <hyperlink ref="C30" r:id="rId5" xr:uid="{4F282986-F16D-4FC1-8AC7-BE27E446DC8F}"/>
    <hyperlink ref="C31" r:id="rId6" xr:uid="{C30C8577-A3F6-4FC7-9261-34E92F6E4CA4}"/>
    <hyperlink ref="C32" r:id="rId7" xr:uid="{E39AA3D8-F5B8-43F6-BAA9-3D699DF6625C}"/>
    <hyperlink ref="K263" r:id="rId8" xr:uid="{26B1EB61-CC21-4649-831C-F9FAB21DEC2F}"/>
    <hyperlink ref="F22" r:id="rId9" xr:uid="{25F1D6BE-397F-42FA-AE80-533D7F25BDD8}"/>
  </hyperlinks>
  <pageMargins left="0.7" right="0.7" top="0.75" bottom="0.75" header="0.51180555555555496" footer="0.51180555555555496"/>
  <pageSetup paperSize="9" firstPageNumber="0" orientation="portrait" horizontalDpi="300" verticalDpi="300" r:id="rId10"/>
  <ignoredErrors>
    <ignoredError sqref="O78" numberStoredAsText="1"/>
  </ignoredErrors>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35"/>
  <sheetViews>
    <sheetView zoomScaleNormal="100" workbookViewId="0">
      <selection activeCell="L16" sqref="L16"/>
    </sheetView>
  </sheetViews>
  <sheetFormatPr defaultColWidth="8.7109375" defaultRowHeight="12.75" x14ac:dyDescent="0.2"/>
  <cols>
    <col min="1" max="1" width="29" customWidth="1"/>
    <col min="2" max="2" width="5" customWidth="1"/>
    <col min="5" max="5" width="17.85546875" customWidth="1"/>
    <col min="6" max="6" width="11.140625" customWidth="1"/>
    <col min="7" max="7" width="36.7109375" customWidth="1"/>
    <col min="8" max="8" width="12.5703125" customWidth="1"/>
    <col min="9" max="10" width="17.85546875" customWidth="1"/>
    <col min="11" max="11" width="19.28515625" customWidth="1"/>
    <col min="12" max="18" width="17.85546875" customWidth="1"/>
  </cols>
  <sheetData>
    <row r="1" spans="1:10" ht="25.5" x14ac:dyDescent="0.35">
      <c r="A1" s="339" t="s">
        <v>0</v>
      </c>
      <c r="B1" s="339"/>
      <c r="C1" s="339"/>
      <c r="D1" s="339"/>
      <c r="E1" s="339"/>
      <c r="F1" s="339"/>
      <c r="G1" s="339"/>
      <c r="H1" s="339"/>
    </row>
    <row r="2" spans="1:10" ht="22.5" x14ac:dyDescent="0.3">
      <c r="A2" s="340" t="s">
        <v>185</v>
      </c>
      <c r="B2" s="340"/>
      <c r="C2" s="340"/>
      <c r="D2" s="340"/>
      <c r="E2" s="340"/>
      <c r="F2" s="340"/>
      <c r="G2" s="340"/>
      <c r="H2" s="340"/>
    </row>
    <row r="3" spans="1:10" x14ac:dyDescent="0.2">
      <c r="A3" s="357"/>
      <c r="B3" s="357"/>
      <c r="C3" s="357"/>
      <c r="D3" s="357"/>
      <c r="E3" s="357"/>
      <c r="F3" s="357"/>
      <c r="G3" s="357"/>
      <c r="H3" s="357"/>
    </row>
    <row r="4" spans="1:10" ht="22.5" customHeight="1" x14ac:dyDescent="0.2">
      <c r="A4" s="358" t="s">
        <v>186</v>
      </c>
      <c r="B4" s="358"/>
      <c r="C4" s="358"/>
      <c r="D4" s="358"/>
      <c r="E4" s="358"/>
      <c r="F4" s="358"/>
      <c r="G4" s="358"/>
      <c r="H4" s="358"/>
    </row>
    <row r="5" spans="1:10" ht="15" customHeight="1" x14ac:dyDescent="0.2">
      <c r="A5" s="50" t="s">
        <v>40</v>
      </c>
      <c r="B5" s="51" t="s">
        <v>39</v>
      </c>
      <c r="C5" s="50" t="s">
        <v>187</v>
      </c>
      <c r="D5" s="50" t="s">
        <v>188</v>
      </c>
      <c r="E5" s="50" t="s">
        <v>189</v>
      </c>
      <c r="F5" s="50" t="s">
        <v>190</v>
      </c>
      <c r="G5" s="50" t="s">
        <v>2732</v>
      </c>
      <c r="H5" s="50" t="s">
        <v>191</v>
      </c>
    </row>
    <row r="6" spans="1:10" ht="25.5" customHeight="1" x14ac:dyDescent="0.2">
      <c r="A6" s="52" t="s">
        <v>192</v>
      </c>
      <c r="B6" s="53"/>
      <c r="C6" s="54" t="s">
        <v>193</v>
      </c>
      <c r="D6" s="54" t="s">
        <v>194</v>
      </c>
      <c r="E6" s="54" t="s">
        <v>195</v>
      </c>
      <c r="F6" s="54" t="s">
        <v>196</v>
      </c>
      <c r="G6" s="54" t="s">
        <v>197</v>
      </c>
      <c r="H6" s="54" t="s">
        <v>198</v>
      </c>
    </row>
    <row r="7" spans="1:10" ht="25.5" customHeight="1" x14ac:dyDescent="0.2">
      <c r="A7" s="52" t="s">
        <v>199</v>
      </c>
      <c r="B7" s="53"/>
      <c r="C7" s="54" t="s">
        <v>200</v>
      </c>
      <c r="D7" s="54" t="s">
        <v>201</v>
      </c>
      <c r="E7" s="54" t="s">
        <v>202</v>
      </c>
      <c r="F7" s="54" t="s">
        <v>203</v>
      </c>
      <c r="G7" s="54" t="s">
        <v>204</v>
      </c>
      <c r="H7" s="54" t="s">
        <v>205</v>
      </c>
    </row>
    <row r="8" spans="1:10" ht="25.5" customHeight="1" x14ac:dyDescent="0.2">
      <c r="A8" s="52" t="s">
        <v>206</v>
      </c>
      <c r="B8" s="53"/>
      <c r="C8" s="54" t="s">
        <v>207</v>
      </c>
      <c r="D8" s="54" t="s">
        <v>208</v>
      </c>
      <c r="E8" s="54" t="s">
        <v>209</v>
      </c>
      <c r="F8" s="54" t="s">
        <v>210</v>
      </c>
      <c r="G8" s="54" t="s">
        <v>211</v>
      </c>
      <c r="H8" s="54" t="s">
        <v>212</v>
      </c>
    </row>
    <row r="9" spans="1:10" ht="25.5" customHeight="1" x14ac:dyDescent="0.2">
      <c r="A9" s="52" t="s">
        <v>213</v>
      </c>
      <c r="B9" s="53"/>
      <c r="C9" s="54" t="s">
        <v>201</v>
      </c>
      <c r="D9" s="54" t="s">
        <v>214</v>
      </c>
      <c r="E9" s="54" t="s">
        <v>215</v>
      </c>
      <c r="F9" s="54" t="s">
        <v>193</v>
      </c>
      <c r="G9" s="54" t="s">
        <v>216</v>
      </c>
      <c r="H9" s="54" t="s">
        <v>217</v>
      </c>
      <c r="J9" s="55"/>
    </row>
    <row r="10" spans="1:10" ht="25.5" customHeight="1" x14ac:dyDescent="0.2">
      <c r="A10" s="52" t="s">
        <v>218</v>
      </c>
      <c r="B10" s="53"/>
      <c r="C10" s="54" t="s">
        <v>210</v>
      </c>
      <c r="D10" s="54" t="s">
        <v>202</v>
      </c>
      <c r="E10" s="54" t="s">
        <v>219</v>
      </c>
      <c r="F10" s="54" t="s">
        <v>220</v>
      </c>
      <c r="G10" s="54" t="s">
        <v>221</v>
      </c>
      <c r="H10" s="54" t="s">
        <v>222</v>
      </c>
      <c r="I10" s="9"/>
    </row>
    <row r="11" spans="1:10" ht="25.5" customHeight="1" x14ac:dyDescent="0.2">
      <c r="A11" s="52" t="s">
        <v>223</v>
      </c>
      <c r="B11" s="53"/>
      <c r="C11" s="54" t="s">
        <v>224</v>
      </c>
      <c r="D11" s="54" t="s">
        <v>194</v>
      </c>
      <c r="E11" s="54" t="s">
        <v>195</v>
      </c>
      <c r="F11" s="54" t="s">
        <v>225</v>
      </c>
      <c r="G11" s="54" t="s">
        <v>197</v>
      </c>
      <c r="H11" s="54" t="s">
        <v>198</v>
      </c>
    </row>
    <row r="12" spans="1:10" ht="25.5" customHeight="1" x14ac:dyDescent="0.2">
      <c r="A12" s="52" t="s">
        <v>226</v>
      </c>
      <c r="B12" s="53"/>
      <c r="C12" s="54" t="s">
        <v>227</v>
      </c>
      <c r="D12" s="54" t="s">
        <v>228</v>
      </c>
      <c r="E12" s="54" t="s">
        <v>229</v>
      </c>
      <c r="F12" s="54" t="s">
        <v>196</v>
      </c>
      <c r="G12" s="54" t="s">
        <v>230</v>
      </c>
      <c r="H12" s="54" t="s">
        <v>222</v>
      </c>
    </row>
    <row r="13" spans="1:10" ht="25.5" customHeight="1" x14ac:dyDescent="0.2">
      <c r="A13" s="52" t="s">
        <v>231</v>
      </c>
      <c r="B13" s="53"/>
      <c r="C13" s="54" t="s">
        <v>227</v>
      </c>
      <c r="D13" s="54" t="s">
        <v>232</v>
      </c>
      <c r="E13" s="54" t="s">
        <v>228</v>
      </c>
      <c r="F13" s="54" t="s">
        <v>233</v>
      </c>
      <c r="G13" s="54" t="s">
        <v>234</v>
      </c>
      <c r="H13" s="54" t="s">
        <v>235</v>
      </c>
      <c r="I13" s="9"/>
    </row>
    <row r="14" spans="1:10" ht="25.5" customHeight="1" x14ac:dyDescent="0.2">
      <c r="A14" s="52" t="s">
        <v>236</v>
      </c>
      <c r="B14" s="53"/>
      <c r="C14" s="54" t="s">
        <v>237</v>
      </c>
      <c r="D14" s="54" t="s">
        <v>238</v>
      </c>
      <c r="E14" s="54" t="s">
        <v>239</v>
      </c>
      <c r="F14" s="54" t="s">
        <v>240</v>
      </c>
      <c r="G14" s="54" t="s">
        <v>241</v>
      </c>
      <c r="H14" s="54" t="s">
        <v>242</v>
      </c>
    </row>
    <row r="15" spans="1:10" ht="25.5" customHeight="1" x14ac:dyDescent="0.2">
      <c r="A15" s="52" t="s">
        <v>243</v>
      </c>
      <c r="B15" s="53"/>
      <c r="C15" s="54" t="s">
        <v>244</v>
      </c>
      <c r="D15" s="54" t="s">
        <v>245</v>
      </c>
      <c r="E15" s="54">
        <v>3</v>
      </c>
      <c r="F15" s="54" t="s">
        <v>246</v>
      </c>
      <c r="G15" s="54" t="s">
        <v>247</v>
      </c>
      <c r="H15" s="54" t="s">
        <v>248</v>
      </c>
    </row>
    <row r="16" spans="1:10" ht="25.5" customHeight="1" x14ac:dyDescent="0.2">
      <c r="A16" s="52" t="s">
        <v>249</v>
      </c>
      <c r="B16" s="53"/>
      <c r="C16" s="54" t="s">
        <v>220</v>
      </c>
      <c r="D16" s="54" t="s">
        <v>250</v>
      </c>
      <c r="E16" s="54" t="s">
        <v>214</v>
      </c>
      <c r="F16" s="54" t="s">
        <v>196</v>
      </c>
      <c r="G16" s="54" t="s">
        <v>197</v>
      </c>
      <c r="H16" s="54" t="s">
        <v>198</v>
      </c>
    </row>
    <row r="17" spans="1:11" ht="25.5" customHeight="1" x14ac:dyDescent="0.2">
      <c r="A17" s="52" t="s">
        <v>251</v>
      </c>
      <c r="B17" s="53"/>
      <c r="C17" s="56"/>
      <c r="D17" s="56"/>
      <c r="E17" s="56"/>
      <c r="F17" s="56"/>
      <c r="G17" s="56"/>
      <c r="H17" s="54" t="s">
        <v>252</v>
      </c>
    </row>
    <row r="18" spans="1:11" ht="15.75" customHeight="1" x14ac:dyDescent="0.2">
      <c r="A18" s="359" t="s">
        <v>253</v>
      </c>
      <c r="B18" s="359"/>
      <c r="C18" s="359"/>
      <c r="D18" s="359"/>
      <c r="E18" s="359"/>
      <c r="F18" s="359"/>
      <c r="G18" s="359"/>
      <c r="H18" s="359"/>
    </row>
    <row r="19" spans="1:11" ht="15" customHeight="1" x14ac:dyDescent="0.2">
      <c r="A19" s="57" t="s">
        <v>254</v>
      </c>
      <c r="B19" s="57"/>
      <c r="C19" s="58"/>
      <c r="D19" s="58"/>
      <c r="E19" s="58"/>
      <c r="F19" s="58"/>
      <c r="G19" s="58"/>
      <c r="H19" s="58"/>
    </row>
    <row r="20" spans="1:11" ht="12.75" customHeight="1" x14ac:dyDescent="0.2">
      <c r="A20" s="58"/>
      <c r="B20" s="58"/>
      <c r="C20" s="58"/>
      <c r="D20" s="58"/>
      <c r="E20" s="58"/>
      <c r="F20" s="58"/>
      <c r="G20" s="58"/>
      <c r="H20" s="58"/>
    </row>
    <row r="21" spans="1:11" ht="12.75" customHeight="1" x14ac:dyDescent="0.2">
      <c r="A21" s="58"/>
      <c r="B21" s="58"/>
      <c r="C21" s="58"/>
      <c r="D21" s="58"/>
      <c r="E21" s="58"/>
      <c r="F21" s="58"/>
      <c r="G21" s="58"/>
      <c r="H21" s="58"/>
    </row>
    <row r="22" spans="1:11" ht="15.75" customHeight="1" x14ac:dyDescent="0.25">
      <c r="A22" s="7" t="s">
        <v>255</v>
      </c>
      <c r="B22" s="7"/>
      <c r="C22" s="12"/>
      <c r="D22" s="12"/>
      <c r="E22" s="12"/>
      <c r="F22" s="12"/>
      <c r="G22" s="12"/>
      <c r="H22" s="12"/>
      <c r="I22" s="6"/>
      <c r="J22" s="6"/>
      <c r="K22" s="59"/>
    </row>
    <row r="23" spans="1:11" ht="15.75" customHeight="1" x14ac:dyDescent="0.25">
      <c r="A23" s="7" t="s">
        <v>2739</v>
      </c>
      <c r="B23" s="7"/>
      <c r="C23" s="12"/>
      <c r="D23" s="12"/>
      <c r="E23" s="12"/>
      <c r="F23" s="12"/>
      <c r="G23" s="12"/>
      <c r="H23" s="12"/>
    </row>
    <row r="24" spans="1:11" ht="15.75" customHeight="1" x14ac:dyDescent="0.25">
      <c r="A24" s="7" t="s">
        <v>256</v>
      </c>
      <c r="B24" s="7"/>
      <c r="C24" s="12"/>
      <c r="D24" s="12"/>
      <c r="E24" s="12"/>
      <c r="F24" s="12"/>
      <c r="G24" s="12"/>
      <c r="H24" s="12"/>
    </row>
    <row r="25" spans="1:11" ht="15.75" customHeight="1" x14ac:dyDescent="0.25">
      <c r="A25" s="60" t="s">
        <v>257</v>
      </c>
      <c r="B25" s="60"/>
      <c r="C25" s="60"/>
      <c r="D25" s="60"/>
      <c r="E25" s="60"/>
      <c r="F25" s="332" t="s">
        <v>2688</v>
      </c>
    </row>
    <row r="26" spans="1:11" ht="12.75" customHeight="1" x14ac:dyDescent="0.25">
      <c r="A26" s="7"/>
      <c r="B26" s="7"/>
      <c r="C26" s="12"/>
      <c r="D26" s="12"/>
      <c r="E26" s="12"/>
      <c r="F26" s="12"/>
      <c r="G26" s="12"/>
      <c r="H26" s="12"/>
    </row>
    <row r="27" spans="1:11" ht="15.75" customHeight="1" x14ac:dyDescent="0.25">
      <c r="A27" s="12" t="s">
        <v>258</v>
      </c>
      <c r="B27" s="43"/>
      <c r="C27" s="43"/>
      <c r="D27" s="43"/>
      <c r="E27" s="43"/>
      <c r="F27" s="43"/>
      <c r="G27" s="43"/>
      <c r="H27" s="43"/>
    </row>
    <row r="28" spans="1:11" ht="15.75" customHeight="1" x14ac:dyDescent="0.25">
      <c r="A28" s="7" t="s">
        <v>259</v>
      </c>
      <c r="B28" s="7"/>
      <c r="C28" s="43"/>
      <c r="D28" s="43"/>
      <c r="E28" s="43"/>
      <c r="F28" s="43"/>
      <c r="G28" s="43"/>
      <c r="H28" s="43"/>
    </row>
    <row r="29" spans="1:11" ht="15.75" customHeight="1" x14ac:dyDescent="0.25">
      <c r="A29" s="7" t="s">
        <v>260</v>
      </c>
      <c r="B29" s="7"/>
      <c r="C29" s="43"/>
      <c r="D29" s="43"/>
      <c r="E29" s="43"/>
      <c r="F29" s="43"/>
      <c r="G29" s="43"/>
      <c r="H29" s="43"/>
    </row>
    <row r="30" spans="1:11" ht="15.75" customHeight="1" x14ac:dyDescent="0.25">
      <c r="A30" s="7" t="s">
        <v>261</v>
      </c>
      <c r="B30" s="7"/>
      <c r="C30" s="43"/>
      <c r="D30" s="43"/>
      <c r="E30" s="43"/>
      <c r="F30" s="43"/>
      <c r="G30" s="43"/>
      <c r="H30" s="43"/>
    </row>
    <row r="31" spans="1:11" ht="15.75" customHeight="1" x14ac:dyDescent="0.25">
      <c r="A31" s="7" t="s">
        <v>262</v>
      </c>
      <c r="B31" s="7"/>
      <c r="C31" s="43"/>
      <c r="D31" s="43"/>
      <c r="E31" s="43"/>
      <c r="F31" s="43"/>
      <c r="G31" s="43"/>
      <c r="H31" s="43"/>
    </row>
    <row r="32" spans="1:11" ht="15.75" customHeight="1" x14ac:dyDescent="0.25">
      <c r="A32" s="7" t="s">
        <v>263</v>
      </c>
      <c r="B32" s="7"/>
      <c r="C32" s="43"/>
      <c r="D32" s="43"/>
      <c r="E32" s="43"/>
      <c r="F32" s="43"/>
      <c r="G32" s="43"/>
      <c r="H32" s="43"/>
    </row>
    <row r="33" spans="1:8" ht="15.75" customHeight="1" x14ac:dyDescent="0.25">
      <c r="A33" s="7" t="s">
        <v>264</v>
      </c>
      <c r="B33" s="7"/>
      <c r="C33" s="43"/>
      <c r="D33" s="43"/>
      <c r="E33" s="43"/>
      <c r="F33" s="43"/>
      <c r="G33" s="43"/>
      <c r="H33" s="43"/>
    </row>
    <row r="34" spans="1:8" ht="15.75" customHeight="1" x14ac:dyDescent="0.25">
      <c r="A34" s="7" t="s">
        <v>265</v>
      </c>
      <c r="B34" s="7"/>
      <c r="C34" s="43"/>
      <c r="D34" s="43"/>
      <c r="E34" s="43"/>
      <c r="F34" s="43"/>
      <c r="G34" s="43"/>
      <c r="H34" s="43"/>
    </row>
    <row r="35" spans="1:8" ht="15.75" customHeight="1" x14ac:dyDescent="0.25">
      <c r="A35" s="7" t="s">
        <v>266</v>
      </c>
      <c r="B35" s="7"/>
      <c r="C35" s="43"/>
      <c r="D35" s="43"/>
      <c r="E35" s="43"/>
      <c r="F35" s="43"/>
      <c r="G35" s="43"/>
      <c r="H35" s="43"/>
    </row>
    <row r="36" spans="1:8" ht="12.75" customHeight="1" x14ac:dyDescent="0.2">
      <c r="A36" s="8"/>
      <c r="B36" s="8"/>
    </row>
    <row r="37" spans="1:8" ht="12.75" customHeight="1" x14ac:dyDescent="0.2">
      <c r="A37" s="61"/>
      <c r="B37" s="61"/>
      <c r="C37" s="61"/>
      <c r="D37" s="61"/>
      <c r="E37" s="61"/>
      <c r="F37" s="61"/>
      <c r="G37" s="61"/>
      <c r="H37" s="61"/>
    </row>
    <row r="38" spans="1:8" ht="26.25" customHeight="1" x14ac:dyDescent="0.2">
      <c r="A38" s="360" t="s">
        <v>267</v>
      </c>
      <c r="B38" s="360"/>
      <c r="C38" s="360"/>
      <c r="D38" s="360"/>
      <c r="E38" s="360"/>
      <c r="F38" s="360"/>
      <c r="G38" s="360"/>
      <c r="H38" s="360"/>
    </row>
    <row r="39" spans="1:8" ht="12.75" customHeight="1" x14ac:dyDescent="0.3">
      <c r="A39" s="62"/>
      <c r="B39" s="62"/>
      <c r="C39" s="62"/>
      <c r="D39" s="62"/>
      <c r="E39" s="62"/>
      <c r="F39" s="62"/>
      <c r="G39" s="62"/>
      <c r="H39" s="62"/>
    </row>
    <row r="40" spans="1:8" ht="12.75" customHeight="1" x14ac:dyDescent="0.3">
      <c r="A40" s="62"/>
      <c r="B40" s="62"/>
      <c r="C40" s="62"/>
      <c r="D40" s="62"/>
      <c r="E40" s="62"/>
      <c r="F40" s="62"/>
      <c r="G40" s="62"/>
      <c r="H40" s="62"/>
    </row>
    <row r="41" spans="1:8" ht="22.5" customHeight="1" x14ac:dyDescent="0.3">
      <c r="A41" s="361" t="s">
        <v>268</v>
      </c>
      <c r="B41" s="361"/>
      <c r="C41" s="361"/>
      <c r="D41" s="361"/>
      <c r="E41" s="3"/>
    </row>
    <row r="42" spans="1:8" ht="15.75" customHeight="1" x14ac:dyDescent="0.25">
      <c r="A42" s="63" t="s">
        <v>269</v>
      </c>
      <c r="B42" s="64"/>
      <c r="C42" s="65"/>
      <c r="D42" s="65"/>
      <c r="E42" s="65"/>
      <c r="F42" s="65"/>
      <c r="G42" s="65"/>
    </row>
    <row r="43" spans="1:8" ht="15.75" customHeight="1" x14ac:dyDescent="0.25">
      <c r="A43" s="63" t="s">
        <v>270</v>
      </c>
      <c r="B43" s="64"/>
      <c r="C43" s="65"/>
      <c r="D43" s="65"/>
      <c r="E43" s="65"/>
      <c r="F43" s="65"/>
      <c r="G43" s="65"/>
    </row>
    <row r="44" spans="1:8" ht="15" customHeight="1" x14ac:dyDescent="0.2">
      <c r="A44" s="66"/>
      <c r="B44" s="66"/>
      <c r="C44" s="65"/>
      <c r="D44" s="65"/>
      <c r="E44" s="65"/>
      <c r="F44" s="65"/>
      <c r="G44" s="65"/>
    </row>
    <row r="45" spans="1:8" ht="15.75" customHeight="1" x14ac:dyDescent="0.2">
      <c r="A45" s="67" t="s">
        <v>271</v>
      </c>
      <c r="B45" s="362" t="s">
        <v>272</v>
      </c>
      <c r="C45" s="362"/>
      <c r="D45" s="362" t="s">
        <v>273</v>
      </c>
      <c r="E45" s="362"/>
      <c r="F45" s="65"/>
      <c r="G45" s="65"/>
    </row>
    <row r="46" spans="1:8" ht="15.75" customHeight="1" x14ac:dyDescent="0.2">
      <c r="A46" s="52" t="s">
        <v>274</v>
      </c>
      <c r="B46" s="363" t="s">
        <v>275</v>
      </c>
      <c r="C46" s="363"/>
      <c r="D46" s="363">
        <v>6</v>
      </c>
      <c r="E46" s="363"/>
      <c r="F46" s="65"/>
      <c r="G46" s="65"/>
      <c r="H46" s="65"/>
    </row>
    <row r="47" spans="1:8" ht="15.75" customHeight="1" x14ac:dyDescent="0.2">
      <c r="A47" s="52" t="s">
        <v>276</v>
      </c>
      <c r="B47" s="363" t="s">
        <v>277</v>
      </c>
      <c r="C47" s="363"/>
      <c r="D47" s="363" t="s">
        <v>2804</v>
      </c>
      <c r="E47" s="363"/>
      <c r="F47" s="65"/>
      <c r="G47" s="65"/>
      <c r="H47" s="65"/>
    </row>
    <row r="48" spans="1:8" ht="15.75" customHeight="1" x14ac:dyDescent="0.2">
      <c r="A48" s="52" t="s">
        <v>278</v>
      </c>
      <c r="B48" s="363" t="s">
        <v>279</v>
      </c>
      <c r="C48" s="363"/>
      <c r="D48" s="363" t="s">
        <v>2805</v>
      </c>
      <c r="E48" s="363"/>
      <c r="F48" s="65"/>
      <c r="G48" s="65"/>
      <c r="H48" s="65"/>
    </row>
    <row r="49" spans="1:9" ht="15.75" customHeight="1" x14ac:dyDescent="0.2">
      <c r="A49" s="52" t="s">
        <v>280</v>
      </c>
      <c r="B49" s="363" t="s">
        <v>281</v>
      </c>
      <c r="C49" s="363"/>
      <c r="D49" s="363" t="s">
        <v>2806</v>
      </c>
      <c r="E49" s="363"/>
      <c r="F49" s="65"/>
      <c r="G49" s="65"/>
      <c r="H49" s="65"/>
    </row>
    <row r="50" spans="1:9" ht="15.75" customHeight="1" x14ac:dyDescent="0.2">
      <c r="A50" s="52" t="s">
        <v>282</v>
      </c>
      <c r="B50" s="363" t="s">
        <v>283</v>
      </c>
      <c r="C50" s="363"/>
      <c r="D50" s="363" t="s">
        <v>2807</v>
      </c>
      <c r="E50" s="363"/>
      <c r="F50" s="65"/>
      <c r="G50" s="65"/>
      <c r="H50" s="65"/>
    </row>
    <row r="51" spans="1:9" ht="12.75" customHeight="1" x14ac:dyDescent="0.2">
      <c r="H51" s="65"/>
    </row>
    <row r="52" spans="1:9" ht="12.75" customHeight="1" x14ac:dyDescent="0.2">
      <c r="H52" s="65"/>
    </row>
    <row r="53" spans="1:9" ht="22.5" customHeight="1" x14ac:dyDescent="0.3">
      <c r="A53" s="361" t="s">
        <v>284</v>
      </c>
      <c r="B53" s="361"/>
      <c r="C53" s="361"/>
      <c r="D53" s="361"/>
      <c r="E53" s="5"/>
      <c r="F53" s="68"/>
      <c r="G53" s="68"/>
      <c r="H53" s="68"/>
    </row>
    <row r="54" spans="1:9" ht="15.75" customHeight="1" x14ac:dyDescent="0.25">
      <c r="A54" s="63" t="s">
        <v>2682</v>
      </c>
      <c r="B54" s="63"/>
      <c r="C54" s="63"/>
      <c r="D54" s="63"/>
      <c r="E54" s="63"/>
      <c r="F54" s="63"/>
      <c r="G54" s="63"/>
      <c r="H54" s="63"/>
      <c r="I54" s="63"/>
    </row>
    <row r="55" spans="1:9" ht="15.75" customHeight="1" x14ac:dyDescent="0.25">
      <c r="A55" s="326" t="s">
        <v>2678</v>
      </c>
      <c r="B55" s="326"/>
      <c r="C55" s="326"/>
      <c r="D55" s="326"/>
      <c r="E55" s="327"/>
      <c r="F55" s="328"/>
      <c r="G55" s="328"/>
      <c r="H55" s="68"/>
    </row>
    <row r="56" spans="1:9" ht="15.75" customHeight="1" x14ac:dyDescent="0.25">
      <c r="A56" s="326" t="s">
        <v>2684</v>
      </c>
      <c r="B56" s="326"/>
      <c r="C56" s="326"/>
      <c r="D56" s="326"/>
      <c r="E56" s="327"/>
      <c r="F56" s="328"/>
      <c r="G56" s="328"/>
      <c r="H56" s="68"/>
    </row>
    <row r="57" spans="1:9" ht="15.75" customHeight="1" x14ac:dyDescent="0.25">
      <c r="A57" s="326" t="s">
        <v>2679</v>
      </c>
      <c r="B57" s="326"/>
      <c r="C57" s="326"/>
      <c r="D57" s="326"/>
      <c r="E57" s="327"/>
      <c r="F57" s="328"/>
      <c r="G57" s="328"/>
      <c r="H57" s="68"/>
    </row>
    <row r="58" spans="1:9" ht="15.75" customHeight="1" x14ac:dyDescent="0.25">
      <c r="A58" s="326" t="s">
        <v>2681</v>
      </c>
      <c r="B58" s="326"/>
      <c r="C58" s="326"/>
      <c r="D58" s="326"/>
      <c r="E58" s="327"/>
      <c r="F58" s="328"/>
      <c r="G58" s="328"/>
      <c r="H58" s="68"/>
    </row>
    <row r="59" spans="1:9" ht="15.75" customHeight="1" x14ac:dyDescent="0.25">
      <c r="A59" s="326" t="s">
        <v>2680</v>
      </c>
      <c r="B59" s="326"/>
      <c r="C59" s="326"/>
      <c r="D59" s="326"/>
      <c r="E59" s="327"/>
      <c r="F59" s="328"/>
      <c r="G59" s="328"/>
      <c r="H59" s="68"/>
    </row>
    <row r="60" spans="1:9" ht="15.75" customHeight="1" x14ac:dyDescent="0.25">
      <c r="A60" s="326"/>
      <c r="B60" s="326"/>
      <c r="C60" s="326"/>
      <c r="D60" s="326"/>
      <c r="E60" s="327"/>
      <c r="F60" s="328"/>
      <c r="G60" s="328"/>
      <c r="H60" s="68"/>
    </row>
    <row r="61" spans="1:9" ht="15.75" customHeight="1" x14ac:dyDescent="0.2">
      <c r="A61" s="377" t="s">
        <v>2676</v>
      </c>
      <c r="B61" s="378"/>
      <c r="C61" s="378"/>
      <c r="D61" s="378"/>
      <c r="E61" s="378"/>
      <c r="F61" s="378"/>
      <c r="G61" s="325" t="s">
        <v>2675</v>
      </c>
      <c r="H61" s="68"/>
    </row>
    <row r="62" spans="1:9" ht="15.75" customHeight="1" x14ac:dyDescent="0.25">
      <c r="A62" s="369" t="s">
        <v>2668</v>
      </c>
      <c r="B62" s="370"/>
      <c r="C62" s="370"/>
      <c r="D62" s="370"/>
      <c r="E62" s="370"/>
      <c r="F62" s="370"/>
      <c r="G62" s="324">
        <v>0</v>
      </c>
      <c r="H62" s="323"/>
    </row>
    <row r="63" spans="1:9" ht="15.75" customHeight="1" x14ac:dyDescent="0.25">
      <c r="A63" s="366" t="s">
        <v>2670</v>
      </c>
      <c r="B63" s="367"/>
      <c r="C63" s="367"/>
      <c r="D63" s="367"/>
      <c r="E63" s="367"/>
      <c r="F63" s="368"/>
      <c r="G63" s="324">
        <v>0.48</v>
      </c>
      <c r="H63" s="323"/>
    </row>
    <row r="64" spans="1:9" ht="15.75" customHeight="1" x14ac:dyDescent="0.25">
      <c r="A64" s="366" t="s">
        <v>2669</v>
      </c>
      <c r="B64" s="367"/>
      <c r="C64" s="367"/>
      <c r="D64" s="367"/>
      <c r="E64" s="367"/>
      <c r="F64" s="368"/>
      <c r="G64" s="324">
        <v>1</v>
      </c>
      <c r="H64" s="323"/>
    </row>
    <row r="65" spans="1:10" ht="15.75" customHeight="1" x14ac:dyDescent="0.25">
      <c r="A65" s="371" t="s">
        <v>2677</v>
      </c>
      <c r="B65" s="372"/>
      <c r="C65" s="372"/>
      <c r="D65" s="372"/>
      <c r="E65" s="372"/>
      <c r="F65" s="373"/>
      <c r="G65" s="364">
        <v>1.08</v>
      </c>
      <c r="H65" s="323"/>
    </row>
    <row r="66" spans="1:10" ht="15.75" customHeight="1" x14ac:dyDescent="0.25">
      <c r="A66" s="374"/>
      <c r="B66" s="375"/>
      <c r="C66" s="375"/>
      <c r="D66" s="375"/>
      <c r="E66" s="375"/>
      <c r="F66" s="376"/>
      <c r="G66" s="365"/>
      <c r="H66" s="323"/>
    </row>
    <row r="67" spans="1:10" ht="15" customHeight="1" x14ac:dyDescent="0.25">
      <c r="A67" s="366" t="s">
        <v>2666</v>
      </c>
      <c r="B67" s="367"/>
      <c r="C67" s="367"/>
      <c r="D67" s="367"/>
      <c r="E67" s="367"/>
      <c r="F67" s="368"/>
      <c r="G67" s="324">
        <v>1.44</v>
      </c>
      <c r="H67" s="323"/>
    </row>
    <row r="68" spans="1:10" ht="15.75" customHeight="1" x14ac:dyDescent="0.25">
      <c r="A68" s="366" t="s">
        <v>2671</v>
      </c>
      <c r="B68" s="367"/>
      <c r="C68" s="367"/>
      <c r="D68" s="367"/>
      <c r="E68" s="367"/>
      <c r="F68" s="368"/>
      <c r="G68" s="324">
        <v>2</v>
      </c>
      <c r="H68" s="323"/>
    </row>
    <row r="69" spans="1:10" ht="15.75" customHeight="1" x14ac:dyDescent="0.25">
      <c r="A69" s="366" t="s">
        <v>2698</v>
      </c>
      <c r="B69" s="367"/>
      <c r="C69" s="367"/>
      <c r="D69" s="367"/>
      <c r="E69" s="367"/>
      <c r="F69" s="368"/>
      <c r="G69" s="324">
        <v>2.16</v>
      </c>
      <c r="H69" s="323"/>
    </row>
    <row r="70" spans="1:10" ht="15.75" customHeight="1" x14ac:dyDescent="0.25">
      <c r="A70" s="366" t="s">
        <v>2667</v>
      </c>
      <c r="B70" s="367"/>
      <c r="C70" s="367"/>
      <c r="D70" s="367"/>
      <c r="E70" s="367"/>
      <c r="F70" s="368"/>
      <c r="G70" s="324">
        <v>2.5</v>
      </c>
      <c r="H70" s="323"/>
    </row>
    <row r="71" spans="1:10" ht="15.75" customHeight="1" x14ac:dyDescent="0.25">
      <c r="A71" s="366" t="s">
        <v>2672</v>
      </c>
      <c r="B71" s="367"/>
      <c r="C71" s="367"/>
      <c r="D71" s="367"/>
      <c r="E71" s="367"/>
      <c r="F71" s="368"/>
      <c r="G71" s="324">
        <v>3.5</v>
      </c>
      <c r="H71" s="323"/>
    </row>
    <row r="72" spans="1:10" ht="15.75" customHeight="1" x14ac:dyDescent="0.25">
      <c r="A72" s="366" t="s">
        <v>2674</v>
      </c>
      <c r="B72" s="367"/>
      <c r="C72" s="367"/>
      <c r="D72" s="367"/>
      <c r="E72" s="367"/>
      <c r="F72" s="368"/>
      <c r="G72" s="324">
        <v>4.32</v>
      </c>
      <c r="H72" s="323"/>
    </row>
    <row r="73" spans="1:10" ht="15.75" customHeight="1" x14ac:dyDescent="0.25">
      <c r="A73" s="366" t="s">
        <v>2673</v>
      </c>
      <c r="B73" s="367"/>
      <c r="C73" s="367"/>
      <c r="D73" s="367"/>
      <c r="E73" s="367"/>
      <c r="F73" s="368"/>
      <c r="G73" s="324">
        <v>100</v>
      </c>
      <c r="H73" s="323"/>
    </row>
    <row r="74" spans="1:10" ht="15.75" customHeight="1" x14ac:dyDescent="0.3">
      <c r="A74" s="321"/>
      <c r="B74" s="321"/>
      <c r="C74" s="321"/>
      <c r="D74" s="321"/>
      <c r="E74" s="5"/>
      <c r="F74" s="68"/>
      <c r="G74" s="68"/>
      <c r="H74" s="68"/>
    </row>
    <row r="75" spans="1:10" ht="15.75" customHeight="1" x14ac:dyDescent="0.3">
      <c r="A75" s="63" t="s">
        <v>285</v>
      </c>
      <c r="B75" s="321"/>
      <c r="C75" s="321"/>
      <c r="D75" s="321"/>
      <c r="E75" s="5"/>
      <c r="F75" s="68"/>
      <c r="G75" s="68"/>
      <c r="H75" s="68"/>
    </row>
    <row r="76" spans="1:10" ht="12.75" customHeight="1" x14ac:dyDescent="0.2">
      <c r="J76" s="9"/>
    </row>
    <row r="77" spans="1:10" x14ac:dyDescent="0.2">
      <c r="A77" s="69"/>
      <c r="B77" s="69"/>
      <c r="C77" s="69"/>
      <c r="D77" s="69"/>
      <c r="F77" s="65"/>
      <c r="G77" s="65"/>
      <c r="H77" s="65"/>
    </row>
    <row r="78" spans="1:10" ht="22.5" customHeight="1" x14ac:dyDescent="0.3">
      <c r="A78" s="361" t="s">
        <v>286</v>
      </c>
      <c r="B78" s="361"/>
      <c r="C78" s="361"/>
      <c r="D78" s="361"/>
      <c r="E78" s="5"/>
      <c r="F78" s="65"/>
      <c r="G78" s="65"/>
      <c r="H78" s="65"/>
    </row>
    <row r="79" spans="1:10" ht="15.75" customHeight="1" x14ac:dyDescent="0.25">
      <c r="A79" s="7" t="s">
        <v>287</v>
      </c>
      <c r="B79" s="8"/>
      <c r="C79" s="65"/>
      <c r="D79" s="65"/>
      <c r="E79" s="65"/>
      <c r="F79" s="65"/>
      <c r="G79" s="65"/>
      <c r="H79" s="65"/>
    </row>
    <row r="80" spans="1:10" ht="15.75" customHeight="1" x14ac:dyDescent="0.25">
      <c r="A80" s="7" t="s">
        <v>288</v>
      </c>
      <c r="B80" s="8"/>
      <c r="C80" s="65"/>
      <c r="D80" s="65"/>
      <c r="E80" s="65"/>
      <c r="F80" s="65"/>
      <c r="G80" s="65"/>
      <c r="H80" s="65"/>
    </row>
    <row r="81" spans="1:18" x14ac:dyDescent="0.2">
      <c r="A81" s="65"/>
      <c r="B81" s="65"/>
      <c r="C81" s="65"/>
      <c r="D81" s="65"/>
      <c r="E81" s="65"/>
      <c r="F81" s="65"/>
      <c r="G81" s="65"/>
      <c r="H81" s="65"/>
    </row>
    <row r="82" spans="1:18" x14ac:dyDescent="0.2">
      <c r="A82" s="65"/>
      <c r="B82" s="65"/>
      <c r="C82" s="65"/>
      <c r="D82" s="65"/>
      <c r="E82" s="65"/>
      <c r="F82" s="65"/>
      <c r="G82" s="65"/>
      <c r="H82" s="65"/>
    </row>
    <row r="83" spans="1:18" ht="22.5" customHeight="1" x14ac:dyDescent="0.2">
      <c r="A83" s="361" t="s">
        <v>289</v>
      </c>
      <c r="B83" s="361"/>
      <c r="C83" s="361"/>
      <c r="D83" s="361"/>
      <c r="E83" s="65"/>
      <c r="F83" s="65"/>
      <c r="G83" s="65"/>
      <c r="H83" s="65"/>
    </row>
    <row r="84" spans="1:18" ht="15.75" customHeight="1" x14ac:dyDescent="0.3">
      <c r="A84" s="13" t="s">
        <v>290</v>
      </c>
      <c r="B84" s="2"/>
      <c r="C84" s="2"/>
      <c r="D84" s="2"/>
      <c r="E84" s="65"/>
      <c r="F84" s="65"/>
      <c r="G84" s="65"/>
      <c r="H84" s="65"/>
    </row>
    <row r="85" spans="1:18" x14ac:dyDescent="0.2">
      <c r="A85" s="65"/>
      <c r="B85" s="65"/>
      <c r="C85" s="65"/>
      <c r="D85" s="65"/>
      <c r="E85" s="65"/>
      <c r="F85" s="65"/>
      <c r="G85" s="65"/>
      <c r="H85" s="65"/>
    </row>
    <row r="86" spans="1:18" x14ac:dyDescent="0.2">
      <c r="A86" s="65"/>
      <c r="B86" s="65"/>
      <c r="C86" s="65"/>
      <c r="D86" s="65"/>
      <c r="E86" s="65"/>
      <c r="F86" s="65"/>
      <c r="G86" s="65"/>
      <c r="H86" s="65"/>
    </row>
    <row r="87" spans="1:18" ht="22.5" customHeight="1" x14ac:dyDescent="0.3">
      <c r="A87" s="361" t="s">
        <v>291</v>
      </c>
      <c r="B87" s="361"/>
      <c r="C87" s="361"/>
      <c r="D87" s="361"/>
      <c r="E87" s="5"/>
      <c r="F87" s="65"/>
      <c r="G87" s="65"/>
      <c r="H87" s="65"/>
    </row>
    <row r="88" spans="1:18" ht="51" x14ac:dyDescent="0.2">
      <c r="C88" s="65"/>
      <c r="D88" s="65"/>
      <c r="E88" s="65"/>
      <c r="F88" s="65"/>
      <c r="G88" s="65"/>
      <c r="H88" s="65"/>
      <c r="I88" s="70" t="s">
        <v>292</v>
      </c>
      <c r="J88" s="70" t="s">
        <v>293</v>
      </c>
      <c r="K88" s="71" t="s">
        <v>294</v>
      </c>
      <c r="L88" s="70" t="s">
        <v>295</v>
      </c>
      <c r="M88" s="70" t="s">
        <v>296</v>
      </c>
      <c r="N88" s="70" t="s">
        <v>297</v>
      </c>
      <c r="O88" s="70" t="s">
        <v>298</v>
      </c>
      <c r="P88" s="70" t="s">
        <v>299</v>
      </c>
      <c r="Q88" s="70" t="s">
        <v>300</v>
      </c>
      <c r="R88" s="70" t="s">
        <v>301</v>
      </c>
    </row>
    <row r="89" spans="1:18" ht="15.75" customHeight="1" x14ac:dyDescent="0.25">
      <c r="A89" s="7" t="s">
        <v>302</v>
      </c>
      <c r="B89" s="8"/>
      <c r="C89" s="6"/>
      <c r="D89" s="6"/>
      <c r="E89" s="6"/>
      <c r="F89" s="6"/>
      <c r="G89" s="6"/>
      <c r="H89" s="6"/>
      <c r="I89" s="72">
        <v>1</v>
      </c>
      <c r="J89" s="73">
        <f t="shared" ref="J89:J100" si="0">0.131*(1-0.015*I89-(0.005*(60^(1+0.01*I89))))</f>
        <v>8.80925277935794E-2</v>
      </c>
      <c r="K89" s="74">
        <f t="shared" ref="K89:K107" si="1">J89*1.15</f>
        <v>0.10130640696261631</v>
      </c>
      <c r="L89" s="73">
        <f t="shared" ref="L89:L107" si="2">J89*1.2</f>
        <v>0.10571103335229527</v>
      </c>
      <c r="M89" s="75">
        <f t="shared" ref="M89:M107" si="3">I89*J89</f>
        <v>8.80925277935794E-2</v>
      </c>
      <c r="N89" s="75">
        <f t="shared" ref="N89:N107" si="4">I89*J89*1.15</f>
        <v>0.10130640696261631</v>
      </c>
      <c r="O89" s="75">
        <f t="shared" ref="O89:O107" si="5">I89*J89*1.2</f>
        <v>0.10571103335229527</v>
      </c>
      <c r="P89" s="74">
        <f t="shared" ref="P89:P107" si="6">M89*60</f>
        <v>5.2855516676147642</v>
      </c>
      <c r="Q89" s="74">
        <f t="shared" ref="Q89:Q107" si="7">N89*60</f>
        <v>6.0783844177569781</v>
      </c>
      <c r="R89" s="74">
        <f t="shared" ref="R89:R107" si="8">O89*60</f>
        <v>6.3426620011377164</v>
      </c>
    </row>
    <row r="90" spans="1:18" ht="15.75" customHeight="1" x14ac:dyDescent="0.25">
      <c r="A90" s="7" t="s">
        <v>303</v>
      </c>
      <c r="B90" s="8"/>
      <c r="C90" s="6"/>
      <c r="D90" s="6"/>
      <c r="E90" s="6"/>
      <c r="F90" s="6"/>
      <c r="G90" s="6"/>
      <c r="H90" s="6"/>
      <c r="I90" s="72">
        <v>2</v>
      </c>
      <c r="J90" s="73">
        <f t="shared" si="0"/>
        <v>8.4416411440877318E-2</v>
      </c>
      <c r="K90" s="73">
        <f t="shared" si="1"/>
        <v>9.7078873157008902E-2</v>
      </c>
      <c r="L90" s="73">
        <f t="shared" si="2"/>
        <v>0.10129969372905277</v>
      </c>
      <c r="M90" s="75">
        <f t="shared" si="3"/>
        <v>0.16883282288175464</v>
      </c>
      <c r="N90" s="75">
        <f t="shared" si="4"/>
        <v>0.1941577463140178</v>
      </c>
      <c r="O90" s="75">
        <f t="shared" si="5"/>
        <v>0.20259938745810555</v>
      </c>
      <c r="P90" s="73">
        <f t="shared" si="6"/>
        <v>10.129969372905277</v>
      </c>
      <c r="Q90" s="73">
        <f t="shared" si="7"/>
        <v>11.649464778841068</v>
      </c>
      <c r="R90" s="73">
        <f t="shared" si="8"/>
        <v>12.155963247486334</v>
      </c>
    </row>
    <row r="91" spans="1:18" ht="15.75" customHeight="1" x14ac:dyDescent="0.25">
      <c r="A91" s="7" t="s">
        <v>304</v>
      </c>
      <c r="B91" s="8"/>
      <c r="C91" s="6"/>
      <c r="D91" s="6"/>
      <c r="E91" s="6"/>
      <c r="F91" s="6"/>
      <c r="G91" s="6"/>
      <c r="H91" s="6"/>
      <c r="I91" s="72">
        <v>3</v>
      </c>
      <c r="J91" s="73">
        <f t="shared" si="0"/>
        <v>8.0668782084326193E-2</v>
      </c>
      <c r="K91" s="73">
        <f t="shared" si="1"/>
        <v>9.2769099396975113E-2</v>
      </c>
      <c r="L91" s="73">
        <f t="shared" si="2"/>
        <v>9.6802538501191429E-2</v>
      </c>
      <c r="M91" s="75">
        <f t="shared" si="3"/>
        <v>0.24200634625297857</v>
      </c>
      <c r="N91" s="75">
        <f t="shared" si="4"/>
        <v>0.27830729819092531</v>
      </c>
      <c r="O91" s="75">
        <f t="shared" si="5"/>
        <v>0.29040761550357425</v>
      </c>
      <c r="P91" s="73">
        <f t="shared" si="6"/>
        <v>14.520380775178714</v>
      </c>
      <c r="Q91" s="73">
        <f t="shared" si="7"/>
        <v>16.698437891455519</v>
      </c>
      <c r="R91" s="73">
        <f t="shared" si="8"/>
        <v>17.424456930214454</v>
      </c>
    </row>
    <row r="92" spans="1:18" ht="15" customHeight="1" x14ac:dyDescent="0.2">
      <c r="A92" s="8"/>
      <c r="B92" s="8"/>
      <c r="C92" s="6"/>
      <c r="D92" s="6"/>
      <c r="E92" s="6"/>
      <c r="F92" s="6"/>
      <c r="G92" s="6"/>
      <c r="H92" s="6"/>
      <c r="I92" s="72">
        <v>4</v>
      </c>
      <c r="J92" s="73">
        <f t="shared" si="0"/>
        <v>7.6846650967660968E-2</v>
      </c>
      <c r="K92" s="73">
        <f t="shared" si="1"/>
        <v>8.8373648612810107E-2</v>
      </c>
      <c r="L92" s="73">
        <f t="shared" si="2"/>
        <v>9.2215981161193158E-2</v>
      </c>
      <c r="M92" s="75">
        <f t="shared" si="3"/>
        <v>0.30738660387064387</v>
      </c>
      <c r="N92" s="75">
        <f t="shared" si="4"/>
        <v>0.35349459445124043</v>
      </c>
      <c r="O92" s="75">
        <f t="shared" si="5"/>
        <v>0.36886392464477263</v>
      </c>
      <c r="P92" s="73">
        <f t="shared" si="6"/>
        <v>18.443196232238634</v>
      </c>
      <c r="Q92" s="73">
        <f t="shared" si="7"/>
        <v>21.209675667074425</v>
      </c>
      <c r="R92" s="73">
        <f t="shared" si="8"/>
        <v>22.131835478686359</v>
      </c>
    </row>
    <row r="93" spans="1:18" ht="15.75" customHeight="1" x14ac:dyDescent="0.25">
      <c r="A93" s="7" t="s">
        <v>305</v>
      </c>
      <c r="B93" s="8"/>
      <c r="C93" s="6"/>
      <c r="D93" s="6"/>
      <c r="E93" s="6"/>
      <c r="F93" s="6"/>
      <c r="G93" s="6"/>
      <c r="H93" s="6"/>
      <c r="I93" s="72">
        <v>5</v>
      </c>
      <c r="J93" s="73">
        <f t="shared" si="0"/>
        <v>7.294690442497026E-2</v>
      </c>
      <c r="K93" s="73">
        <f t="shared" si="1"/>
        <v>8.3888940088715794E-2</v>
      </c>
      <c r="L93" s="73">
        <f t="shared" si="2"/>
        <v>8.753628530996431E-2</v>
      </c>
      <c r="M93" s="75">
        <f t="shared" si="3"/>
        <v>0.3647345221248513</v>
      </c>
      <c r="N93" s="75">
        <f t="shared" si="4"/>
        <v>0.41944470044357895</v>
      </c>
      <c r="O93" s="75">
        <f t="shared" si="5"/>
        <v>0.43768142654982156</v>
      </c>
      <c r="P93" s="73">
        <f t="shared" si="6"/>
        <v>21.884071327491078</v>
      </c>
      <c r="Q93" s="73">
        <f t="shared" si="7"/>
        <v>25.166682026614737</v>
      </c>
      <c r="R93" s="73">
        <f t="shared" si="8"/>
        <v>26.260885592989293</v>
      </c>
    </row>
    <row r="94" spans="1:18" ht="15.75" customHeight="1" x14ac:dyDescent="0.25">
      <c r="A94" s="7" t="s">
        <v>306</v>
      </c>
      <c r="B94" s="8"/>
      <c r="C94" s="6"/>
      <c r="D94" s="6"/>
      <c r="E94" s="6"/>
      <c r="F94" s="6"/>
      <c r="G94" s="6"/>
      <c r="H94" s="6"/>
      <c r="I94" s="72">
        <v>6</v>
      </c>
      <c r="J94" s="73">
        <f t="shared" si="0"/>
        <v>6.8966298660324429E-2</v>
      </c>
      <c r="K94" s="73">
        <f t="shared" si="1"/>
        <v>7.9311243459373085E-2</v>
      </c>
      <c r="L94" s="73">
        <f t="shared" si="2"/>
        <v>8.2759558392389312E-2</v>
      </c>
      <c r="M94" s="75">
        <f t="shared" si="3"/>
        <v>0.41379779196194655</v>
      </c>
      <c r="N94" s="75">
        <f t="shared" si="4"/>
        <v>0.47586746075623848</v>
      </c>
      <c r="O94" s="75">
        <f t="shared" si="5"/>
        <v>0.49655735035433585</v>
      </c>
      <c r="P94" s="73">
        <f t="shared" si="6"/>
        <v>24.827867517716793</v>
      </c>
      <c r="Q94" s="73">
        <f t="shared" si="7"/>
        <v>28.552047645374309</v>
      </c>
      <c r="R94" s="73">
        <f t="shared" si="8"/>
        <v>29.793441021260151</v>
      </c>
    </row>
    <row r="95" spans="1:18" ht="15.75" customHeight="1" x14ac:dyDescent="0.25">
      <c r="A95" s="7" t="s">
        <v>307</v>
      </c>
      <c r="B95" s="8"/>
      <c r="C95" s="6"/>
      <c r="D95" s="6"/>
      <c r="E95" s="6"/>
      <c r="F95" s="6"/>
      <c r="G95" s="6"/>
      <c r="H95" s="6"/>
      <c r="I95" s="72">
        <v>7</v>
      </c>
      <c r="J95" s="73">
        <f t="shared" si="0"/>
        <v>6.4901454309227363E-2</v>
      </c>
      <c r="K95" s="73">
        <f t="shared" si="1"/>
        <v>7.4636672455611466E-2</v>
      </c>
      <c r="L95" s="73">
        <f t="shared" si="2"/>
        <v>7.7881745171072839E-2</v>
      </c>
      <c r="M95" s="75">
        <f t="shared" si="3"/>
        <v>0.45431018016459157</v>
      </c>
      <c r="N95" s="75">
        <f t="shared" si="4"/>
        <v>0.52245670718928028</v>
      </c>
      <c r="O95" s="75">
        <f t="shared" si="5"/>
        <v>0.54517221619750988</v>
      </c>
      <c r="P95" s="73">
        <f t="shared" si="6"/>
        <v>27.258610809875496</v>
      </c>
      <c r="Q95" s="73">
        <f t="shared" si="7"/>
        <v>31.347402431356816</v>
      </c>
      <c r="R95" s="73">
        <f t="shared" si="8"/>
        <v>32.71033297185059</v>
      </c>
    </row>
    <row r="96" spans="1:18" ht="15.75" customHeight="1" x14ac:dyDescent="0.25">
      <c r="A96" s="7" t="s">
        <v>308</v>
      </c>
      <c r="B96" s="8"/>
      <c r="C96" s="6"/>
      <c r="D96" s="6"/>
      <c r="E96" s="6"/>
      <c r="F96" s="6"/>
      <c r="G96" s="6"/>
      <c r="H96" s="6"/>
      <c r="I96" s="72">
        <v>8</v>
      </c>
      <c r="J96" s="73">
        <f t="shared" si="0"/>
        <v>6.0748850772774414E-2</v>
      </c>
      <c r="K96" s="73">
        <f t="shared" si="1"/>
        <v>6.9861178388690576E-2</v>
      </c>
      <c r="L96" s="73">
        <f t="shared" si="2"/>
        <v>7.2898620927329294E-2</v>
      </c>
      <c r="M96" s="75">
        <f t="shared" si="3"/>
        <v>0.48599080618219531</v>
      </c>
      <c r="N96" s="75">
        <f t="shared" si="4"/>
        <v>0.55888942710952461</v>
      </c>
      <c r="O96" s="75">
        <f t="shared" si="5"/>
        <v>0.58318896741863435</v>
      </c>
      <c r="P96" s="73">
        <f t="shared" si="6"/>
        <v>29.15944837093172</v>
      </c>
      <c r="Q96" s="73">
        <f t="shared" si="7"/>
        <v>33.533365626571474</v>
      </c>
      <c r="R96" s="73">
        <f t="shared" si="8"/>
        <v>34.991338045118063</v>
      </c>
    </row>
    <row r="97" spans="1:18" ht="15.75" customHeight="1" x14ac:dyDescent="0.25">
      <c r="A97" s="7" t="s">
        <v>309</v>
      </c>
      <c r="B97" s="8"/>
      <c r="C97" s="6"/>
      <c r="D97" s="6"/>
      <c r="E97" s="6"/>
      <c r="F97" s="6"/>
      <c r="G97" s="6"/>
      <c r="H97" s="6"/>
      <c r="I97" s="72">
        <v>9</v>
      </c>
      <c r="J97" s="73">
        <f t="shared" si="0"/>
        <v>5.6504820315016392E-2</v>
      </c>
      <c r="K97" s="73">
        <f t="shared" si="1"/>
        <v>6.4980543362268842E-2</v>
      </c>
      <c r="L97" s="73">
        <f t="shared" si="2"/>
        <v>6.7805784378019665E-2</v>
      </c>
      <c r="M97" s="75">
        <f t="shared" si="3"/>
        <v>0.50854338283514755</v>
      </c>
      <c r="N97" s="75">
        <f t="shared" si="4"/>
        <v>0.58482489026041962</v>
      </c>
      <c r="O97" s="75">
        <f t="shared" si="5"/>
        <v>0.61025205940217708</v>
      </c>
      <c r="P97" s="73">
        <f t="shared" si="6"/>
        <v>30.512602970108851</v>
      </c>
      <c r="Q97" s="73">
        <f t="shared" si="7"/>
        <v>35.089493415625178</v>
      </c>
      <c r="R97" s="73">
        <f t="shared" si="8"/>
        <v>36.615123564130627</v>
      </c>
    </row>
    <row r="98" spans="1:18" ht="15.75" customHeight="1" x14ac:dyDescent="0.25">
      <c r="A98" s="7" t="s">
        <v>310</v>
      </c>
      <c r="B98" s="8"/>
      <c r="C98" s="6"/>
      <c r="D98" s="6"/>
      <c r="E98" s="6"/>
      <c r="F98" s="6"/>
      <c r="G98" s="6"/>
      <c r="H98" s="6"/>
      <c r="I98" s="72">
        <v>10</v>
      </c>
      <c r="J98" s="73">
        <f t="shared" si="0"/>
        <v>5.2165541913633533E-2</v>
      </c>
      <c r="K98" s="73">
        <f t="shared" si="1"/>
        <v>5.9990373200678557E-2</v>
      </c>
      <c r="L98" s="73">
        <f t="shared" si="2"/>
        <v>6.2598650296360234E-2</v>
      </c>
      <c r="M98" s="75">
        <f t="shared" si="3"/>
        <v>0.52165541913633529</v>
      </c>
      <c r="N98" s="75">
        <f t="shared" si="4"/>
        <v>0.59990373200678548</v>
      </c>
      <c r="O98" s="75">
        <f t="shared" si="5"/>
        <v>0.62598650296360236</v>
      </c>
      <c r="P98" s="73">
        <f t="shared" si="6"/>
        <v>31.299325148180117</v>
      </c>
      <c r="Q98" s="73">
        <f t="shared" si="7"/>
        <v>35.99422392040713</v>
      </c>
      <c r="R98" s="73">
        <f t="shared" si="8"/>
        <v>37.559190177816141</v>
      </c>
    </row>
    <row r="99" spans="1:18" ht="15.75" customHeight="1" x14ac:dyDescent="0.25">
      <c r="A99" s="7" t="s">
        <v>311</v>
      </c>
      <c r="B99" s="8"/>
      <c r="C99" s="6"/>
      <c r="D99" s="6"/>
      <c r="E99" s="6"/>
      <c r="F99" s="6"/>
      <c r="G99" s="6"/>
      <c r="H99" s="6"/>
      <c r="I99" s="72">
        <v>11</v>
      </c>
      <c r="J99" s="73">
        <f t="shared" si="0"/>
        <v>4.7727034853610073E-2</v>
      </c>
      <c r="K99" s="73">
        <f t="shared" si="1"/>
        <v>5.488609008165158E-2</v>
      </c>
      <c r="L99" s="73">
        <f t="shared" si="2"/>
        <v>5.7272441824332082E-2</v>
      </c>
      <c r="M99" s="75">
        <f t="shared" si="3"/>
        <v>0.5249973833897108</v>
      </c>
      <c r="N99" s="75">
        <f t="shared" si="4"/>
        <v>0.60374699089816741</v>
      </c>
      <c r="O99" s="75">
        <f t="shared" si="5"/>
        <v>0.62999686006765299</v>
      </c>
      <c r="P99" s="73">
        <f t="shared" si="6"/>
        <v>31.499843003382647</v>
      </c>
      <c r="Q99" s="73">
        <f t="shared" si="7"/>
        <v>36.224819453890042</v>
      </c>
      <c r="R99" s="73">
        <f t="shared" si="8"/>
        <v>37.79981160405918</v>
      </c>
    </row>
    <row r="100" spans="1:18" ht="15.75" customHeight="1" x14ac:dyDescent="0.25">
      <c r="A100" s="7" t="s">
        <v>312</v>
      </c>
      <c r="B100" s="8"/>
      <c r="C100" s="6"/>
      <c r="D100" s="6"/>
      <c r="E100" s="6"/>
      <c r="F100" s="6"/>
      <c r="G100" s="6"/>
      <c r="H100" s="6"/>
      <c r="I100" s="72">
        <v>12</v>
      </c>
      <c r="J100" s="73">
        <f t="shared" si="0"/>
        <v>4.3185152053167447E-2</v>
      </c>
      <c r="K100" s="73">
        <f t="shared" si="1"/>
        <v>4.9662924861142557E-2</v>
      </c>
      <c r="L100" s="73">
        <f t="shared" si="2"/>
        <v>5.1822182463800937E-2</v>
      </c>
      <c r="M100" s="75">
        <f t="shared" si="3"/>
        <v>0.51822182463800937</v>
      </c>
      <c r="N100" s="75">
        <f t="shared" si="4"/>
        <v>0.59595509833371074</v>
      </c>
      <c r="O100" s="75">
        <f t="shared" si="5"/>
        <v>0.62186618956561124</v>
      </c>
      <c r="P100" s="73">
        <f t="shared" si="6"/>
        <v>31.093309478280563</v>
      </c>
      <c r="Q100" s="73">
        <f t="shared" si="7"/>
        <v>35.757305900022644</v>
      </c>
      <c r="R100" s="73">
        <f t="shared" si="8"/>
        <v>37.311971373936672</v>
      </c>
    </row>
    <row r="101" spans="1:18" ht="15.75" customHeight="1" x14ac:dyDescent="0.25">
      <c r="A101" s="7" t="s">
        <v>2812</v>
      </c>
      <c r="B101" s="8"/>
      <c r="C101" s="6"/>
      <c r="D101" s="6"/>
      <c r="E101" s="6"/>
      <c r="F101" s="6"/>
      <c r="G101" s="6"/>
      <c r="H101" s="6"/>
      <c r="I101" s="72">
        <v>13</v>
      </c>
      <c r="J101" s="73">
        <v>3.9300000000000002E-2</v>
      </c>
      <c r="K101" s="73">
        <f t="shared" si="1"/>
        <v>4.5194999999999999E-2</v>
      </c>
      <c r="L101" s="73">
        <f t="shared" si="2"/>
        <v>4.7160000000000001E-2</v>
      </c>
      <c r="M101" s="75">
        <f t="shared" si="3"/>
        <v>0.51090000000000002</v>
      </c>
      <c r="N101" s="75">
        <f t="shared" si="4"/>
        <v>0.58753500000000003</v>
      </c>
      <c r="O101" s="75">
        <f t="shared" si="5"/>
        <v>0.61307999999999996</v>
      </c>
      <c r="P101" s="73">
        <f t="shared" si="6"/>
        <v>30.654</v>
      </c>
      <c r="Q101" s="73">
        <f t="shared" si="7"/>
        <v>35.252099999999999</v>
      </c>
      <c r="R101" s="73">
        <f t="shared" si="8"/>
        <v>36.784799999999997</v>
      </c>
    </row>
    <row r="102" spans="1:18" ht="15.75" customHeight="1" x14ac:dyDescent="0.25">
      <c r="A102" s="7" t="s">
        <v>313</v>
      </c>
      <c r="B102" s="8"/>
      <c r="C102" s="6"/>
      <c r="D102" s="6"/>
      <c r="E102" s="6"/>
      <c r="F102" s="6"/>
      <c r="G102" s="6"/>
      <c r="H102" s="6"/>
      <c r="I102" s="72">
        <v>14</v>
      </c>
      <c r="J102" s="73">
        <v>3.9300000000000002E-2</v>
      </c>
      <c r="K102" s="73">
        <f t="shared" si="1"/>
        <v>4.5194999999999999E-2</v>
      </c>
      <c r="L102" s="73">
        <f t="shared" si="2"/>
        <v>4.7160000000000001E-2</v>
      </c>
      <c r="M102" s="75">
        <f t="shared" si="3"/>
        <v>0.55020000000000002</v>
      </c>
      <c r="N102" s="75">
        <f t="shared" si="4"/>
        <v>0.63273000000000001</v>
      </c>
      <c r="O102" s="75">
        <f t="shared" si="5"/>
        <v>0.66024000000000005</v>
      </c>
      <c r="P102" s="73">
        <f t="shared" si="6"/>
        <v>33.012</v>
      </c>
      <c r="Q102" s="73">
        <f t="shared" si="7"/>
        <v>37.963799999999999</v>
      </c>
      <c r="R102" s="73">
        <f t="shared" si="8"/>
        <v>39.614400000000003</v>
      </c>
    </row>
    <row r="103" spans="1:18" ht="15.75" customHeight="1" x14ac:dyDescent="0.25">
      <c r="A103" s="7" t="s">
        <v>314</v>
      </c>
      <c r="B103" s="8"/>
      <c r="C103" s="6"/>
      <c r="D103" s="6"/>
      <c r="E103" s="6"/>
      <c r="F103" s="6"/>
      <c r="G103" s="6"/>
      <c r="H103" s="6"/>
      <c r="I103" s="72">
        <v>15</v>
      </c>
      <c r="J103" s="73">
        <v>3.9300000000000002E-2</v>
      </c>
      <c r="K103" s="73">
        <f t="shared" si="1"/>
        <v>4.5194999999999999E-2</v>
      </c>
      <c r="L103" s="73">
        <f t="shared" si="2"/>
        <v>4.7160000000000001E-2</v>
      </c>
      <c r="M103" s="75">
        <f t="shared" si="3"/>
        <v>0.58950000000000002</v>
      </c>
      <c r="N103" s="75">
        <f t="shared" si="4"/>
        <v>0.677925</v>
      </c>
      <c r="O103" s="75">
        <f t="shared" si="5"/>
        <v>0.70740000000000003</v>
      </c>
      <c r="P103" s="73">
        <f t="shared" si="6"/>
        <v>35.370000000000005</v>
      </c>
      <c r="Q103" s="73">
        <f t="shared" si="7"/>
        <v>40.6755</v>
      </c>
      <c r="R103" s="73">
        <f t="shared" si="8"/>
        <v>42.444000000000003</v>
      </c>
    </row>
    <row r="104" spans="1:18" ht="15.75" customHeight="1" x14ac:dyDescent="0.25">
      <c r="A104" s="76" t="s">
        <v>315</v>
      </c>
      <c r="B104" s="41"/>
      <c r="C104" s="6"/>
      <c r="D104" s="6"/>
      <c r="E104" s="6"/>
      <c r="F104" s="6"/>
      <c r="G104" s="6"/>
      <c r="H104" s="6"/>
      <c r="I104" s="72">
        <v>16</v>
      </c>
      <c r="J104" s="73">
        <v>3.9300000000000002E-2</v>
      </c>
      <c r="K104" s="73">
        <f t="shared" si="1"/>
        <v>4.5194999999999999E-2</v>
      </c>
      <c r="L104" s="73">
        <f t="shared" si="2"/>
        <v>4.7160000000000001E-2</v>
      </c>
      <c r="M104" s="75">
        <f t="shared" si="3"/>
        <v>0.62880000000000003</v>
      </c>
      <c r="N104" s="75">
        <f t="shared" si="4"/>
        <v>0.72311999999999999</v>
      </c>
      <c r="O104" s="75">
        <f t="shared" si="5"/>
        <v>0.75456000000000001</v>
      </c>
      <c r="P104" s="73">
        <f t="shared" si="6"/>
        <v>37.728000000000002</v>
      </c>
      <c r="Q104" s="73">
        <f t="shared" si="7"/>
        <v>43.3872</v>
      </c>
      <c r="R104" s="73">
        <f t="shared" si="8"/>
        <v>45.273600000000002</v>
      </c>
    </row>
    <row r="105" spans="1:18" ht="15" customHeight="1" x14ac:dyDescent="0.2">
      <c r="I105" s="72">
        <v>17</v>
      </c>
      <c r="J105" s="73">
        <v>3.9300000000000002E-2</v>
      </c>
      <c r="K105" s="73">
        <f t="shared" si="1"/>
        <v>4.5194999999999999E-2</v>
      </c>
      <c r="L105" s="73">
        <f t="shared" si="2"/>
        <v>4.7160000000000001E-2</v>
      </c>
      <c r="M105" s="75">
        <f t="shared" si="3"/>
        <v>0.66810000000000003</v>
      </c>
      <c r="N105" s="75">
        <f t="shared" si="4"/>
        <v>0.76831499999999997</v>
      </c>
      <c r="O105" s="75">
        <f t="shared" si="5"/>
        <v>0.80171999999999999</v>
      </c>
      <c r="P105" s="73">
        <f t="shared" si="6"/>
        <v>40.085999999999999</v>
      </c>
      <c r="Q105" s="73">
        <f t="shared" si="7"/>
        <v>46.0989</v>
      </c>
      <c r="R105" s="73">
        <f t="shared" si="8"/>
        <v>48.103200000000001</v>
      </c>
    </row>
    <row r="106" spans="1:18" ht="15.75" customHeight="1" x14ac:dyDescent="0.25">
      <c r="A106" s="7" t="s">
        <v>316</v>
      </c>
      <c r="B106" s="8"/>
      <c r="C106" s="6"/>
      <c r="D106" s="6"/>
      <c r="E106" s="6"/>
      <c r="F106" s="6"/>
      <c r="G106" s="6"/>
      <c r="H106" s="6"/>
      <c r="I106" s="72">
        <v>18</v>
      </c>
      <c r="J106" s="73">
        <v>3.9300000000000002E-2</v>
      </c>
      <c r="K106" s="73">
        <f t="shared" si="1"/>
        <v>4.5194999999999999E-2</v>
      </c>
      <c r="L106" s="73">
        <f t="shared" si="2"/>
        <v>4.7160000000000001E-2</v>
      </c>
      <c r="M106" s="75">
        <f t="shared" si="3"/>
        <v>0.70740000000000003</v>
      </c>
      <c r="N106" s="75">
        <f t="shared" si="4"/>
        <v>0.81350999999999996</v>
      </c>
      <c r="O106" s="75">
        <f t="shared" si="5"/>
        <v>0.84887999999999997</v>
      </c>
      <c r="P106" s="73">
        <f t="shared" si="6"/>
        <v>42.444000000000003</v>
      </c>
      <c r="Q106" s="73">
        <f t="shared" si="7"/>
        <v>48.810599999999994</v>
      </c>
      <c r="R106" s="73">
        <f t="shared" si="8"/>
        <v>50.9328</v>
      </c>
    </row>
    <row r="107" spans="1:18" ht="15.75" customHeight="1" x14ac:dyDescent="0.25">
      <c r="A107" s="7" t="s">
        <v>317</v>
      </c>
      <c r="B107" s="8"/>
      <c r="C107" s="6"/>
      <c r="D107" s="6"/>
      <c r="E107" s="6"/>
      <c r="F107" s="6"/>
      <c r="G107" s="6"/>
      <c r="H107" s="6"/>
      <c r="I107" s="77">
        <v>19</v>
      </c>
      <c r="J107" s="338">
        <v>3.9300000000000002E-2</v>
      </c>
      <c r="K107" s="78">
        <f t="shared" si="1"/>
        <v>4.5194999999999999E-2</v>
      </c>
      <c r="L107" s="78">
        <f t="shared" si="2"/>
        <v>4.7160000000000001E-2</v>
      </c>
      <c r="M107" s="79">
        <f t="shared" si="3"/>
        <v>0.74670000000000003</v>
      </c>
      <c r="N107" s="79">
        <f t="shared" si="4"/>
        <v>0.85870499999999994</v>
      </c>
      <c r="O107" s="79">
        <f t="shared" si="5"/>
        <v>0.89604000000000006</v>
      </c>
      <c r="P107" s="78">
        <f t="shared" si="6"/>
        <v>44.802</v>
      </c>
      <c r="Q107" s="78">
        <f t="shared" si="7"/>
        <v>51.522299999999994</v>
      </c>
      <c r="R107" s="78">
        <f t="shared" si="8"/>
        <v>53.762400000000007</v>
      </c>
    </row>
    <row r="108" spans="1:18" ht="15.75" customHeight="1" x14ac:dyDescent="0.25">
      <c r="A108" s="7"/>
      <c r="B108" s="8"/>
      <c r="C108" s="6"/>
      <c r="D108" s="6"/>
      <c r="E108" s="6"/>
      <c r="F108" s="6"/>
      <c r="G108" s="6"/>
      <c r="H108" s="6"/>
      <c r="I108" s="80"/>
      <c r="J108" s="81"/>
      <c r="K108" s="81"/>
      <c r="L108" s="81"/>
      <c r="M108" s="82"/>
      <c r="N108" s="82"/>
      <c r="O108" s="82"/>
      <c r="P108" s="81"/>
      <c r="Q108" s="81"/>
      <c r="R108" s="81"/>
    </row>
    <row r="109" spans="1:18" x14ac:dyDescent="0.2">
      <c r="A109" s="65"/>
      <c r="B109" s="65"/>
      <c r="C109" s="65"/>
      <c r="D109" s="65"/>
      <c r="E109" s="65"/>
      <c r="F109" s="65"/>
      <c r="G109" s="65"/>
      <c r="H109" s="65"/>
    </row>
    <row r="110" spans="1:18" x14ac:dyDescent="0.2">
      <c r="A110" s="65"/>
      <c r="B110" s="65"/>
      <c r="C110" s="65"/>
      <c r="D110" s="65"/>
      <c r="E110" s="65"/>
      <c r="F110" s="65"/>
      <c r="G110" s="65"/>
      <c r="H110" s="65"/>
    </row>
    <row r="111" spans="1:18" x14ac:dyDescent="0.2">
      <c r="A111" s="65"/>
      <c r="B111" s="65"/>
      <c r="C111" s="65"/>
      <c r="D111" s="65"/>
      <c r="E111" s="65"/>
      <c r="F111" s="65"/>
      <c r="G111" s="65"/>
      <c r="H111" s="65"/>
    </row>
    <row r="112" spans="1:18" x14ac:dyDescent="0.2">
      <c r="A112" s="65"/>
      <c r="B112" s="65"/>
      <c r="C112" s="65"/>
      <c r="D112" s="65"/>
      <c r="E112" s="65"/>
      <c r="F112" s="65"/>
      <c r="G112" s="65"/>
      <c r="H112" s="65"/>
    </row>
    <row r="113" spans="1:8" x14ac:dyDescent="0.2">
      <c r="A113" s="65"/>
      <c r="B113" s="65"/>
      <c r="C113" s="65"/>
      <c r="D113" s="65"/>
      <c r="E113" s="65"/>
      <c r="F113" s="65"/>
      <c r="G113" s="65"/>
      <c r="H113" s="65"/>
    </row>
    <row r="114" spans="1:8" x14ac:dyDescent="0.2">
      <c r="A114" s="65"/>
      <c r="B114" s="65"/>
      <c r="C114" s="65"/>
      <c r="D114" s="65"/>
      <c r="E114" s="65"/>
      <c r="F114" s="65"/>
      <c r="G114" s="65"/>
      <c r="H114" s="65"/>
    </row>
    <row r="115" spans="1:8" x14ac:dyDescent="0.2">
      <c r="A115" s="65"/>
      <c r="B115" s="65"/>
      <c r="C115" s="65"/>
      <c r="D115" s="65"/>
      <c r="E115" s="65"/>
      <c r="F115" s="65"/>
      <c r="G115" s="65"/>
      <c r="H115" s="65"/>
    </row>
    <row r="116" spans="1:8" x14ac:dyDescent="0.2">
      <c r="A116" s="65"/>
      <c r="B116" s="65"/>
      <c r="C116" s="65"/>
      <c r="D116" s="65"/>
      <c r="E116" s="65"/>
      <c r="F116" s="65"/>
      <c r="G116" s="65"/>
      <c r="H116" s="65"/>
    </row>
    <row r="117" spans="1:8" x14ac:dyDescent="0.2">
      <c r="A117" s="65"/>
      <c r="B117" s="65"/>
      <c r="C117" s="65"/>
      <c r="D117" s="65"/>
      <c r="E117" s="65"/>
      <c r="F117" s="65"/>
      <c r="G117" s="65"/>
      <c r="H117" s="65"/>
    </row>
    <row r="118" spans="1:8" x14ac:dyDescent="0.2">
      <c r="A118" s="65"/>
      <c r="B118" s="65"/>
      <c r="C118" s="65"/>
      <c r="D118" s="65"/>
      <c r="E118" s="65"/>
      <c r="F118" s="65"/>
      <c r="G118" s="65"/>
      <c r="H118" s="65"/>
    </row>
    <row r="119" spans="1:8" x14ac:dyDescent="0.2">
      <c r="A119" s="65"/>
      <c r="B119" s="65"/>
      <c r="C119" s="65"/>
      <c r="D119" s="65"/>
      <c r="E119" s="65"/>
      <c r="F119" s="65"/>
      <c r="G119" s="65"/>
      <c r="H119" s="65"/>
    </row>
    <row r="120" spans="1:8" x14ac:dyDescent="0.2">
      <c r="A120" s="65"/>
      <c r="B120" s="65"/>
      <c r="C120" s="65"/>
      <c r="D120" s="65"/>
      <c r="E120" s="65"/>
      <c r="F120" s="65"/>
      <c r="G120" s="65"/>
      <c r="H120" s="65"/>
    </row>
    <row r="121" spans="1:8" x14ac:dyDescent="0.2">
      <c r="A121" s="65"/>
      <c r="B121" s="65"/>
      <c r="C121" s="65"/>
      <c r="D121" s="65"/>
      <c r="E121" s="65"/>
      <c r="F121" s="65"/>
      <c r="G121" s="65"/>
      <c r="H121" s="65"/>
    </row>
    <row r="122" spans="1:8" x14ac:dyDescent="0.2">
      <c r="A122" s="65"/>
      <c r="B122" s="65"/>
      <c r="C122" s="65"/>
      <c r="D122" s="65"/>
      <c r="E122" s="65"/>
      <c r="F122" s="65"/>
      <c r="G122" s="65"/>
      <c r="H122" s="65"/>
    </row>
    <row r="123" spans="1:8" x14ac:dyDescent="0.2">
      <c r="A123" s="65"/>
      <c r="B123" s="65"/>
      <c r="C123" s="65"/>
      <c r="D123" s="65"/>
      <c r="E123" s="65"/>
      <c r="F123" s="65"/>
      <c r="G123" s="65"/>
      <c r="H123" s="65"/>
    </row>
    <row r="124" spans="1:8" x14ac:dyDescent="0.2">
      <c r="A124" s="65"/>
      <c r="B124" s="65"/>
      <c r="C124" s="65"/>
      <c r="D124" s="65"/>
      <c r="E124" s="65"/>
      <c r="F124" s="65"/>
      <c r="G124" s="65"/>
      <c r="H124" s="65"/>
    </row>
    <row r="125" spans="1:8" x14ac:dyDescent="0.2">
      <c r="A125" s="65"/>
      <c r="B125" s="65"/>
      <c r="C125" s="65"/>
      <c r="D125" s="65"/>
      <c r="E125" s="65"/>
      <c r="F125" s="65"/>
      <c r="G125" s="65"/>
      <c r="H125" s="65"/>
    </row>
    <row r="126" spans="1:8" x14ac:dyDescent="0.2">
      <c r="A126" s="65"/>
      <c r="B126" s="65"/>
      <c r="C126" s="65"/>
      <c r="D126" s="65"/>
      <c r="E126" s="65"/>
      <c r="F126" s="65"/>
      <c r="G126" s="65"/>
      <c r="H126" s="65"/>
    </row>
    <row r="127" spans="1:8" x14ac:dyDescent="0.2">
      <c r="A127" s="65"/>
      <c r="B127" s="65"/>
      <c r="C127" s="65"/>
      <c r="D127" s="65"/>
      <c r="E127" s="65"/>
      <c r="F127" s="65"/>
      <c r="G127" s="65"/>
      <c r="H127" s="65"/>
    </row>
    <row r="128" spans="1:8" x14ac:dyDescent="0.2">
      <c r="A128" s="65"/>
      <c r="B128" s="65"/>
      <c r="C128" s="65"/>
      <c r="D128" s="65"/>
      <c r="E128" s="65"/>
      <c r="F128" s="65"/>
      <c r="G128" s="65"/>
      <c r="H128" s="65"/>
    </row>
    <row r="129" spans="1:8" x14ac:dyDescent="0.2">
      <c r="A129" s="65"/>
      <c r="B129" s="65"/>
      <c r="C129" s="65"/>
      <c r="D129" s="65"/>
      <c r="E129" s="65"/>
      <c r="F129" s="65"/>
      <c r="G129" s="65"/>
      <c r="H129" s="65"/>
    </row>
    <row r="130" spans="1:8" x14ac:dyDescent="0.2">
      <c r="A130" s="65"/>
      <c r="B130" s="65"/>
      <c r="C130" s="65"/>
      <c r="D130" s="65"/>
      <c r="E130" s="65"/>
      <c r="F130" s="65"/>
      <c r="G130" s="65"/>
      <c r="H130" s="65"/>
    </row>
    <row r="131" spans="1:8" x14ac:dyDescent="0.2">
      <c r="A131" s="65"/>
      <c r="B131" s="65"/>
      <c r="C131" s="65"/>
      <c r="D131" s="65"/>
      <c r="E131" s="65"/>
      <c r="F131" s="65"/>
      <c r="G131" s="65"/>
      <c r="H131" s="65"/>
    </row>
    <row r="132" spans="1:8" x14ac:dyDescent="0.2">
      <c r="A132" s="65"/>
      <c r="B132" s="65"/>
      <c r="C132" s="65"/>
      <c r="D132" s="65"/>
      <c r="E132" s="65"/>
      <c r="F132" s="65"/>
      <c r="G132" s="65"/>
      <c r="H132" s="65"/>
    </row>
    <row r="133" spans="1:8" x14ac:dyDescent="0.2">
      <c r="A133" s="65"/>
      <c r="B133" s="65"/>
      <c r="C133" s="65"/>
      <c r="D133" s="65"/>
      <c r="E133" s="65"/>
      <c r="F133" s="65"/>
      <c r="G133" s="65"/>
      <c r="H133" s="65"/>
    </row>
    <row r="134" spans="1:8" x14ac:dyDescent="0.2">
      <c r="A134" s="65"/>
      <c r="B134" s="65"/>
      <c r="C134" s="65"/>
      <c r="D134" s="65"/>
      <c r="E134" s="65"/>
      <c r="F134" s="65"/>
      <c r="G134" s="65"/>
      <c r="H134" s="65"/>
    </row>
    <row r="135" spans="1:8" x14ac:dyDescent="0.2">
      <c r="A135" s="65"/>
      <c r="B135" s="65"/>
      <c r="C135" s="65"/>
      <c r="D135" s="65"/>
      <c r="E135" s="65"/>
      <c r="F135" s="65"/>
      <c r="G135" s="65"/>
      <c r="H135" s="65"/>
    </row>
    <row r="136" spans="1:8" x14ac:dyDescent="0.2">
      <c r="A136" s="65"/>
      <c r="B136" s="65"/>
      <c r="C136" s="65"/>
      <c r="D136" s="65"/>
      <c r="E136" s="65"/>
      <c r="F136" s="65"/>
      <c r="G136" s="65"/>
      <c r="H136" s="65"/>
    </row>
    <row r="137" spans="1:8" x14ac:dyDescent="0.2">
      <c r="A137" s="65"/>
      <c r="B137" s="65"/>
      <c r="C137" s="65"/>
      <c r="D137" s="65"/>
      <c r="E137" s="65"/>
      <c r="F137" s="65"/>
      <c r="G137" s="65"/>
      <c r="H137" s="65"/>
    </row>
    <row r="138" spans="1:8" x14ac:dyDescent="0.2">
      <c r="A138" s="65"/>
      <c r="B138" s="65"/>
      <c r="C138" s="65"/>
      <c r="D138" s="65"/>
      <c r="E138" s="65"/>
      <c r="F138" s="65"/>
      <c r="G138" s="65"/>
      <c r="H138" s="65"/>
    </row>
    <row r="139" spans="1:8" x14ac:dyDescent="0.2">
      <c r="A139" s="65"/>
      <c r="B139" s="65"/>
      <c r="C139" s="65"/>
      <c r="D139" s="65"/>
      <c r="E139" s="65"/>
      <c r="F139" s="65"/>
      <c r="G139" s="65"/>
      <c r="H139" s="65"/>
    </row>
    <row r="140" spans="1:8" x14ac:dyDescent="0.2">
      <c r="A140" s="65"/>
      <c r="B140" s="65"/>
      <c r="C140" s="65"/>
      <c r="D140" s="65"/>
      <c r="E140" s="65"/>
      <c r="F140" s="65"/>
      <c r="G140" s="65"/>
      <c r="H140" s="65"/>
    </row>
    <row r="141" spans="1:8" x14ac:dyDescent="0.2">
      <c r="A141" s="65"/>
      <c r="B141" s="65"/>
      <c r="C141" s="65"/>
      <c r="D141" s="65"/>
      <c r="E141" s="65"/>
      <c r="F141" s="65"/>
      <c r="G141" s="65"/>
      <c r="H141" s="65"/>
    </row>
    <row r="142" spans="1:8" x14ac:dyDescent="0.2">
      <c r="A142" s="65"/>
      <c r="B142" s="65"/>
      <c r="C142" s="65"/>
      <c r="D142" s="65"/>
      <c r="E142" s="65"/>
      <c r="F142" s="65"/>
      <c r="G142" s="65"/>
      <c r="H142" s="65"/>
    </row>
    <row r="143" spans="1:8" x14ac:dyDescent="0.2">
      <c r="A143" s="65"/>
      <c r="B143" s="65"/>
      <c r="C143" s="65"/>
      <c r="D143" s="65"/>
      <c r="E143" s="65"/>
      <c r="F143" s="65"/>
      <c r="G143" s="65"/>
      <c r="H143" s="65"/>
    </row>
    <row r="144" spans="1:8" x14ac:dyDescent="0.2">
      <c r="A144" s="65"/>
      <c r="B144" s="65"/>
      <c r="C144" s="65"/>
      <c r="D144" s="65"/>
      <c r="E144" s="65"/>
      <c r="F144" s="65"/>
      <c r="G144" s="65"/>
      <c r="H144" s="65"/>
    </row>
    <row r="145" spans="1:8" x14ac:dyDescent="0.2">
      <c r="A145" s="65"/>
      <c r="B145" s="65"/>
      <c r="C145" s="65"/>
      <c r="D145" s="65"/>
      <c r="E145" s="65"/>
      <c r="F145" s="65"/>
      <c r="G145" s="65"/>
      <c r="H145" s="65"/>
    </row>
    <row r="146" spans="1:8" x14ac:dyDescent="0.2">
      <c r="A146" s="65"/>
      <c r="B146" s="65"/>
      <c r="C146" s="65"/>
      <c r="D146" s="65"/>
      <c r="E146" s="65"/>
      <c r="F146" s="65"/>
      <c r="G146" s="65"/>
      <c r="H146" s="65"/>
    </row>
    <row r="147" spans="1:8" x14ac:dyDescent="0.2">
      <c r="A147" s="65"/>
      <c r="B147" s="65"/>
      <c r="C147" s="65"/>
      <c r="D147" s="65"/>
      <c r="E147" s="65"/>
      <c r="F147" s="65"/>
      <c r="G147" s="65"/>
      <c r="H147" s="65"/>
    </row>
    <row r="148" spans="1:8" x14ac:dyDescent="0.2">
      <c r="A148" s="65"/>
      <c r="B148" s="65"/>
      <c r="C148" s="65"/>
      <c r="D148" s="65"/>
      <c r="E148" s="65"/>
      <c r="F148" s="65"/>
      <c r="G148" s="65"/>
      <c r="H148" s="65"/>
    </row>
    <row r="149" spans="1:8" x14ac:dyDescent="0.2">
      <c r="A149" s="65"/>
      <c r="B149" s="65"/>
      <c r="C149" s="65"/>
      <c r="D149" s="65"/>
      <c r="E149" s="65"/>
      <c r="F149" s="65"/>
      <c r="G149" s="65"/>
      <c r="H149" s="65"/>
    </row>
    <row r="150" spans="1:8" x14ac:dyDescent="0.2">
      <c r="A150" s="65"/>
      <c r="B150" s="65"/>
      <c r="C150" s="65"/>
      <c r="D150" s="65"/>
      <c r="E150" s="65"/>
      <c r="F150" s="65"/>
      <c r="G150" s="65"/>
      <c r="H150" s="65"/>
    </row>
    <row r="151" spans="1:8" x14ac:dyDescent="0.2">
      <c r="A151" s="65"/>
      <c r="B151" s="65"/>
      <c r="C151" s="65"/>
      <c r="D151" s="65"/>
      <c r="E151" s="65"/>
      <c r="F151" s="65"/>
      <c r="G151" s="65"/>
      <c r="H151" s="65"/>
    </row>
    <row r="152" spans="1:8" x14ac:dyDescent="0.2">
      <c r="A152" s="65"/>
      <c r="B152" s="65"/>
      <c r="C152" s="65"/>
      <c r="D152" s="65"/>
      <c r="E152" s="65"/>
      <c r="F152" s="65"/>
      <c r="G152" s="65"/>
      <c r="H152" s="65"/>
    </row>
    <row r="153" spans="1:8" x14ac:dyDescent="0.2">
      <c r="A153" s="65"/>
      <c r="B153" s="65"/>
      <c r="C153" s="65"/>
      <c r="D153" s="65"/>
      <c r="E153" s="65"/>
      <c r="F153" s="65"/>
      <c r="G153" s="65"/>
      <c r="H153" s="65"/>
    </row>
    <row r="154" spans="1:8" x14ac:dyDescent="0.2">
      <c r="A154" s="65"/>
      <c r="B154" s="65"/>
      <c r="C154" s="65"/>
      <c r="D154" s="65"/>
      <c r="E154" s="65"/>
      <c r="F154" s="65"/>
      <c r="G154" s="65"/>
      <c r="H154" s="65"/>
    </row>
    <row r="155" spans="1:8" x14ac:dyDescent="0.2">
      <c r="A155" s="65"/>
      <c r="B155" s="65"/>
      <c r="C155" s="65"/>
      <c r="D155" s="65"/>
      <c r="E155" s="65"/>
      <c r="F155" s="65"/>
      <c r="G155" s="65"/>
      <c r="H155" s="65"/>
    </row>
    <row r="156" spans="1:8" x14ac:dyDescent="0.2">
      <c r="A156" s="65"/>
      <c r="B156" s="65"/>
      <c r="C156" s="65"/>
      <c r="D156" s="65"/>
      <c r="E156" s="65"/>
      <c r="F156" s="65"/>
      <c r="G156" s="65"/>
      <c r="H156" s="65"/>
    </row>
    <row r="157" spans="1:8" x14ac:dyDescent="0.2">
      <c r="A157" s="65"/>
      <c r="B157" s="65"/>
      <c r="C157" s="65"/>
      <c r="D157" s="65"/>
      <c r="E157" s="65"/>
      <c r="F157" s="65"/>
      <c r="G157" s="65"/>
      <c r="H157" s="65"/>
    </row>
    <row r="158" spans="1:8" x14ac:dyDescent="0.2">
      <c r="A158" s="65"/>
      <c r="B158" s="65"/>
      <c r="C158" s="65"/>
      <c r="D158" s="65"/>
      <c r="E158" s="65"/>
      <c r="F158" s="65"/>
      <c r="G158" s="65"/>
      <c r="H158" s="65"/>
    </row>
    <row r="159" spans="1:8" x14ac:dyDescent="0.2">
      <c r="A159" s="65"/>
      <c r="B159" s="65"/>
      <c r="C159" s="65"/>
      <c r="D159" s="65"/>
      <c r="E159" s="65"/>
      <c r="F159" s="65"/>
      <c r="G159" s="65"/>
      <c r="H159" s="65"/>
    </row>
    <row r="160" spans="1:8" x14ac:dyDescent="0.2">
      <c r="A160" s="65"/>
      <c r="B160" s="65"/>
      <c r="C160" s="65"/>
      <c r="D160" s="65"/>
      <c r="E160" s="65"/>
      <c r="F160" s="65"/>
      <c r="G160" s="65"/>
      <c r="H160" s="65"/>
    </row>
    <row r="161" spans="1:8" x14ac:dyDescent="0.2">
      <c r="A161" s="65"/>
      <c r="B161" s="65"/>
      <c r="C161" s="65"/>
      <c r="D161" s="65"/>
      <c r="E161" s="65"/>
      <c r="F161" s="65"/>
      <c r="G161" s="65"/>
      <c r="H161" s="65"/>
    </row>
    <row r="162" spans="1:8" x14ac:dyDescent="0.2">
      <c r="A162" s="65"/>
      <c r="B162" s="65"/>
      <c r="C162" s="65"/>
      <c r="D162" s="65"/>
      <c r="E162" s="65"/>
      <c r="F162" s="65"/>
      <c r="G162" s="65"/>
      <c r="H162" s="65"/>
    </row>
    <row r="163" spans="1:8" x14ac:dyDescent="0.2">
      <c r="A163" s="65"/>
      <c r="B163" s="65"/>
      <c r="C163" s="65"/>
      <c r="D163" s="65"/>
      <c r="E163" s="65"/>
      <c r="F163" s="65"/>
      <c r="G163" s="65"/>
      <c r="H163" s="65"/>
    </row>
    <row r="164" spans="1:8" x14ac:dyDescent="0.2">
      <c r="A164" s="65"/>
      <c r="B164" s="65"/>
      <c r="C164" s="65"/>
      <c r="D164" s="65"/>
      <c r="E164" s="65"/>
      <c r="F164" s="65"/>
      <c r="G164" s="65"/>
      <c r="H164" s="65"/>
    </row>
    <row r="165" spans="1:8" x14ac:dyDescent="0.2">
      <c r="A165" s="65"/>
      <c r="B165" s="65"/>
      <c r="C165" s="65"/>
      <c r="D165" s="65"/>
      <c r="E165" s="65"/>
      <c r="F165" s="65"/>
      <c r="G165" s="65"/>
      <c r="H165" s="65"/>
    </row>
    <row r="166" spans="1:8" x14ac:dyDescent="0.2">
      <c r="A166" s="65"/>
      <c r="B166" s="65"/>
      <c r="C166" s="65"/>
      <c r="D166" s="65"/>
      <c r="E166" s="65"/>
      <c r="F166" s="65"/>
      <c r="G166" s="65"/>
      <c r="H166" s="65"/>
    </row>
    <row r="167" spans="1:8" x14ac:dyDescent="0.2">
      <c r="A167" s="65"/>
      <c r="B167" s="65"/>
      <c r="C167" s="65"/>
      <c r="D167" s="65"/>
      <c r="E167" s="65"/>
      <c r="F167" s="65"/>
      <c r="G167" s="65"/>
      <c r="H167" s="65"/>
    </row>
    <row r="168" spans="1:8" x14ac:dyDescent="0.2">
      <c r="A168" s="65"/>
      <c r="B168" s="65"/>
      <c r="C168" s="65"/>
      <c r="D168" s="65"/>
      <c r="E168" s="65"/>
      <c r="F168" s="65"/>
      <c r="G168" s="65"/>
      <c r="H168" s="65"/>
    </row>
    <row r="169" spans="1:8" x14ac:dyDescent="0.2">
      <c r="A169" s="65"/>
      <c r="B169" s="65"/>
      <c r="C169" s="65"/>
      <c r="D169" s="65"/>
      <c r="E169" s="65"/>
      <c r="F169" s="65"/>
      <c r="G169" s="65"/>
      <c r="H169" s="65"/>
    </row>
    <row r="170" spans="1:8" x14ac:dyDescent="0.2">
      <c r="A170" s="65"/>
      <c r="B170" s="65"/>
      <c r="C170" s="65"/>
      <c r="D170" s="65"/>
      <c r="E170" s="65"/>
      <c r="F170" s="65"/>
      <c r="G170" s="65"/>
      <c r="H170" s="65"/>
    </row>
    <row r="171" spans="1:8" x14ac:dyDescent="0.2">
      <c r="A171" s="65"/>
      <c r="B171" s="65"/>
      <c r="C171" s="65"/>
      <c r="D171" s="65"/>
      <c r="E171" s="65"/>
      <c r="F171" s="65"/>
      <c r="G171" s="65"/>
      <c r="H171" s="65"/>
    </row>
    <row r="172" spans="1:8" x14ac:dyDescent="0.2">
      <c r="A172" s="65"/>
      <c r="B172" s="65"/>
      <c r="C172" s="65"/>
      <c r="D172" s="65"/>
      <c r="E172" s="65"/>
      <c r="F172" s="65"/>
      <c r="G172" s="65"/>
      <c r="H172" s="65"/>
    </row>
    <row r="173" spans="1:8" x14ac:dyDescent="0.2">
      <c r="A173" s="65"/>
      <c r="B173" s="65"/>
      <c r="C173" s="65"/>
      <c r="D173" s="65"/>
      <c r="E173" s="65"/>
      <c r="F173" s="65"/>
      <c r="G173" s="65"/>
      <c r="H173" s="65"/>
    </row>
    <row r="174" spans="1:8" x14ac:dyDescent="0.2">
      <c r="A174" s="65"/>
      <c r="B174" s="65"/>
      <c r="C174" s="65"/>
      <c r="D174" s="65"/>
      <c r="E174" s="65"/>
      <c r="F174" s="65"/>
      <c r="G174" s="65"/>
      <c r="H174" s="65"/>
    </row>
    <row r="175" spans="1:8" x14ac:dyDescent="0.2">
      <c r="A175" s="65"/>
      <c r="B175" s="65"/>
      <c r="C175" s="65"/>
      <c r="D175" s="65"/>
      <c r="E175" s="65"/>
      <c r="F175" s="65"/>
      <c r="G175" s="65"/>
      <c r="H175" s="65"/>
    </row>
    <row r="176" spans="1:8" x14ac:dyDescent="0.2">
      <c r="A176" s="65"/>
      <c r="B176" s="65"/>
      <c r="C176" s="65"/>
      <c r="D176" s="65"/>
      <c r="E176" s="65"/>
      <c r="F176" s="65"/>
      <c r="G176" s="65"/>
      <c r="H176" s="65"/>
    </row>
    <row r="177" spans="1:8" x14ac:dyDescent="0.2">
      <c r="A177" s="65"/>
      <c r="B177" s="65"/>
      <c r="C177" s="65"/>
      <c r="D177" s="65"/>
      <c r="E177" s="65"/>
      <c r="F177" s="65"/>
      <c r="G177" s="65"/>
      <c r="H177" s="65"/>
    </row>
    <row r="178" spans="1:8" x14ac:dyDescent="0.2">
      <c r="A178" s="65"/>
      <c r="B178" s="65"/>
      <c r="C178" s="65"/>
      <c r="D178" s="65"/>
      <c r="E178" s="65"/>
      <c r="F178" s="65"/>
      <c r="G178" s="65"/>
      <c r="H178" s="65"/>
    </row>
    <row r="179" spans="1:8" x14ac:dyDescent="0.2">
      <c r="A179" s="83"/>
      <c r="B179" s="83"/>
      <c r="C179" s="83"/>
      <c r="D179" s="65"/>
      <c r="E179" s="65"/>
      <c r="F179" s="65"/>
      <c r="G179" s="65"/>
      <c r="H179" s="65"/>
    </row>
    <row r="180" spans="1:8" x14ac:dyDescent="0.2">
      <c r="A180" s="83"/>
      <c r="B180" s="83"/>
      <c r="C180" s="83"/>
      <c r="D180" s="65"/>
      <c r="E180" s="65"/>
      <c r="F180" s="65"/>
      <c r="G180" s="65"/>
      <c r="H180" s="65"/>
    </row>
    <row r="181" spans="1:8" x14ac:dyDescent="0.2">
      <c r="A181" s="83"/>
      <c r="B181" s="83"/>
      <c r="C181" s="83"/>
      <c r="D181" s="65"/>
      <c r="E181" s="65"/>
      <c r="F181" s="65"/>
      <c r="G181" s="65"/>
      <c r="H181" s="65"/>
    </row>
    <row r="182" spans="1:8" x14ac:dyDescent="0.2">
      <c r="A182" s="83"/>
      <c r="B182" s="83"/>
      <c r="C182" s="83"/>
      <c r="D182" s="65"/>
      <c r="E182" s="65"/>
      <c r="F182" s="65"/>
      <c r="G182" s="65"/>
      <c r="H182" s="65"/>
    </row>
    <row r="183" spans="1:8" x14ac:dyDescent="0.2">
      <c r="A183" s="83"/>
      <c r="B183" s="83"/>
      <c r="C183" s="83"/>
      <c r="D183" s="65"/>
      <c r="E183" s="65"/>
      <c r="F183" s="65"/>
      <c r="G183" s="65"/>
      <c r="H183" s="65"/>
    </row>
    <row r="184" spans="1:8" x14ac:dyDescent="0.2">
      <c r="A184" s="83"/>
      <c r="B184" s="83"/>
      <c r="C184" s="83"/>
      <c r="D184" s="65"/>
      <c r="E184" s="65"/>
      <c r="F184" s="65"/>
      <c r="G184" s="65"/>
      <c r="H184" s="65"/>
    </row>
    <row r="185" spans="1:8" x14ac:dyDescent="0.2">
      <c r="A185" s="83"/>
      <c r="B185" s="83"/>
      <c r="C185" s="83"/>
      <c r="D185" s="65"/>
      <c r="E185" s="65"/>
      <c r="F185" s="65"/>
      <c r="G185" s="65"/>
      <c r="H185" s="65"/>
    </row>
    <row r="186" spans="1:8" x14ac:dyDescent="0.2">
      <c r="A186" s="83"/>
      <c r="B186" s="83"/>
      <c r="C186" s="83"/>
      <c r="D186" s="83"/>
      <c r="E186" s="83"/>
      <c r="F186" s="83"/>
      <c r="G186" s="83"/>
      <c r="H186" s="83"/>
    </row>
    <row r="187" spans="1:8" x14ac:dyDescent="0.2">
      <c r="A187" s="83"/>
      <c r="B187" s="83"/>
      <c r="C187" s="83"/>
      <c r="D187" s="83"/>
      <c r="E187" s="83"/>
      <c r="F187" s="83"/>
      <c r="G187" s="83"/>
      <c r="H187" s="83"/>
    </row>
    <row r="188" spans="1:8" x14ac:dyDescent="0.2">
      <c r="A188" s="83"/>
      <c r="B188" s="83"/>
      <c r="C188" s="83"/>
      <c r="D188" s="83"/>
      <c r="E188" s="83"/>
      <c r="F188" s="83"/>
      <c r="G188" s="83"/>
      <c r="H188" s="83"/>
    </row>
    <row r="189" spans="1:8" x14ac:dyDescent="0.2">
      <c r="A189" s="83"/>
      <c r="B189" s="83"/>
      <c r="C189" s="83"/>
      <c r="D189" s="83"/>
      <c r="E189" s="83"/>
      <c r="F189" s="83"/>
      <c r="G189" s="83"/>
      <c r="H189" s="83"/>
    </row>
    <row r="190" spans="1:8" x14ac:dyDescent="0.2">
      <c r="A190" s="83"/>
      <c r="B190" s="83"/>
      <c r="C190" s="83"/>
      <c r="D190" s="83"/>
      <c r="E190" s="83"/>
      <c r="F190" s="83"/>
      <c r="G190" s="83"/>
      <c r="H190" s="83"/>
    </row>
    <row r="191" spans="1:8" x14ac:dyDescent="0.2">
      <c r="A191" s="83"/>
      <c r="B191" s="83"/>
      <c r="C191" s="83"/>
      <c r="D191" s="83"/>
      <c r="E191" s="83"/>
      <c r="F191" s="83"/>
      <c r="G191" s="83"/>
      <c r="H191" s="83"/>
    </row>
    <row r="192" spans="1:8" x14ac:dyDescent="0.2">
      <c r="A192" s="83"/>
      <c r="B192" s="83"/>
      <c r="C192" s="83"/>
      <c r="D192" s="83"/>
      <c r="E192" s="83"/>
      <c r="F192" s="83"/>
      <c r="G192" s="83"/>
      <c r="H192" s="83"/>
    </row>
    <row r="193" spans="1:8" x14ac:dyDescent="0.2">
      <c r="A193" s="83"/>
      <c r="B193" s="83"/>
      <c r="C193" s="83"/>
      <c r="D193" s="83"/>
      <c r="E193" s="83"/>
      <c r="F193" s="83"/>
      <c r="G193" s="83"/>
      <c r="H193" s="83"/>
    </row>
    <row r="194" spans="1:8" x14ac:dyDescent="0.2">
      <c r="A194" s="83"/>
      <c r="B194" s="83"/>
      <c r="C194" s="83"/>
      <c r="D194" s="83"/>
      <c r="E194" s="83"/>
      <c r="F194" s="83"/>
      <c r="G194" s="83"/>
      <c r="H194" s="83"/>
    </row>
    <row r="195" spans="1:8" x14ac:dyDescent="0.2">
      <c r="A195" s="83"/>
      <c r="B195" s="83"/>
      <c r="C195" s="83"/>
      <c r="D195" s="83"/>
      <c r="E195" s="83"/>
      <c r="F195" s="83"/>
      <c r="G195" s="83"/>
      <c r="H195" s="83"/>
    </row>
    <row r="196" spans="1:8" x14ac:dyDescent="0.2">
      <c r="A196" s="83"/>
      <c r="B196" s="83"/>
      <c r="C196" s="83"/>
      <c r="D196" s="83"/>
      <c r="E196" s="83"/>
      <c r="F196" s="83"/>
      <c r="G196" s="83"/>
      <c r="H196" s="83"/>
    </row>
    <row r="197" spans="1:8" x14ac:dyDescent="0.2">
      <c r="A197" s="83"/>
      <c r="B197" s="83"/>
      <c r="C197" s="83"/>
      <c r="D197" s="83"/>
      <c r="E197" s="83"/>
      <c r="F197" s="83"/>
      <c r="G197" s="83"/>
      <c r="H197" s="83"/>
    </row>
    <row r="198" spans="1:8" x14ac:dyDescent="0.2">
      <c r="A198" s="83"/>
      <c r="B198" s="83"/>
      <c r="C198" s="83"/>
      <c r="D198" s="83"/>
      <c r="E198" s="83"/>
      <c r="F198" s="83"/>
      <c r="G198" s="83"/>
      <c r="H198" s="83"/>
    </row>
    <row r="199" spans="1:8" x14ac:dyDescent="0.2">
      <c r="A199" s="83"/>
      <c r="B199" s="83"/>
      <c r="C199" s="83"/>
      <c r="D199" s="83"/>
      <c r="E199" s="83"/>
      <c r="F199" s="83"/>
      <c r="G199" s="83"/>
      <c r="H199" s="83"/>
    </row>
    <row r="200" spans="1:8" x14ac:dyDescent="0.2">
      <c r="A200" s="83"/>
      <c r="B200" s="83"/>
      <c r="C200" s="83"/>
      <c r="D200" s="83"/>
      <c r="E200" s="83"/>
      <c r="F200" s="83"/>
      <c r="G200" s="83"/>
      <c r="H200" s="83"/>
    </row>
    <row r="201" spans="1:8" x14ac:dyDescent="0.2">
      <c r="A201" s="83"/>
      <c r="B201" s="83"/>
      <c r="C201" s="83"/>
      <c r="D201" s="83"/>
      <c r="E201" s="83"/>
      <c r="F201" s="83"/>
      <c r="G201" s="83"/>
      <c r="H201" s="83"/>
    </row>
    <row r="202" spans="1:8" x14ac:dyDescent="0.2">
      <c r="A202" s="83"/>
      <c r="B202" s="83"/>
      <c r="C202" s="83"/>
      <c r="D202" s="83"/>
      <c r="E202" s="83"/>
      <c r="F202" s="83"/>
      <c r="G202" s="83"/>
      <c r="H202" s="83"/>
    </row>
    <row r="203" spans="1:8" x14ac:dyDescent="0.2">
      <c r="A203" s="83"/>
      <c r="B203" s="83"/>
      <c r="C203" s="83"/>
      <c r="D203" s="83"/>
      <c r="E203" s="83"/>
      <c r="F203" s="83"/>
      <c r="G203" s="83"/>
      <c r="H203" s="83"/>
    </row>
    <row r="204" spans="1:8" x14ac:dyDescent="0.2">
      <c r="A204" s="83"/>
      <c r="B204" s="83"/>
      <c r="C204" s="83"/>
      <c r="D204" s="83"/>
      <c r="E204" s="83"/>
      <c r="F204" s="83"/>
      <c r="G204" s="83"/>
      <c r="H204" s="83"/>
    </row>
    <row r="205" spans="1:8" x14ac:dyDescent="0.2">
      <c r="A205" s="83"/>
      <c r="B205" s="83"/>
      <c r="C205" s="83"/>
      <c r="D205" s="83"/>
      <c r="E205" s="83"/>
      <c r="F205" s="83"/>
      <c r="G205" s="83"/>
      <c r="H205" s="83"/>
    </row>
    <row r="206" spans="1:8" x14ac:dyDescent="0.2">
      <c r="A206" s="83"/>
      <c r="B206" s="83"/>
      <c r="C206" s="83"/>
      <c r="D206" s="83"/>
      <c r="E206" s="83"/>
      <c r="F206" s="83"/>
      <c r="G206" s="83"/>
      <c r="H206" s="83"/>
    </row>
    <row r="207" spans="1:8" x14ac:dyDescent="0.2">
      <c r="A207" s="83"/>
      <c r="B207" s="83"/>
      <c r="C207" s="83"/>
      <c r="D207" s="83"/>
      <c r="E207" s="83"/>
      <c r="F207" s="83"/>
      <c r="G207" s="83"/>
      <c r="H207" s="83"/>
    </row>
    <row r="208" spans="1:8" x14ac:dyDescent="0.2">
      <c r="A208" s="83"/>
      <c r="B208" s="83"/>
      <c r="C208" s="83"/>
      <c r="D208" s="83"/>
      <c r="E208" s="83"/>
      <c r="F208" s="83"/>
      <c r="G208" s="83"/>
      <c r="H208" s="83"/>
    </row>
    <row r="209" spans="1:8" x14ac:dyDescent="0.2">
      <c r="A209" s="83"/>
      <c r="B209" s="83"/>
      <c r="C209" s="83"/>
      <c r="D209" s="83"/>
      <c r="E209" s="83"/>
      <c r="F209" s="83"/>
      <c r="G209" s="83"/>
      <c r="H209" s="83"/>
    </row>
    <row r="210" spans="1:8" x14ac:dyDescent="0.2">
      <c r="A210" s="83"/>
      <c r="B210" s="83"/>
      <c r="C210" s="83"/>
      <c r="D210" s="83"/>
      <c r="E210" s="83"/>
      <c r="F210" s="83"/>
      <c r="G210" s="83"/>
      <c r="H210" s="83"/>
    </row>
    <row r="211" spans="1:8" x14ac:dyDescent="0.2">
      <c r="A211" s="83"/>
      <c r="B211" s="83"/>
      <c r="C211" s="83"/>
      <c r="D211" s="83"/>
      <c r="E211" s="83"/>
      <c r="F211" s="83"/>
      <c r="G211" s="83"/>
      <c r="H211" s="83"/>
    </row>
    <row r="212" spans="1:8" x14ac:dyDescent="0.2">
      <c r="A212" s="83"/>
      <c r="B212" s="83"/>
      <c r="C212" s="83"/>
      <c r="D212" s="83"/>
      <c r="E212" s="83"/>
      <c r="F212" s="83"/>
      <c r="G212" s="83"/>
      <c r="H212" s="83"/>
    </row>
    <row r="213" spans="1:8" x14ac:dyDescent="0.2">
      <c r="A213" s="83"/>
      <c r="B213" s="83"/>
      <c r="C213" s="83"/>
      <c r="D213" s="83"/>
      <c r="E213" s="83"/>
      <c r="F213" s="83"/>
      <c r="G213" s="83"/>
      <c r="H213" s="83"/>
    </row>
    <row r="214" spans="1:8" x14ac:dyDescent="0.2">
      <c r="A214" s="83"/>
      <c r="B214" s="83"/>
      <c r="C214" s="83"/>
      <c r="D214" s="83"/>
      <c r="E214" s="83"/>
      <c r="F214" s="83"/>
      <c r="G214" s="83"/>
      <c r="H214" s="83"/>
    </row>
    <row r="215" spans="1:8" x14ac:dyDescent="0.2">
      <c r="A215" s="83"/>
      <c r="B215" s="83"/>
      <c r="C215" s="83"/>
      <c r="D215" s="83"/>
      <c r="E215" s="83"/>
      <c r="F215" s="83"/>
      <c r="G215" s="83"/>
      <c r="H215" s="83"/>
    </row>
    <row r="216" spans="1:8" x14ac:dyDescent="0.2">
      <c r="A216" s="83"/>
      <c r="B216" s="83"/>
      <c r="C216" s="83"/>
      <c r="D216" s="83"/>
      <c r="E216" s="83"/>
      <c r="F216" s="83"/>
      <c r="G216" s="83"/>
      <c r="H216" s="83"/>
    </row>
    <row r="217" spans="1:8" x14ac:dyDescent="0.2">
      <c r="A217" s="83"/>
      <c r="B217" s="83"/>
      <c r="C217" s="83"/>
      <c r="D217" s="83"/>
      <c r="E217" s="83"/>
      <c r="F217" s="83"/>
      <c r="G217" s="83"/>
      <c r="H217" s="83"/>
    </row>
    <row r="218" spans="1:8" x14ac:dyDescent="0.2">
      <c r="A218" s="83"/>
      <c r="B218" s="83"/>
      <c r="C218" s="83"/>
      <c r="D218" s="83"/>
      <c r="E218" s="83"/>
      <c r="F218" s="83"/>
      <c r="G218" s="83"/>
      <c r="H218" s="83"/>
    </row>
    <row r="219" spans="1:8" x14ac:dyDescent="0.2">
      <c r="A219" s="83"/>
      <c r="B219" s="83"/>
      <c r="C219" s="83"/>
      <c r="D219" s="83"/>
      <c r="E219" s="83"/>
      <c r="F219" s="83"/>
      <c r="G219" s="83"/>
      <c r="H219" s="83"/>
    </row>
    <row r="220" spans="1:8" x14ac:dyDescent="0.2">
      <c r="A220" s="83"/>
      <c r="B220" s="83"/>
      <c r="C220" s="83"/>
      <c r="D220" s="83"/>
      <c r="E220" s="83"/>
      <c r="F220" s="83"/>
      <c r="G220" s="83"/>
      <c r="H220" s="83"/>
    </row>
    <row r="221" spans="1:8" x14ac:dyDescent="0.2">
      <c r="A221" s="83"/>
      <c r="B221" s="83"/>
      <c r="C221" s="83"/>
      <c r="D221" s="83"/>
      <c r="E221" s="83"/>
      <c r="F221" s="83"/>
      <c r="G221" s="83"/>
      <c r="H221" s="83"/>
    </row>
    <row r="222" spans="1:8" x14ac:dyDescent="0.2">
      <c r="A222" s="83"/>
      <c r="B222" s="83"/>
      <c r="C222" s="83"/>
      <c r="D222" s="83"/>
      <c r="E222" s="83"/>
      <c r="F222" s="83"/>
      <c r="G222" s="83"/>
      <c r="H222" s="83"/>
    </row>
    <row r="223" spans="1:8" x14ac:dyDescent="0.2">
      <c r="A223" s="83"/>
      <c r="B223" s="83"/>
      <c r="C223" s="83"/>
      <c r="D223" s="83"/>
      <c r="E223" s="83"/>
      <c r="F223" s="83"/>
      <c r="G223" s="83"/>
      <c r="H223" s="83"/>
    </row>
    <row r="224" spans="1:8" x14ac:dyDescent="0.2">
      <c r="A224" s="83"/>
      <c r="B224" s="83"/>
      <c r="C224" s="83"/>
      <c r="D224" s="83"/>
      <c r="E224" s="83"/>
      <c r="F224" s="83"/>
      <c r="G224" s="83"/>
      <c r="H224" s="83"/>
    </row>
    <row r="225" spans="1:8" x14ac:dyDescent="0.2">
      <c r="A225" s="83"/>
      <c r="B225" s="83"/>
      <c r="C225" s="83"/>
      <c r="D225" s="83"/>
      <c r="E225" s="83"/>
      <c r="F225" s="83"/>
      <c r="G225" s="83"/>
      <c r="H225" s="83"/>
    </row>
    <row r="226" spans="1:8" x14ac:dyDescent="0.2">
      <c r="A226" s="83"/>
      <c r="B226" s="83"/>
      <c r="C226" s="83"/>
      <c r="D226" s="83"/>
      <c r="E226" s="83"/>
      <c r="F226" s="83"/>
      <c r="G226" s="83"/>
      <c r="H226" s="83"/>
    </row>
    <row r="227" spans="1:8" x14ac:dyDescent="0.2">
      <c r="A227" s="83"/>
      <c r="B227" s="83"/>
      <c r="C227" s="83"/>
      <c r="D227" s="83"/>
      <c r="E227" s="83"/>
      <c r="F227" s="83"/>
      <c r="G227" s="83"/>
      <c r="H227" s="83"/>
    </row>
    <row r="228" spans="1:8" x14ac:dyDescent="0.2">
      <c r="A228" s="83"/>
      <c r="B228" s="83"/>
      <c r="C228" s="83"/>
      <c r="D228" s="83"/>
      <c r="E228" s="83"/>
      <c r="F228" s="83"/>
      <c r="G228" s="83"/>
      <c r="H228" s="83"/>
    </row>
    <row r="229" spans="1:8" x14ac:dyDescent="0.2">
      <c r="A229" s="83"/>
      <c r="B229" s="83"/>
      <c r="C229" s="83"/>
      <c r="D229" s="83"/>
      <c r="E229" s="83"/>
      <c r="F229" s="83"/>
      <c r="G229" s="83"/>
      <c r="H229" s="83"/>
    </row>
    <row r="230" spans="1:8" x14ac:dyDescent="0.2">
      <c r="A230" s="83"/>
      <c r="B230" s="83"/>
      <c r="C230" s="83"/>
      <c r="D230" s="83"/>
      <c r="E230" s="83"/>
      <c r="F230" s="83"/>
      <c r="G230" s="83"/>
      <c r="H230" s="83"/>
    </row>
    <row r="231" spans="1:8" x14ac:dyDescent="0.2">
      <c r="A231" s="83"/>
      <c r="B231" s="83"/>
      <c r="C231" s="83"/>
      <c r="D231" s="83"/>
      <c r="E231" s="83"/>
      <c r="F231" s="83"/>
      <c r="G231" s="83"/>
      <c r="H231" s="83"/>
    </row>
    <row r="232" spans="1:8" x14ac:dyDescent="0.2">
      <c r="A232" s="83"/>
      <c r="B232" s="83"/>
      <c r="C232" s="83"/>
      <c r="D232" s="83"/>
      <c r="E232" s="83"/>
      <c r="F232" s="83"/>
      <c r="G232" s="83"/>
      <c r="H232" s="83"/>
    </row>
    <row r="233" spans="1:8" x14ac:dyDescent="0.2">
      <c r="A233" s="83"/>
      <c r="B233" s="83"/>
      <c r="C233" s="83"/>
      <c r="D233" s="83"/>
      <c r="E233" s="83"/>
      <c r="F233" s="83"/>
      <c r="G233" s="83"/>
      <c r="H233" s="83"/>
    </row>
    <row r="234" spans="1:8" x14ac:dyDescent="0.2">
      <c r="A234" s="83"/>
      <c r="B234" s="83"/>
      <c r="C234" s="83"/>
      <c r="D234" s="83"/>
      <c r="E234" s="83"/>
      <c r="F234" s="83"/>
      <c r="G234" s="83"/>
      <c r="H234" s="83"/>
    </row>
    <row r="235" spans="1:8" x14ac:dyDescent="0.2">
      <c r="A235" s="83"/>
      <c r="B235" s="83"/>
      <c r="C235" s="83"/>
      <c r="D235" s="83"/>
      <c r="E235" s="83"/>
      <c r="F235" s="83"/>
      <c r="G235" s="83"/>
      <c r="H235" s="83"/>
    </row>
    <row r="236" spans="1:8" x14ac:dyDescent="0.2">
      <c r="A236" s="83"/>
      <c r="B236" s="83"/>
      <c r="C236" s="83"/>
      <c r="D236" s="83"/>
      <c r="E236" s="83"/>
      <c r="F236" s="83"/>
      <c r="G236" s="83"/>
      <c r="H236" s="83"/>
    </row>
    <row r="237" spans="1:8" x14ac:dyDescent="0.2">
      <c r="A237" s="83"/>
      <c r="B237" s="83"/>
      <c r="C237" s="83"/>
      <c r="D237" s="83"/>
      <c r="E237" s="83"/>
      <c r="F237" s="83"/>
      <c r="G237" s="83"/>
      <c r="H237" s="83"/>
    </row>
    <row r="238" spans="1:8" x14ac:dyDescent="0.2">
      <c r="A238" s="83"/>
      <c r="B238" s="83"/>
      <c r="C238" s="83"/>
      <c r="D238" s="83"/>
      <c r="E238" s="83"/>
      <c r="F238" s="83"/>
      <c r="G238" s="83"/>
      <c r="H238" s="83"/>
    </row>
    <row r="239" spans="1:8" x14ac:dyDescent="0.2">
      <c r="A239" s="83"/>
      <c r="B239" s="83"/>
      <c r="C239" s="83"/>
      <c r="D239" s="83"/>
      <c r="E239" s="83"/>
      <c r="F239" s="83"/>
      <c r="G239" s="83"/>
      <c r="H239" s="83"/>
    </row>
    <row r="240" spans="1:8" x14ac:dyDescent="0.2">
      <c r="A240" s="83"/>
      <c r="B240" s="83"/>
      <c r="C240" s="83"/>
      <c r="D240" s="83"/>
      <c r="E240" s="83"/>
      <c r="F240" s="83"/>
      <c r="G240" s="83"/>
      <c r="H240" s="83"/>
    </row>
    <row r="241" spans="1:8" x14ac:dyDescent="0.2">
      <c r="A241" s="83"/>
      <c r="B241" s="83"/>
      <c r="C241" s="83"/>
      <c r="D241" s="83"/>
      <c r="E241" s="83"/>
      <c r="F241" s="83"/>
      <c r="G241" s="83"/>
      <c r="H241" s="83"/>
    </row>
    <row r="242" spans="1:8" x14ac:dyDescent="0.2">
      <c r="A242" s="83"/>
      <c r="B242" s="83"/>
      <c r="C242" s="83"/>
      <c r="D242" s="83"/>
      <c r="E242" s="83"/>
      <c r="F242" s="83"/>
      <c r="G242" s="83"/>
      <c r="H242" s="83"/>
    </row>
    <row r="243" spans="1:8" x14ac:dyDescent="0.2">
      <c r="A243" s="83"/>
      <c r="B243" s="83"/>
      <c r="C243" s="83"/>
      <c r="D243" s="83"/>
      <c r="E243" s="83"/>
      <c r="F243" s="83"/>
      <c r="G243" s="83"/>
      <c r="H243" s="83"/>
    </row>
    <row r="244" spans="1:8" x14ac:dyDescent="0.2">
      <c r="A244" s="83"/>
      <c r="B244" s="83"/>
      <c r="C244" s="83"/>
      <c r="D244" s="83"/>
      <c r="E244" s="83"/>
      <c r="F244" s="83"/>
      <c r="G244" s="83"/>
      <c r="H244" s="83"/>
    </row>
    <row r="245" spans="1:8" x14ac:dyDescent="0.2">
      <c r="A245" s="83"/>
      <c r="B245" s="83"/>
      <c r="C245" s="83"/>
      <c r="D245" s="83"/>
      <c r="E245" s="83"/>
      <c r="F245" s="83"/>
      <c r="G245" s="83"/>
      <c r="H245" s="83"/>
    </row>
    <row r="246" spans="1:8" x14ac:dyDescent="0.2">
      <c r="A246" s="83"/>
      <c r="B246" s="83"/>
      <c r="C246" s="83"/>
      <c r="D246" s="83"/>
      <c r="E246" s="83"/>
      <c r="F246" s="83"/>
      <c r="G246" s="83"/>
      <c r="H246" s="83"/>
    </row>
    <row r="247" spans="1:8" x14ac:dyDescent="0.2">
      <c r="A247" s="83"/>
      <c r="B247" s="83"/>
      <c r="C247" s="83"/>
      <c r="D247" s="83"/>
      <c r="E247" s="83"/>
      <c r="F247" s="83"/>
      <c r="G247" s="83"/>
      <c r="H247" s="83"/>
    </row>
    <row r="248" spans="1:8" x14ac:dyDescent="0.2">
      <c r="A248" s="83"/>
      <c r="B248" s="83"/>
      <c r="C248" s="83"/>
      <c r="D248" s="83"/>
      <c r="E248" s="83"/>
      <c r="F248" s="83"/>
      <c r="G248" s="83"/>
      <c r="H248" s="83"/>
    </row>
    <row r="249" spans="1:8" x14ac:dyDescent="0.2">
      <c r="A249" s="83"/>
      <c r="B249" s="83"/>
      <c r="C249" s="83"/>
      <c r="D249" s="83"/>
      <c r="E249" s="83"/>
      <c r="F249" s="83"/>
      <c r="G249" s="83"/>
      <c r="H249" s="83"/>
    </row>
    <row r="250" spans="1:8" x14ac:dyDescent="0.2">
      <c r="A250" s="83"/>
      <c r="B250" s="83"/>
      <c r="C250" s="83"/>
      <c r="D250" s="83"/>
      <c r="E250" s="83"/>
      <c r="F250" s="83"/>
      <c r="G250" s="83"/>
      <c r="H250" s="83"/>
    </row>
    <row r="251" spans="1:8" x14ac:dyDescent="0.2">
      <c r="A251" s="83"/>
      <c r="B251" s="83"/>
      <c r="C251" s="83"/>
      <c r="D251" s="83"/>
      <c r="E251" s="83"/>
      <c r="F251" s="83"/>
      <c r="G251" s="83"/>
      <c r="H251" s="83"/>
    </row>
    <row r="252" spans="1:8" x14ac:dyDescent="0.2">
      <c r="A252" s="83"/>
      <c r="B252" s="83"/>
      <c r="C252" s="83"/>
      <c r="D252" s="83"/>
      <c r="E252" s="83"/>
      <c r="F252" s="83"/>
      <c r="G252" s="83"/>
      <c r="H252" s="83"/>
    </row>
    <row r="253" spans="1:8" x14ac:dyDescent="0.2">
      <c r="A253" s="83"/>
      <c r="B253" s="83"/>
      <c r="C253" s="83"/>
      <c r="D253" s="83"/>
      <c r="E253" s="83"/>
      <c r="F253" s="83"/>
      <c r="G253" s="83"/>
      <c r="H253" s="83"/>
    </row>
    <row r="254" spans="1:8" x14ac:dyDescent="0.2">
      <c r="A254" s="83"/>
      <c r="B254" s="83"/>
      <c r="C254" s="83"/>
      <c r="D254" s="83"/>
      <c r="E254" s="83"/>
      <c r="F254" s="83"/>
      <c r="G254" s="83"/>
      <c r="H254" s="83"/>
    </row>
    <row r="255" spans="1:8" x14ac:dyDescent="0.2">
      <c r="A255" s="83"/>
      <c r="B255" s="83"/>
      <c r="C255" s="83"/>
      <c r="D255" s="83"/>
      <c r="E255" s="83"/>
      <c r="F255" s="83"/>
      <c r="G255" s="83"/>
      <c r="H255" s="83"/>
    </row>
    <row r="256" spans="1:8" x14ac:dyDescent="0.2">
      <c r="A256" s="83"/>
      <c r="B256" s="83"/>
      <c r="C256" s="83"/>
      <c r="D256" s="83"/>
      <c r="E256" s="83"/>
      <c r="F256" s="83"/>
      <c r="G256" s="83"/>
      <c r="H256" s="83"/>
    </row>
    <row r="257" spans="1:8" x14ac:dyDescent="0.2">
      <c r="A257" s="83"/>
      <c r="B257" s="83"/>
      <c r="C257" s="83"/>
      <c r="D257" s="83"/>
      <c r="E257" s="83"/>
      <c r="F257" s="83"/>
      <c r="G257" s="83"/>
      <c r="H257" s="83"/>
    </row>
    <row r="258" spans="1:8" x14ac:dyDescent="0.2">
      <c r="A258" s="83"/>
      <c r="B258" s="83"/>
      <c r="C258" s="83"/>
      <c r="D258" s="83"/>
      <c r="E258" s="83"/>
      <c r="F258" s="83"/>
      <c r="G258" s="83"/>
      <c r="H258" s="83"/>
    </row>
    <row r="259" spans="1:8" x14ac:dyDescent="0.2">
      <c r="A259" s="83"/>
      <c r="B259" s="83"/>
      <c r="C259" s="83"/>
      <c r="D259" s="83"/>
      <c r="E259" s="83"/>
      <c r="F259" s="83"/>
      <c r="G259" s="83"/>
      <c r="H259" s="83"/>
    </row>
    <row r="260" spans="1:8" x14ac:dyDescent="0.2">
      <c r="A260" s="83"/>
      <c r="B260" s="83"/>
      <c r="C260" s="83"/>
      <c r="D260" s="83"/>
      <c r="E260" s="83"/>
      <c r="F260" s="83"/>
      <c r="G260" s="83"/>
      <c r="H260" s="83"/>
    </row>
    <row r="261" spans="1:8" x14ac:dyDescent="0.2">
      <c r="A261" s="83"/>
      <c r="B261" s="83"/>
      <c r="C261" s="83"/>
      <c r="D261" s="83"/>
      <c r="E261" s="83"/>
      <c r="F261" s="83"/>
      <c r="G261" s="83"/>
      <c r="H261" s="83"/>
    </row>
    <row r="262" spans="1:8" x14ac:dyDescent="0.2">
      <c r="A262" s="83"/>
      <c r="B262" s="83"/>
      <c r="C262" s="83"/>
      <c r="D262" s="83"/>
      <c r="E262" s="83"/>
      <c r="F262" s="83"/>
      <c r="G262" s="83"/>
      <c r="H262" s="83"/>
    </row>
    <row r="263" spans="1:8" x14ac:dyDescent="0.2">
      <c r="A263" s="83"/>
      <c r="B263" s="83"/>
      <c r="C263" s="83"/>
      <c r="D263" s="83"/>
      <c r="E263" s="83"/>
      <c r="F263" s="83"/>
      <c r="G263" s="83"/>
      <c r="H263" s="83"/>
    </row>
    <row r="264" spans="1:8" x14ac:dyDescent="0.2">
      <c r="A264" s="83"/>
      <c r="B264" s="83"/>
      <c r="C264" s="83"/>
      <c r="D264" s="83"/>
      <c r="E264" s="83"/>
      <c r="F264" s="83"/>
      <c r="G264" s="83"/>
      <c r="H264" s="83"/>
    </row>
    <row r="265" spans="1:8" x14ac:dyDescent="0.2">
      <c r="A265" s="83"/>
      <c r="B265" s="83"/>
      <c r="C265" s="83"/>
      <c r="D265" s="83"/>
      <c r="E265" s="83"/>
      <c r="F265" s="83"/>
      <c r="G265" s="83"/>
      <c r="H265" s="83"/>
    </row>
    <row r="266" spans="1:8" x14ac:dyDescent="0.2">
      <c r="A266" s="83"/>
      <c r="B266" s="83"/>
      <c r="C266" s="83"/>
      <c r="D266" s="83"/>
      <c r="E266" s="83"/>
      <c r="F266" s="83"/>
      <c r="G266" s="83"/>
      <c r="H266" s="83"/>
    </row>
    <row r="267" spans="1:8" x14ac:dyDescent="0.2">
      <c r="A267" s="83"/>
      <c r="B267" s="83"/>
      <c r="C267" s="83"/>
      <c r="D267" s="83"/>
      <c r="E267" s="83"/>
      <c r="F267" s="83"/>
      <c r="G267" s="83"/>
      <c r="H267" s="83"/>
    </row>
    <row r="268" spans="1:8" x14ac:dyDescent="0.2">
      <c r="A268" s="83"/>
      <c r="B268" s="83"/>
      <c r="C268" s="83"/>
      <c r="D268" s="83"/>
      <c r="E268" s="83"/>
      <c r="F268" s="83"/>
      <c r="G268" s="83"/>
      <c r="H268" s="83"/>
    </row>
    <row r="269" spans="1:8" x14ac:dyDescent="0.2">
      <c r="A269" s="83"/>
      <c r="B269" s="83"/>
      <c r="C269" s="83"/>
      <c r="D269" s="83"/>
      <c r="E269" s="83"/>
      <c r="F269" s="83"/>
      <c r="G269" s="83"/>
      <c r="H269" s="83"/>
    </row>
    <row r="270" spans="1:8" x14ac:dyDescent="0.2">
      <c r="A270" s="83"/>
      <c r="B270" s="83"/>
      <c r="C270" s="83"/>
      <c r="D270" s="83"/>
      <c r="E270" s="83"/>
      <c r="F270" s="83"/>
      <c r="G270" s="83"/>
      <c r="H270" s="83"/>
    </row>
    <row r="271" spans="1:8" x14ac:dyDescent="0.2">
      <c r="A271" s="83"/>
      <c r="B271" s="83"/>
      <c r="C271" s="83"/>
      <c r="D271" s="83"/>
      <c r="E271" s="83"/>
      <c r="F271" s="83"/>
      <c r="G271" s="83"/>
      <c r="H271" s="83"/>
    </row>
    <row r="272" spans="1:8" x14ac:dyDescent="0.2">
      <c r="A272" s="83"/>
      <c r="B272" s="83"/>
      <c r="C272" s="83"/>
      <c r="D272" s="83"/>
      <c r="E272" s="83"/>
      <c r="F272" s="83"/>
      <c r="G272" s="83"/>
      <c r="H272" s="83"/>
    </row>
    <row r="273" spans="1:8" x14ac:dyDescent="0.2">
      <c r="A273" s="83"/>
      <c r="B273" s="83"/>
      <c r="C273" s="83"/>
      <c r="D273" s="83"/>
      <c r="E273" s="83"/>
      <c r="F273" s="83"/>
      <c r="G273" s="83"/>
      <c r="H273" s="83"/>
    </row>
    <row r="274" spans="1:8" x14ac:dyDescent="0.2">
      <c r="A274" s="83"/>
      <c r="B274" s="83"/>
      <c r="C274" s="83"/>
      <c r="D274" s="83"/>
      <c r="E274" s="83"/>
      <c r="F274" s="83"/>
      <c r="G274" s="83"/>
      <c r="H274" s="83"/>
    </row>
    <row r="275" spans="1:8" x14ac:dyDescent="0.2">
      <c r="A275" s="83"/>
      <c r="B275" s="83"/>
      <c r="C275" s="83"/>
      <c r="D275" s="83"/>
      <c r="E275" s="83"/>
      <c r="F275" s="83"/>
      <c r="G275" s="83"/>
      <c r="H275" s="83"/>
    </row>
    <row r="276" spans="1:8" x14ac:dyDescent="0.2">
      <c r="A276" s="83"/>
      <c r="B276" s="83"/>
      <c r="C276" s="83"/>
      <c r="D276" s="83"/>
      <c r="E276" s="83"/>
      <c r="F276" s="83"/>
      <c r="G276" s="83"/>
      <c r="H276" s="83"/>
    </row>
    <row r="277" spans="1:8" x14ac:dyDescent="0.2">
      <c r="A277" s="83"/>
      <c r="B277" s="83"/>
      <c r="C277" s="83"/>
      <c r="D277" s="83"/>
      <c r="E277" s="83"/>
      <c r="F277" s="83"/>
      <c r="G277" s="83"/>
      <c r="H277" s="83"/>
    </row>
    <row r="278" spans="1:8" x14ac:dyDescent="0.2">
      <c r="A278" s="83"/>
      <c r="B278" s="83"/>
      <c r="C278" s="83"/>
      <c r="D278" s="83"/>
      <c r="E278" s="83"/>
      <c r="F278" s="83"/>
      <c r="G278" s="83"/>
      <c r="H278" s="83"/>
    </row>
    <row r="279" spans="1:8" x14ac:dyDescent="0.2">
      <c r="A279" s="83"/>
      <c r="B279" s="83"/>
      <c r="C279" s="83"/>
      <c r="D279" s="83"/>
      <c r="E279" s="83"/>
      <c r="F279" s="83"/>
      <c r="G279" s="83"/>
      <c r="H279" s="83"/>
    </row>
    <row r="280" spans="1:8" x14ac:dyDescent="0.2">
      <c r="A280" s="83"/>
      <c r="B280" s="83"/>
      <c r="C280" s="83"/>
      <c r="D280" s="83"/>
      <c r="E280" s="83"/>
      <c r="F280" s="83"/>
      <c r="G280" s="83"/>
      <c r="H280" s="83"/>
    </row>
    <row r="281" spans="1:8" x14ac:dyDescent="0.2">
      <c r="A281" s="83"/>
      <c r="B281" s="83"/>
      <c r="C281" s="83"/>
      <c r="D281" s="83"/>
      <c r="E281" s="83"/>
      <c r="F281" s="83"/>
      <c r="G281" s="83"/>
      <c r="H281" s="83"/>
    </row>
    <row r="282" spans="1:8" x14ac:dyDescent="0.2">
      <c r="A282" s="83"/>
      <c r="B282" s="83"/>
      <c r="C282" s="83"/>
      <c r="D282" s="83"/>
      <c r="E282" s="83"/>
      <c r="F282" s="83"/>
      <c r="G282" s="83"/>
      <c r="H282" s="83"/>
    </row>
    <row r="283" spans="1:8" x14ac:dyDescent="0.2">
      <c r="A283" s="83"/>
      <c r="B283" s="83"/>
      <c r="C283" s="83"/>
      <c r="D283" s="83"/>
      <c r="E283" s="83"/>
      <c r="F283" s="83"/>
      <c r="G283" s="83"/>
      <c r="H283" s="83"/>
    </row>
    <row r="284" spans="1:8" x14ac:dyDescent="0.2">
      <c r="A284" s="83"/>
      <c r="B284" s="83"/>
      <c r="C284" s="83"/>
      <c r="D284" s="83"/>
      <c r="E284" s="83"/>
      <c r="F284" s="83"/>
      <c r="G284" s="83"/>
      <c r="H284" s="83"/>
    </row>
    <row r="285" spans="1:8" x14ac:dyDescent="0.2">
      <c r="A285" s="83"/>
      <c r="B285" s="83"/>
      <c r="C285" s="83"/>
      <c r="D285" s="83"/>
      <c r="E285" s="83"/>
      <c r="F285" s="83"/>
      <c r="G285" s="83"/>
      <c r="H285" s="83"/>
    </row>
    <row r="286" spans="1:8" x14ac:dyDescent="0.2">
      <c r="A286" s="83"/>
      <c r="B286" s="83"/>
      <c r="C286" s="83"/>
      <c r="D286" s="83"/>
      <c r="E286" s="83"/>
      <c r="F286" s="83"/>
      <c r="G286" s="83"/>
      <c r="H286" s="83"/>
    </row>
    <row r="287" spans="1:8" x14ac:dyDescent="0.2">
      <c r="A287" s="83"/>
      <c r="B287" s="83"/>
      <c r="C287" s="83"/>
      <c r="D287" s="83"/>
      <c r="E287" s="83"/>
      <c r="F287" s="83"/>
      <c r="G287" s="83"/>
      <c r="H287" s="83"/>
    </row>
    <row r="288" spans="1:8" x14ac:dyDescent="0.2">
      <c r="A288" s="83"/>
      <c r="B288" s="83"/>
      <c r="C288" s="83"/>
      <c r="D288" s="83"/>
      <c r="E288" s="83"/>
      <c r="F288" s="83"/>
      <c r="G288" s="83"/>
      <c r="H288" s="83"/>
    </row>
    <row r="289" spans="1:8" x14ac:dyDescent="0.2">
      <c r="A289" s="83"/>
      <c r="B289" s="83"/>
      <c r="C289" s="83"/>
      <c r="D289" s="83"/>
      <c r="E289" s="83"/>
      <c r="F289" s="83"/>
      <c r="G289" s="83"/>
      <c r="H289" s="83"/>
    </row>
    <row r="290" spans="1:8" x14ac:dyDescent="0.2">
      <c r="A290" s="83"/>
      <c r="B290" s="83"/>
      <c r="C290" s="83"/>
      <c r="D290" s="83"/>
      <c r="E290" s="83"/>
      <c r="F290" s="83"/>
      <c r="G290" s="83"/>
      <c r="H290" s="83"/>
    </row>
    <row r="291" spans="1:8" x14ac:dyDescent="0.2">
      <c r="A291" s="83"/>
      <c r="B291" s="83"/>
      <c r="C291" s="83"/>
      <c r="D291" s="83"/>
      <c r="E291" s="83"/>
      <c r="F291" s="83"/>
      <c r="G291" s="83"/>
      <c r="H291" s="83"/>
    </row>
    <row r="292" spans="1:8" x14ac:dyDescent="0.2">
      <c r="A292" s="83"/>
      <c r="B292" s="83"/>
      <c r="C292" s="83"/>
      <c r="D292" s="83"/>
      <c r="E292" s="83"/>
      <c r="F292" s="83"/>
      <c r="G292" s="83"/>
      <c r="H292" s="83"/>
    </row>
    <row r="293" spans="1:8" x14ac:dyDescent="0.2">
      <c r="A293" s="83"/>
      <c r="B293" s="83"/>
      <c r="C293" s="83"/>
      <c r="D293" s="83"/>
      <c r="E293" s="83"/>
      <c r="F293" s="83"/>
      <c r="G293" s="83"/>
      <c r="H293" s="83"/>
    </row>
    <row r="294" spans="1:8" x14ac:dyDescent="0.2">
      <c r="A294" s="83"/>
      <c r="B294" s="83"/>
      <c r="C294" s="83"/>
      <c r="D294" s="83"/>
      <c r="E294" s="83"/>
      <c r="F294" s="83"/>
      <c r="G294" s="83"/>
      <c r="H294" s="83"/>
    </row>
    <row r="295" spans="1:8" x14ac:dyDescent="0.2">
      <c r="A295" s="83"/>
      <c r="B295" s="83"/>
      <c r="C295" s="83"/>
      <c r="D295" s="83"/>
      <c r="E295" s="83"/>
      <c r="F295" s="83"/>
      <c r="G295" s="83"/>
      <c r="H295" s="83"/>
    </row>
    <row r="296" spans="1:8" x14ac:dyDescent="0.2">
      <c r="A296" s="83"/>
      <c r="B296" s="83"/>
      <c r="C296" s="83"/>
      <c r="D296" s="83"/>
      <c r="E296" s="83"/>
      <c r="F296" s="83"/>
      <c r="G296" s="83"/>
      <c r="H296" s="83"/>
    </row>
    <row r="297" spans="1:8" x14ac:dyDescent="0.2">
      <c r="A297" s="83"/>
      <c r="B297" s="83"/>
      <c r="C297" s="83"/>
      <c r="D297" s="83"/>
      <c r="E297" s="83"/>
      <c r="F297" s="83"/>
      <c r="G297" s="83"/>
      <c r="H297" s="83"/>
    </row>
    <row r="298" spans="1:8" x14ac:dyDescent="0.2">
      <c r="A298" s="83"/>
      <c r="B298" s="83"/>
      <c r="C298" s="83"/>
      <c r="D298" s="83"/>
      <c r="E298" s="83"/>
      <c r="F298" s="83"/>
      <c r="G298" s="83"/>
      <c r="H298" s="83"/>
    </row>
    <row r="299" spans="1:8" x14ac:dyDescent="0.2">
      <c r="A299" s="83"/>
      <c r="B299" s="83"/>
      <c r="C299" s="83"/>
      <c r="D299" s="83"/>
      <c r="E299" s="83"/>
      <c r="F299" s="83"/>
      <c r="G299" s="83"/>
      <c r="H299" s="83"/>
    </row>
    <row r="300" spans="1:8" x14ac:dyDescent="0.2">
      <c r="A300" s="83"/>
      <c r="B300" s="83"/>
      <c r="C300" s="83"/>
      <c r="D300" s="83"/>
      <c r="E300" s="83"/>
      <c r="F300" s="83"/>
      <c r="G300" s="83"/>
      <c r="H300" s="83"/>
    </row>
    <row r="301" spans="1:8" x14ac:dyDescent="0.2">
      <c r="A301" s="83"/>
      <c r="B301" s="83"/>
      <c r="C301" s="83"/>
      <c r="D301" s="83"/>
      <c r="E301" s="83"/>
      <c r="F301" s="83"/>
      <c r="G301" s="83"/>
      <c r="H301" s="83"/>
    </row>
    <row r="302" spans="1:8" x14ac:dyDescent="0.2">
      <c r="A302" s="83"/>
      <c r="B302" s="83"/>
      <c r="C302" s="83"/>
      <c r="D302" s="83"/>
      <c r="E302" s="83"/>
      <c r="F302" s="83"/>
      <c r="G302" s="83"/>
      <c r="H302" s="83"/>
    </row>
    <row r="303" spans="1:8" x14ac:dyDescent="0.2">
      <c r="A303" s="83"/>
      <c r="B303" s="83"/>
      <c r="C303" s="83"/>
      <c r="D303" s="83"/>
      <c r="E303" s="83"/>
      <c r="F303" s="83"/>
      <c r="G303" s="83"/>
      <c r="H303" s="83"/>
    </row>
    <row r="304" spans="1:8" x14ac:dyDescent="0.2">
      <c r="A304" s="83"/>
      <c r="B304" s="83"/>
      <c r="C304" s="83"/>
      <c r="D304" s="83"/>
      <c r="E304" s="83"/>
      <c r="F304" s="83"/>
      <c r="G304" s="83"/>
      <c r="H304" s="83"/>
    </row>
    <row r="305" spans="1:8" x14ac:dyDescent="0.2">
      <c r="A305" s="83"/>
      <c r="B305" s="83"/>
      <c r="C305" s="83"/>
      <c r="D305" s="83"/>
      <c r="E305" s="83"/>
      <c r="F305" s="83"/>
      <c r="G305" s="83"/>
      <c r="H305" s="83"/>
    </row>
    <row r="306" spans="1:8" x14ac:dyDescent="0.2">
      <c r="A306" s="83"/>
      <c r="B306" s="83"/>
      <c r="C306" s="83"/>
      <c r="D306" s="83"/>
      <c r="E306" s="83"/>
      <c r="F306" s="83"/>
      <c r="G306" s="83"/>
      <c r="H306" s="83"/>
    </row>
    <row r="307" spans="1:8" x14ac:dyDescent="0.2">
      <c r="A307" s="83"/>
      <c r="B307" s="83"/>
      <c r="C307" s="83"/>
      <c r="D307" s="83"/>
      <c r="E307" s="83"/>
      <c r="F307" s="83"/>
      <c r="G307" s="83"/>
      <c r="H307" s="83"/>
    </row>
    <row r="308" spans="1:8" x14ac:dyDescent="0.2">
      <c r="A308" s="83"/>
      <c r="B308" s="83"/>
      <c r="C308" s="83"/>
      <c r="D308" s="83"/>
      <c r="E308" s="83"/>
      <c r="F308" s="83"/>
      <c r="G308" s="83"/>
      <c r="H308" s="83"/>
    </row>
    <row r="309" spans="1:8" x14ac:dyDescent="0.2">
      <c r="A309" s="83"/>
      <c r="B309" s="83"/>
      <c r="C309" s="83"/>
      <c r="D309" s="83"/>
      <c r="E309" s="83"/>
      <c r="F309" s="83"/>
      <c r="G309" s="83"/>
      <c r="H309" s="83"/>
    </row>
    <row r="310" spans="1:8" x14ac:dyDescent="0.2">
      <c r="A310" s="83"/>
      <c r="B310" s="83"/>
      <c r="C310" s="83"/>
      <c r="D310" s="83"/>
      <c r="E310" s="83"/>
      <c r="F310" s="83"/>
      <c r="G310" s="83"/>
      <c r="H310" s="83"/>
    </row>
    <row r="311" spans="1:8" x14ac:dyDescent="0.2">
      <c r="A311" s="83"/>
      <c r="B311" s="83"/>
      <c r="C311" s="83"/>
      <c r="D311" s="83"/>
      <c r="E311" s="83"/>
      <c r="F311" s="83"/>
      <c r="G311" s="83"/>
      <c r="H311" s="83"/>
    </row>
    <row r="312" spans="1:8" x14ac:dyDescent="0.2">
      <c r="A312" s="83"/>
      <c r="B312" s="83"/>
      <c r="C312" s="83"/>
      <c r="D312" s="83"/>
      <c r="E312" s="83"/>
      <c r="F312" s="83"/>
      <c r="G312" s="83"/>
      <c r="H312" s="83"/>
    </row>
    <row r="313" spans="1:8" x14ac:dyDescent="0.2">
      <c r="A313" s="83"/>
      <c r="B313" s="83"/>
      <c r="C313" s="83"/>
      <c r="D313" s="83"/>
      <c r="E313" s="83"/>
      <c r="F313" s="83"/>
      <c r="G313" s="83"/>
      <c r="H313" s="83"/>
    </row>
    <row r="314" spans="1:8" x14ac:dyDescent="0.2">
      <c r="A314" s="83"/>
      <c r="B314" s="83"/>
      <c r="C314" s="83"/>
      <c r="D314" s="83"/>
      <c r="E314" s="83"/>
      <c r="F314" s="83"/>
      <c r="G314" s="83"/>
      <c r="H314" s="83"/>
    </row>
    <row r="315" spans="1:8" x14ac:dyDescent="0.2">
      <c r="A315" s="83"/>
      <c r="B315" s="83"/>
      <c r="C315" s="83"/>
      <c r="D315" s="83"/>
      <c r="E315" s="83"/>
      <c r="F315" s="83"/>
      <c r="G315" s="83"/>
      <c r="H315" s="83"/>
    </row>
    <row r="316" spans="1:8" x14ac:dyDescent="0.2">
      <c r="A316" s="83"/>
      <c r="B316" s="83"/>
      <c r="C316" s="83"/>
      <c r="D316" s="83"/>
      <c r="E316" s="83"/>
      <c r="F316" s="83"/>
      <c r="G316" s="83"/>
      <c r="H316" s="83"/>
    </row>
    <row r="317" spans="1:8" x14ac:dyDescent="0.2">
      <c r="A317" s="83"/>
      <c r="B317" s="83"/>
      <c r="C317" s="83"/>
      <c r="D317" s="83"/>
      <c r="E317" s="83"/>
      <c r="F317" s="83"/>
      <c r="G317" s="83"/>
      <c r="H317" s="83"/>
    </row>
    <row r="318" spans="1:8" x14ac:dyDescent="0.2">
      <c r="A318" s="83"/>
      <c r="B318" s="83"/>
      <c r="C318" s="83"/>
      <c r="D318" s="83"/>
      <c r="E318" s="83"/>
      <c r="F318" s="83"/>
      <c r="G318" s="83"/>
      <c r="H318" s="83"/>
    </row>
    <row r="319" spans="1:8" x14ac:dyDescent="0.2">
      <c r="A319" s="83"/>
      <c r="B319" s="83"/>
      <c r="C319" s="83"/>
      <c r="D319" s="83"/>
      <c r="E319" s="83"/>
      <c r="F319" s="83"/>
      <c r="G319" s="83"/>
      <c r="H319" s="83"/>
    </row>
    <row r="320" spans="1:8" x14ac:dyDescent="0.2">
      <c r="A320" s="83"/>
      <c r="B320" s="83"/>
      <c r="C320" s="83"/>
      <c r="D320" s="83"/>
      <c r="E320" s="83"/>
      <c r="F320" s="83"/>
      <c r="G320" s="83"/>
      <c r="H320" s="83"/>
    </row>
    <row r="321" spans="1:8" x14ac:dyDescent="0.2">
      <c r="A321" s="83"/>
      <c r="B321" s="83"/>
      <c r="C321" s="83"/>
      <c r="D321" s="83"/>
      <c r="E321" s="83"/>
      <c r="F321" s="83"/>
      <c r="G321" s="83"/>
      <c r="H321" s="83"/>
    </row>
    <row r="322" spans="1:8" x14ac:dyDescent="0.2">
      <c r="A322" s="83"/>
      <c r="B322" s="83"/>
      <c r="C322" s="83"/>
      <c r="D322" s="83"/>
      <c r="E322" s="83"/>
      <c r="F322" s="83"/>
      <c r="G322" s="83"/>
      <c r="H322" s="83"/>
    </row>
    <row r="323" spans="1:8" x14ac:dyDescent="0.2">
      <c r="A323" s="83"/>
      <c r="B323" s="83"/>
      <c r="C323" s="83"/>
      <c r="D323" s="83"/>
      <c r="E323" s="83"/>
      <c r="F323" s="83"/>
      <c r="G323" s="83"/>
      <c r="H323" s="83"/>
    </row>
    <row r="324" spans="1:8" x14ac:dyDescent="0.2">
      <c r="A324" s="83"/>
      <c r="B324" s="83"/>
      <c r="C324" s="83"/>
      <c r="D324" s="83"/>
      <c r="E324" s="83"/>
      <c r="F324" s="83"/>
      <c r="G324" s="83"/>
      <c r="H324" s="83"/>
    </row>
    <row r="325" spans="1:8" x14ac:dyDescent="0.2">
      <c r="A325" s="83"/>
      <c r="B325" s="83"/>
      <c r="C325" s="83"/>
      <c r="D325" s="83"/>
      <c r="E325" s="83"/>
      <c r="F325" s="83"/>
      <c r="G325" s="83"/>
      <c r="H325" s="83"/>
    </row>
    <row r="326" spans="1:8" x14ac:dyDescent="0.2">
      <c r="A326" s="83"/>
      <c r="B326" s="83"/>
      <c r="C326" s="83"/>
      <c r="D326" s="83"/>
      <c r="E326" s="83"/>
      <c r="F326" s="83"/>
      <c r="G326" s="83"/>
      <c r="H326" s="83"/>
    </row>
    <row r="327" spans="1:8" x14ac:dyDescent="0.2">
      <c r="A327" s="83"/>
      <c r="B327" s="83"/>
      <c r="C327" s="83"/>
      <c r="D327" s="83"/>
      <c r="E327" s="83"/>
      <c r="F327" s="83"/>
      <c r="G327" s="83"/>
      <c r="H327" s="83"/>
    </row>
    <row r="328" spans="1:8" x14ac:dyDescent="0.2">
      <c r="A328" s="83"/>
      <c r="B328" s="83"/>
      <c r="C328" s="83"/>
      <c r="D328" s="83"/>
      <c r="E328" s="83"/>
      <c r="F328" s="83"/>
      <c r="G328" s="83"/>
      <c r="H328" s="83"/>
    </row>
    <row r="329" spans="1:8" x14ac:dyDescent="0.2">
      <c r="D329" s="83"/>
      <c r="E329" s="83"/>
      <c r="F329" s="83"/>
      <c r="G329" s="83"/>
      <c r="H329" s="83"/>
    </row>
    <row r="330" spans="1:8" x14ac:dyDescent="0.2">
      <c r="D330" s="83"/>
      <c r="E330" s="83"/>
      <c r="F330" s="83"/>
      <c r="G330" s="83"/>
      <c r="H330" s="83"/>
    </row>
    <row r="331" spans="1:8" x14ac:dyDescent="0.2">
      <c r="D331" s="83"/>
      <c r="E331" s="83"/>
      <c r="F331" s="83"/>
      <c r="G331" s="83"/>
      <c r="H331" s="83"/>
    </row>
    <row r="332" spans="1:8" x14ac:dyDescent="0.2">
      <c r="D332" s="83"/>
      <c r="E332" s="83"/>
      <c r="F332" s="83"/>
      <c r="G332" s="83"/>
      <c r="H332" s="83"/>
    </row>
    <row r="333" spans="1:8" x14ac:dyDescent="0.2">
      <c r="D333" s="83"/>
      <c r="E333" s="83"/>
      <c r="F333" s="83"/>
      <c r="G333" s="83"/>
      <c r="H333" s="83"/>
    </row>
    <row r="334" spans="1:8" x14ac:dyDescent="0.2">
      <c r="D334" s="83"/>
      <c r="E334" s="83"/>
      <c r="F334" s="83"/>
      <c r="G334" s="83"/>
      <c r="H334" s="83"/>
    </row>
    <row r="335" spans="1:8" x14ac:dyDescent="0.2">
      <c r="D335" s="83"/>
      <c r="E335" s="83"/>
      <c r="F335" s="83"/>
      <c r="G335" s="83"/>
      <c r="H335" s="83"/>
    </row>
  </sheetData>
  <mergeCells count="36">
    <mergeCell ref="A87:D87"/>
    <mergeCell ref="B50:C50"/>
    <mergeCell ref="D50:E50"/>
    <mergeCell ref="A53:D53"/>
    <mergeCell ref="A78:D78"/>
    <mergeCell ref="A62:F62"/>
    <mergeCell ref="A63:F63"/>
    <mergeCell ref="A64:F64"/>
    <mergeCell ref="A65:F66"/>
    <mergeCell ref="A71:F71"/>
    <mergeCell ref="A72:F72"/>
    <mergeCell ref="A73:F73"/>
    <mergeCell ref="A61:F61"/>
    <mergeCell ref="A83:D83"/>
    <mergeCell ref="G65:G66"/>
    <mergeCell ref="A67:F67"/>
    <mergeCell ref="A68:F68"/>
    <mergeCell ref="A69:F69"/>
    <mergeCell ref="A70:F70"/>
    <mergeCell ref="B47:C47"/>
    <mergeCell ref="D47:E47"/>
    <mergeCell ref="B48:C48"/>
    <mergeCell ref="D48:E48"/>
    <mergeCell ref="B49:C49"/>
    <mergeCell ref="D49:E49"/>
    <mergeCell ref="A38:H38"/>
    <mergeCell ref="A41:D41"/>
    <mergeCell ref="B45:C45"/>
    <mergeCell ref="D45:E45"/>
    <mergeCell ref="B46:C46"/>
    <mergeCell ref="D46:E46"/>
    <mergeCell ref="A1:H1"/>
    <mergeCell ref="A2:H2"/>
    <mergeCell ref="A3:H3"/>
    <mergeCell ref="A4:H4"/>
    <mergeCell ref="A18:H18"/>
  </mergeCells>
  <hyperlinks>
    <hyperlink ref="F25" r:id="rId1" location="gid=1113909745" xr:uid="{00000000-0004-0000-0100-000000000000}"/>
  </hyperlinks>
  <pageMargins left="0.5" right="0.5" top="0.2" bottom="0.2" header="0.51180555555555496" footer="0.51180555555555496"/>
  <pageSetup firstPageNumber="0" orientation="portrait" horizontalDpi="300" verticalDpi="300" r:id="rId2"/>
  <rowBreaks count="1" manualBreakCount="1">
    <brk id="3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67"/>
  <sheetViews>
    <sheetView zoomScaleNormal="100" workbookViewId="0">
      <selection activeCell="K24" sqref="K24"/>
    </sheetView>
  </sheetViews>
  <sheetFormatPr defaultColWidth="8.7109375" defaultRowHeight="12.75" x14ac:dyDescent="0.2"/>
  <cols>
    <col min="1" max="1" width="18.7109375" customWidth="1"/>
    <col min="2" max="2" width="5" customWidth="1"/>
    <col min="3" max="3" width="10.7109375" customWidth="1"/>
    <col min="4" max="4" width="8.42578125" customWidth="1"/>
    <col min="5" max="5" width="12.5703125" customWidth="1"/>
    <col min="6" max="6" width="7.5703125" customWidth="1"/>
    <col min="7" max="7" width="7.140625" customWidth="1"/>
    <col min="8" max="8" width="8.28515625" customWidth="1"/>
  </cols>
  <sheetData>
    <row r="1" spans="1:21" ht="25.5" x14ac:dyDescent="0.35">
      <c r="A1" s="339" t="s">
        <v>0</v>
      </c>
      <c r="B1" s="339"/>
      <c r="C1" s="339"/>
      <c r="D1" s="339"/>
      <c r="E1" s="339"/>
      <c r="F1" s="339"/>
      <c r="G1" s="339"/>
      <c r="H1" s="339"/>
      <c r="I1" s="339"/>
      <c r="J1" s="339"/>
    </row>
    <row r="2" spans="1:21" ht="22.5" x14ac:dyDescent="0.3">
      <c r="A2" s="340" t="s">
        <v>318</v>
      </c>
      <c r="B2" s="340"/>
      <c r="C2" s="340"/>
      <c r="D2" s="340"/>
      <c r="E2" s="340"/>
      <c r="F2" s="340"/>
      <c r="G2" s="340"/>
      <c r="H2" s="340"/>
      <c r="I2" s="340"/>
      <c r="J2" s="340"/>
    </row>
    <row r="3" spans="1:21" x14ac:dyDescent="0.2">
      <c r="A3" s="357"/>
      <c r="B3" s="357"/>
      <c r="C3" s="357"/>
      <c r="D3" s="357"/>
      <c r="E3" s="357"/>
      <c r="F3" s="357"/>
      <c r="G3" s="357"/>
      <c r="H3" s="357"/>
    </row>
    <row r="4" spans="1:21" ht="22.5" customHeight="1" x14ac:dyDescent="0.35">
      <c r="A4" s="379" t="s">
        <v>319</v>
      </c>
      <c r="B4" s="379"/>
      <c r="C4" s="379"/>
      <c r="D4" s="379"/>
      <c r="E4" s="379"/>
      <c r="F4" s="379"/>
      <c r="G4" s="379"/>
      <c r="H4" s="379"/>
    </row>
    <row r="5" spans="1:21" x14ac:dyDescent="0.2">
      <c r="A5" s="84" t="s">
        <v>40</v>
      </c>
      <c r="B5" s="84" t="s">
        <v>39</v>
      </c>
      <c r="C5" s="85" t="s">
        <v>320</v>
      </c>
      <c r="D5" s="84" t="s">
        <v>321</v>
      </c>
      <c r="E5" s="85" t="s">
        <v>322</v>
      </c>
      <c r="F5" s="85" t="s">
        <v>323</v>
      </c>
      <c r="G5" s="85" t="s">
        <v>324</v>
      </c>
      <c r="H5" s="85" t="s">
        <v>325</v>
      </c>
    </row>
    <row r="6" spans="1:21" x14ac:dyDescent="0.2">
      <c r="A6" s="380" t="s">
        <v>192</v>
      </c>
      <c r="B6" s="381"/>
      <c r="C6" s="380" t="s">
        <v>326</v>
      </c>
      <c r="D6" s="382" t="s">
        <v>327</v>
      </c>
      <c r="E6" s="380">
        <v>1</v>
      </c>
      <c r="F6" s="380" t="s">
        <v>326</v>
      </c>
      <c r="G6" s="380" t="s">
        <v>326</v>
      </c>
      <c r="H6" s="380" t="s">
        <v>326</v>
      </c>
    </row>
    <row r="7" spans="1:21" x14ac:dyDescent="0.2">
      <c r="A7" s="380"/>
      <c r="B7" s="381"/>
      <c r="C7" s="380"/>
      <c r="D7" s="380"/>
      <c r="E7" s="380"/>
      <c r="F7" s="380"/>
      <c r="G7" s="380"/>
      <c r="H7" s="380"/>
    </row>
    <row r="8" spans="1:21" x14ac:dyDescent="0.2">
      <c r="A8" s="380" t="s">
        <v>199</v>
      </c>
      <c r="B8" s="381"/>
      <c r="C8" s="380" t="s">
        <v>328</v>
      </c>
      <c r="D8" s="383" t="s">
        <v>327</v>
      </c>
      <c r="E8" s="384" t="s">
        <v>328</v>
      </c>
      <c r="F8" s="384" t="s">
        <v>329</v>
      </c>
      <c r="G8" s="384" t="s">
        <v>326</v>
      </c>
      <c r="H8" s="384" t="s">
        <v>330</v>
      </c>
      <c r="I8" s="385" t="s">
        <v>331</v>
      </c>
      <c r="J8" s="385"/>
      <c r="K8" s="385"/>
      <c r="L8" s="385"/>
      <c r="M8" s="385"/>
      <c r="N8" s="385"/>
      <c r="O8" s="385"/>
      <c r="P8" s="385"/>
      <c r="Q8" s="385"/>
      <c r="R8" s="385"/>
      <c r="S8" s="385"/>
      <c r="T8" s="385"/>
      <c r="U8" s="385"/>
    </row>
    <row r="9" spans="1:21" x14ac:dyDescent="0.2">
      <c r="A9" s="380"/>
      <c r="B9" s="381"/>
      <c r="C9" s="380"/>
      <c r="D9" s="383"/>
      <c r="E9" s="383"/>
      <c r="F9" s="383"/>
      <c r="G9" s="383"/>
      <c r="H9" s="383"/>
      <c r="I9" s="385"/>
      <c r="J9" s="385"/>
      <c r="K9" s="385"/>
      <c r="L9" s="385"/>
      <c r="M9" s="385"/>
      <c r="N9" s="385"/>
      <c r="O9" s="385"/>
      <c r="P9" s="385"/>
      <c r="Q9" s="385"/>
      <c r="R9" s="385"/>
      <c r="S9" s="385"/>
      <c r="T9" s="385"/>
      <c r="U9" s="385"/>
    </row>
    <row r="10" spans="1:21" x14ac:dyDescent="0.2">
      <c r="A10" s="380" t="s">
        <v>332</v>
      </c>
      <c r="B10" s="380"/>
      <c r="C10" s="386" t="s">
        <v>333</v>
      </c>
      <c r="D10" s="386"/>
      <c r="E10" s="386"/>
      <c r="F10" s="386"/>
      <c r="G10" s="386"/>
      <c r="H10" s="386"/>
    </row>
    <row r="11" spans="1:21" ht="13.5" customHeight="1" x14ac:dyDescent="0.2">
      <c r="A11" s="380"/>
      <c r="B11" s="380"/>
      <c r="C11" s="386"/>
      <c r="D11" s="386"/>
      <c r="E11" s="386"/>
      <c r="F11" s="386"/>
      <c r="G11" s="386"/>
      <c r="H11" s="386"/>
    </row>
    <row r="12" spans="1:21" x14ac:dyDescent="0.2">
      <c r="A12" s="380" t="s">
        <v>334</v>
      </c>
      <c r="B12" s="380"/>
      <c r="C12" s="386" t="s">
        <v>335</v>
      </c>
      <c r="D12" s="386"/>
      <c r="E12" s="386"/>
      <c r="F12" s="386"/>
      <c r="G12" s="386"/>
      <c r="H12" s="386"/>
    </row>
    <row r="13" spans="1:21" x14ac:dyDescent="0.2">
      <c r="A13" s="380"/>
      <c r="B13" s="380"/>
      <c r="C13" s="386"/>
      <c r="D13" s="386"/>
      <c r="E13" s="386"/>
      <c r="F13" s="386"/>
      <c r="G13" s="386"/>
      <c r="H13" s="386"/>
    </row>
    <row r="14" spans="1:21" x14ac:dyDescent="0.2">
      <c r="A14" s="380" t="s">
        <v>223</v>
      </c>
      <c r="B14" s="380"/>
      <c r="C14" s="387"/>
      <c r="D14" s="387"/>
      <c r="E14" s="387"/>
      <c r="F14" s="387"/>
      <c r="G14" s="380">
        <v>1</v>
      </c>
      <c r="H14" s="387"/>
    </row>
    <row r="15" spans="1:21" x14ac:dyDescent="0.2">
      <c r="A15" s="380"/>
      <c r="B15" s="380"/>
      <c r="C15" s="387"/>
      <c r="D15" s="387"/>
      <c r="E15" s="387"/>
      <c r="F15" s="387"/>
      <c r="G15" s="380"/>
      <c r="H15" s="387"/>
    </row>
    <row r="16" spans="1:21" x14ac:dyDescent="0.2">
      <c r="A16" s="380" t="s">
        <v>336</v>
      </c>
      <c r="B16" s="381"/>
      <c r="C16" s="387"/>
      <c r="D16" s="387"/>
      <c r="E16" s="387"/>
      <c r="F16" s="387"/>
      <c r="G16" s="380">
        <v>1</v>
      </c>
      <c r="H16" s="387"/>
    </row>
    <row r="17" spans="1:8" x14ac:dyDescent="0.2">
      <c r="A17" s="380"/>
      <c r="B17" s="381"/>
      <c r="C17" s="387"/>
      <c r="D17" s="387"/>
      <c r="E17" s="387"/>
      <c r="F17" s="387"/>
      <c r="G17" s="380"/>
      <c r="H17" s="387"/>
    </row>
    <row r="18" spans="1:8" x14ac:dyDescent="0.2">
      <c r="A18" s="380" t="s">
        <v>337</v>
      </c>
      <c r="B18" s="381"/>
      <c r="C18" s="380" t="s">
        <v>326</v>
      </c>
      <c r="D18" s="380" t="s">
        <v>327</v>
      </c>
      <c r="E18" s="380">
        <v>1</v>
      </c>
      <c r="F18" s="380" t="s">
        <v>338</v>
      </c>
      <c r="G18" s="387"/>
      <c r="H18" s="380" t="s">
        <v>326</v>
      </c>
    </row>
    <row r="19" spans="1:8" x14ac:dyDescent="0.2">
      <c r="A19" s="380"/>
      <c r="B19" s="381"/>
      <c r="C19" s="380"/>
      <c r="D19" s="380"/>
      <c r="E19" s="380"/>
      <c r="F19" s="380"/>
      <c r="G19" s="387"/>
      <c r="H19" s="380"/>
    </row>
    <row r="20" spans="1:8" x14ac:dyDescent="0.2">
      <c r="A20" s="380" t="s">
        <v>339</v>
      </c>
      <c r="B20" s="380"/>
      <c r="C20" s="380" t="s">
        <v>326</v>
      </c>
      <c r="D20" s="380" t="s">
        <v>327</v>
      </c>
      <c r="E20" s="380">
        <v>1</v>
      </c>
      <c r="F20" s="380" t="s">
        <v>338</v>
      </c>
      <c r="G20" s="387"/>
      <c r="H20" s="383" t="s">
        <v>326</v>
      </c>
    </row>
    <row r="21" spans="1:8" x14ac:dyDescent="0.2">
      <c r="A21" s="380"/>
      <c r="B21" s="380"/>
      <c r="C21" s="380"/>
      <c r="D21" s="380"/>
      <c r="E21" s="380"/>
      <c r="F21" s="380"/>
      <c r="G21" s="387"/>
      <c r="H21" s="383"/>
    </row>
    <row r="22" spans="1:8" x14ac:dyDescent="0.2">
      <c r="A22" s="380" t="s">
        <v>340</v>
      </c>
      <c r="B22" s="380"/>
      <c r="C22" s="380" t="s">
        <v>326</v>
      </c>
      <c r="D22" s="380" t="s">
        <v>327</v>
      </c>
      <c r="E22" s="380">
        <v>1</v>
      </c>
      <c r="F22" s="380" t="s">
        <v>338</v>
      </c>
      <c r="G22" s="388"/>
      <c r="H22" s="380" t="s">
        <v>326</v>
      </c>
    </row>
    <row r="23" spans="1:8" x14ac:dyDescent="0.2">
      <c r="A23" s="380"/>
      <c r="B23" s="380"/>
      <c r="C23" s="380"/>
      <c r="D23" s="380"/>
      <c r="E23" s="380"/>
      <c r="F23" s="380"/>
      <c r="G23" s="388"/>
      <c r="H23" s="380"/>
    </row>
    <row r="24" spans="1:8" x14ac:dyDescent="0.2">
      <c r="A24" s="380" t="s">
        <v>341</v>
      </c>
      <c r="B24" s="380"/>
      <c r="C24" s="380" t="s">
        <v>326</v>
      </c>
      <c r="D24" s="380" t="s">
        <v>327</v>
      </c>
      <c r="E24" s="380">
        <v>1</v>
      </c>
      <c r="F24" s="380" t="s">
        <v>338</v>
      </c>
      <c r="G24" s="388"/>
      <c r="H24" s="380" t="s">
        <v>326</v>
      </c>
    </row>
    <row r="25" spans="1:8" x14ac:dyDescent="0.2">
      <c r="A25" s="380"/>
      <c r="B25" s="380"/>
      <c r="C25" s="380"/>
      <c r="D25" s="380"/>
      <c r="E25" s="380"/>
      <c r="F25" s="380"/>
      <c r="G25" s="388"/>
      <c r="H25" s="380"/>
    </row>
    <row r="26" spans="1:8" x14ac:dyDescent="0.2">
      <c r="A26" s="380" t="s">
        <v>342</v>
      </c>
      <c r="B26" s="380"/>
      <c r="C26" s="380" t="s">
        <v>326</v>
      </c>
      <c r="D26" s="380" t="s">
        <v>327</v>
      </c>
      <c r="E26" s="380">
        <v>1</v>
      </c>
      <c r="F26" s="380" t="s">
        <v>338</v>
      </c>
      <c r="G26" s="388"/>
      <c r="H26" s="380" t="s">
        <v>326</v>
      </c>
    </row>
    <row r="27" spans="1:8" x14ac:dyDescent="0.2">
      <c r="A27" s="380"/>
      <c r="B27" s="380"/>
      <c r="C27" s="380"/>
      <c r="D27" s="380"/>
      <c r="E27" s="380"/>
      <c r="F27" s="380"/>
      <c r="G27" s="388"/>
      <c r="H27" s="380"/>
    </row>
    <row r="28" spans="1:8" x14ac:dyDescent="0.2">
      <c r="A28" s="380" t="s">
        <v>236</v>
      </c>
      <c r="B28" s="380"/>
      <c r="C28" s="380" t="s">
        <v>343</v>
      </c>
      <c r="D28" s="380" t="s">
        <v>344</v>
      </c>
      <c r="E28" s="380" t="s">
        <v>345</v>
      </c>
      <c r="F28" s="380" t="s">
        <v>343</v>
      </c>
      <c r="G28" s="380" t="s">
        <v>343</v>
      </c>
      <c r="H28" s="380" t="s">
        <v>247</v>
      </c>
    </row>
    <row r="29" spans="1:8" x14ac:dyDescent="0.2">
      <c r="A29" s="380"/>
      <c r="B29" s="380"/>
      <c r="C29" s="380"/>
      <c r="D29" s="380"/>
      <c r="E29" s="380"/>
      <c r="F29" s="380"/>
      <c r="G29" s="380"/>
      <c r="H29" s="380"/>
    </row>
    <row r="30" spans="1:8" ht="12.75" customHeight="1" x14ac:dyDescent="0.2">
      <c r="A30" s="391" t="s">
        <v>243</v>
      </c>
      <c r="B30" s="380"/>
      <c r="C30" s="380" t="s">
        <v>346</v>
      </c>
      <c r="D30" s="380" t="s">
        <v>232</v>
      </c>
      <c r="E30" s="380" t="s">
        <v>219</v>
      </c>
      <c r="F30" s="380" t="s">
        <v>346</v>
      </c>
      <c r="G30" s="380" t="s">
        <v>346</v>
      </c>
      <c r="H30" s="380" t="s">
        <v>347</v>
      </c>
    </row>
    <row r="31" spans="1:8" x14ac:dyDescent="0.2">
      <c r="A31" s="391"/>
      <c r="B31" s="380"/>
      <c r="C31" s="380"/>
      <c r="D31" s="380"/>
      <c r="E31" s="380"/>
      <c r="F31" s="380"/>
      <c r="G31" s="380"/>
      <c r="H31" s="380"/>
    </row>
    <row r="32" spans="1:8" x14ac:dyDescent="0.2">
      <c r="A32" s="389" t="s">
        <v>249</v>
      </c>
      <c r="B32" s="390"/>
      <c r="C32" s="389" t="s">
        <v>326</v>
      </c>
      <c r="D32" s="389" t="s">
        <v>327</v>
      </c>
      <c r="E32" s="389" t="s">
        <v>348</v>
      </c>
      <c r="F32" s="389" t="s">
        <v>326</v>
      </c>
      <c r="G32" s="389" t="s">
        <v>326</v>
      </c>
      <c r="H32" s="389" t="s">
        <v>326</v>
      </c>
    </row>
    <row r="33" spans="1:20" x14ac:dyDescent="0.2">
      <c r="A33" s="389"/>
      <c r="B33" s="390"/>
      <c r="C33" s="389"/>
      <c r="D33" s="389"/>
      <c r="E33" s="389"/>
      <c r="F33" s="389"/>
      <c r="G33" s="389"/>
      <c r="H33" s="389"/>
    </row>
    <row r="36" spans="1:20" ht="22.5" customHeight="1" x14ac:dyDescent="0.2">
      <c r="A36" s="4" t="s">
        <v>349</v>
      </c>
      <c r="B36" s="6"/>
      <c r="C36" s="6"/>
      <c r="D36" s="6"/>
      <c r="E36" s="6"/>
      <c r="F36" s="6"/>
      <c r="G36" s="6"/>
      <c r="H36" s="6"/>
      <c r="I36" s="6"/>
      <c r="J36" s="6"/>
      <c r="K36" s="6"/>
      <c r="L36" s="6"/>
      <c r="M36" s="6"/>
      <c r="N36" s="6"/>
      <c r="O36" s="6"/>
      <c r="P36" s="6"/>
      <c r="Q36" s="6"/>
      <c r="R36" s="6"/>
      <c r="S36" s="6"/>
    </row>
    <row r="37" spans="1:20" ht="15.75" customHeight="1" x14ac:dyDescent="0.25">
      <c r="A37" s="7" t="s">
        <v>350</v>
      </c>
      <c r="B37" s="6"/>
      <c r="C37" s="6"/>
      <c r="D37" s="6"/>
      <c r="E37" s="6"/>
      <c r="F37" s="6"/>
      <c r="G37" s="6"/>
      <c r="H37" s="6"/>
      <c r="I37" s="6"/>
      <c r="J37" s="6"/>
      <c r="K37" s="6"/>
      <c r="L37" s="6"/>
      <c r="M37" s="6"/>
      <c r="N37" s="6"/>
      <c r="O37" s="6"/>
      <c r="P37" s="6"/>
      <c r="Q37" s="6"/>
      <c r="R37" s="6"/>
      <c r="S37" s="6"/>
      <c r="T37" s="9"/>
    </row>
    <row r="38" spans="1:20" ht="15.75" customHeight="1" x14ac:dyDescent="0.25">
      <c r="A38" s="7" t="s">
        <v>351</v>
      </c>
      <c r="B38" s="6"/>
      <c r="C38" s="6"/>
      <c r="D38" s="6"/>
      <c r="E38" s="6"/>
      <c r="F38" s="6"/>
      <c r="G38" s="6"/>
      <c r="H38" s="6"/>
      <c r="I38" s="6"/>
      <c r="J38" s="6"/>
      <c r="K38" s="6"/>
      <c r="L38" s="6"/>
      <c r="M38" s="6"/>
      <c r="N38" s="6"/>
      <c r="O38" s="6"/>
      <c r="P38" s="6"/>
      <c r="Q38" s="6"/>
      <c r="R38" s="6"/>
      <c r="S38" s="6"/>
      <c r="T38" s="9"/>
    </row>
    <row r="39" spans="1:20" ht="15.75" customHeight="1" x14ac:dyDescent="0.25">
      <c r="A39" s="7" t="s">
        <v>352</v>
      </c>
      <c r="B39" s="6"/>
      <c r="C39" s="6"/>
      <c r="D39" s="6"/>
      <c r="E39" s="6"/>
      <c r="F39" s="6"/>
      <c r="G39" s="6"/>
      <c r="H39" s="6"/>
      <c r="I39" s="6"/>
      <c r="J39" s="6"/>
      <c r="K39" s="6"/>
      <c r="L39" s="6"/>
      <c r="M39" s="6"/>
      <c r="N39" s="6"/>
      <c r="O39" s="6"/>
      <c r="P39" s="6"/>
      <c r="Q39" s="6"/>
      <c r="R39" s="6"/>
      <c r="S39" s="6"/>
      <c r="T39" s="9"/>
    </row>
    <row r="40" spans="1:20" ht="15.75" customHeight="1" x14ac:dyDescent="0.25">
      <c r="A40" s="7" t="s">
        <v>353</v>
      </c>
      <c r="B40" s="6"/>
      <c r="C40" s="6"/>
      <c r="D40" s="6"/>
      <c r="E40" s="6"/>
      <c r="F40" s="6"/>
      <c r="G40" s="6"/>
      <c r="H40" s="6"/>
      <c r="I40" s="6"/>
      <c r="J40" s="6"/>
      <c r="K40" s="6"/>
      <c r="L40" s="6"/>
      <c r="M40" s="6"/>
      <c r="N40" s="6"/>
      <c r="O40" s="6"/>
      <c r="P40" s="6"/>
      <c r="Q40" s="6"/>
      <c r="R40" s="6"/>
      <c r="S40" s="6"/>
      <c r="T40" s="9"/>
    </row>
    <row r="41" spans="1:20" ht="15.75" customHeight="1" x14ac:dyDescent="0.25">
      <c r="A41" s="7" t="s">
        <v>354</v>
      </c>
      <c r="B41" s="6"/>
      <c r="C41" s="6"/>
      <c r="D41" s="6"/>
      <c r="E41" s="6"/>
      <c r="F41" s="6"/>
      <c r="G41" s="6"/>
      <c r="H41" s="6"/>
      <c r="I41" s="6"/>
      <c r="J41" s="6"/>
      <c r="K41" s="6"/>
      <c r="L41" s="6"/>
      <c r="M41" s="6"/>
      <c r="N41" s="6"/>
      <c r="O41" s="6"/>
      <c r="P41" s="6"/>
      <c r="Q41" s="6"/>
      <c r="R41" s="6"/>
      <c r="S41" s="6"/>
      <c r="T41" s="9"/>
    </row>
    <row r="42" spans="1:20" ht="15.75" customHeight="1" x14ac:dyDescent="0.25">
      <c r="A42" s="7" t="s">
        <v>355</v>
      </c>
      <c r="B42" s="6"/>
      <c r="C42" s="6"/>
      <c r="D42" s="6"/>
      <c r="E42" s="6"/>
      <c r="F42" s="6"/>
      <c r="G42" s="6"/>
      <c r="H42" s="6"/>
      <c r="I42" s="6"/>
      <c r="J42" s="6"/>
      <c r="K42" s="6"/>
      <c r="L42" s="6"/>
      <c r="M42" s="6"/>
      <c r="N42" s="6"/>
      <c r="O42" s="6"/>
      <c r="P42" s="6"/>
      <c r="Q42" s="6"/>
      <c r="R42" s="6"/>
      <c r="S42" s="6"/>
      <c r="T42" s="9"/>
    </row>
    <row r="43" spans="1:20" ht="15.75" customHeight="1" x14ac:dyDescent="0.25">
      <c r="A43" s="7" t="s">
        <v>356</v>
      </c>
      <c r="B43" s="6"/>
      <c r="C43" s="6"/>
      <c r="D43" s="6"/>
      <c r="E43" s="6"/>
      <c r="F43" s="6"/>
      <c r="G43" s="6"/>
      <c r="H43" s="6"/>
      <c r="I43" s="6"/>
      <c r="J43" s="6"/>
      <c r="K43" s="6"/>
      <c r="L43" s="6"/>
      <c r="M43" s="6"/>
      <c r="N43" s="6"/>
      <c r="O43" s="6"/>
      <c r="P43" s="6"/>
      <c r="Q43" s="6"/>
      <c r="R43" s="6"/>
      <c r="S43" s="6"/>
      <c r="T43" s="9"/>
    </row>
    <row r="44" spans="1:20" ht="15.75" customHeight="1" x14ac:dyDescent="0.25">
      <c r="A44" s="7" t="s">
        <v>357</v>
      </c>
      <c r="B44" s="6"/>
      <c r="C44" s="6"/>
      <c r="D44" s="6"/>
      <c r="E44" s="6"/>
      <c r="F44" s="6"/>
      <c r="G44" s="6"/>
      <c r="H44" s="6"/>
      <c r="I44" s="6"/>
      <c r="J44" s="6"/>
      <c r="K44" s="6"/>
      <c r="L44" s="6"/>
      <c r="M44" s="6"/>
      <c r="N44" s="6"/>
      <c r="O44" s="6"/>
      <c r="P44" s="6"/>
      <c r="Q44" s="6"/>
      <c r="R44" s="6"/>
      <c r="S44" s="6"/>
      <c r="T44" s="9"/>
    </row>
    <row r="45" spans="1:20" ht="12.75" customHeight="1" x14ac:dyDescent="0.25">
      <c r="A45" s="7"/>
      <c r="B45" s="6"/>
      <c r="C45" s="6"/>
      <c r="D45" s="6"/>
      <c r="E45" s="6"/>
      <c r="F45" s="6"/>
      <c r="G45" s="6"/>
      <c r="H45" s="6"/>
      <c r="I45" s="6"/>
      <c r="J45" s="6"/>
      <c r="K45" s="6"/>
      <c r="L45" s="6"/>
      <c r="M45" s="6"/>
      <c r="N45" s="6"/>
      <c r="O45" s="6"/>
      <c r="P45" s="6"/>
      <c r="Q45" s="6"/>
      <c r="R45" s="6"/>
      <c r="S45" s="6"/>
      <c r="T45" s="9"/>
    </row>
    <row r="46" spans="1:20" ht="15.75" customHeight="1" x14ac:dyDescent="0.25">
      <c r="A46" s="7" t="s">
        <v>358</v>
      </c>
      <c r="B46" s="6"/>
      <c r="C46" s="6"/>
      <c r="D46" s="6"/>
      <c r="E46" s="6"/>
      <c r="F46" s="6"/>
      <c r="G46" s="6"/>
      <c r="H46" s="6"/>
      <c r="I46" s="6"/>
      <c r="J46" s="6"/>
      <c r="K46" s="6"/>
      <c r="L46" s="6"/>
      <c r="M46" s="6"/>
      <c r="N46" s="6"/>
      <c r="O46" s="6"/>
      <c r="P46" s="6"/>
      <c r="Q46" s="6"/>
      <c r="R46" s="6"/>
      <c r="S46" s="6"/>
      <c r="T46" s="9"/>
    </row>
    <row r="47" spans="1:20" ht="15.75" customHeight="1" x14ac:dyDescent="0.25">
      <c r="A47" s="7" t="s">
        <v>359</v>
      </c>
      <c r="B47" s="6"/>
      <c r="C47" s="6"/>
      <c r="D47" s="6"/>
      <c r="E47" s="6"/>
      <c r="F47" s="6"/>
      <c r="G47" s="6"/>
      <c r="H47" s="6"/>
      <c r="I47" s="6"/>
      <c r="J47" s="6"/>
      <c r="K47" s="6"/>
      <c r="L47" s="6"/>
      <c r="M47" s="6"/>
      <c r="N47" s="6"/>
      <c r="O47" s="6"/>
      <c r="P47" s="6"/>
      <c r="Q47" s="6"/>
      <c r="R47" s="6"/>
      <c r="S47" s="6"/>
      <c r="T47" s="9"/>
    </row>
    <row r="48" spans="1:20" ht="15.75" customHeight="1" x14ac:dyDescent="0.25">
      <c r="A48" s="7" t="s">
        <v>360</v>
      </c>
      <c r="B48" s="6"/>
      <c r="C48" s="6"/>
      <c r="D48" s="6"/>
      <c r="E48" s="6"/>
      <c r="F48" s="6"/>
      <c r="G48" s="6"/>
      <c r="H48" s="6"/>
      <c r="I48" s="6"/>
      <c r="J48" s="6"/>
      <c r="K48" s="6"/>
      <c r="L48" s="6"/>
      <c r="M48" s="6"/>
      <c r="N48" s="6"/>
      <c r="O48" s="6"/>
      <c r="P48" s="6"/>
      <c r="Q48" s="6"/>
      <c r="R48" s="6"/>
      <c r="S48" s="6"/>
      <c r="T48" s="9"/>
    </row>
    <row r="49" spans="1:20" ht="15.75" customHeight="1" x14ac:dyDescent="0.25">
      <c r="A49" s="7" t="s">
        <v>361</v>
      </c>
      <c r="B49" s="6"/>
      <c r="C49" s="6"/>
      <c r="D49" s="6"/>
      <c r="E49" s="6"/>
      <c r="F49" s="6"/>
      <c r="G49" s="6"/>
      <c r="H49" s="6"/>
      <c r="I49" s="6"/>
      <c r="J49" s="6"/>
      <c r="K49" s="6"/>
      <c r="L49" s="6"/>
      <c r="M49" s="6"/>
      <c r="N49" s="6"/>
      <c r="O49" s="6"/>
      <c r="P49" s="6"/>
      <c r="Q49" s="6"/>
      <c r="R49" s="6"/>
      <c r="S49" s="6"/>
      <c r="T49" s="9"/>
    </row>
    <row r="50" spans="1:20" ht="12.75" customHeight="1" x14ac:dyDescent="0.25">
      <c r="A50" s="7"/>
      <c r="B50" s="6"/>
      <c r="C50" s="6"/>
      <c r="D50" s="6"/>
      <c r="E50" s="6"/>
      <c r="F50" s="6"/>
      <c r="G50" s="6"/>
      <c r="H50" s="6"/>
      <c r="I50" s="6"/>
      <c r="J50" s="6"/>
      <c r="K50" s="6"/>
      <c r="L50" s="6"/>
      <c r="M50" s="6"/>
      <c r="N50" s="6"/>
      <c r="O50" s="6"/>
      <c r="P50" s="6"/>
      <c r="Q50" s="6"/>
      <c r="R50" s="6"/>
      <c r="S50" s="6"/>
      <c r="T50" s="9"/>
    </row>
    <row r="51" spans="1:20" ht="15.75" customHeight="1" x14ac:dyDescent="0.25">
      <c r="A51" s="7" t="s">
        <v>362</v>
      </c>
      <c r="B51" s="6"/>
      <c r="C51" s="6"/>
      <c r="D51" s="6"/>
      <c r="E51" s="6"/>
      <c r="F51" s="6"/>
      <c r="G51" s="6"/>
      <c r="H51" s="6"/>
      <c r="I51" s="6"/>
      <c r="J51" s="6"/>
      <c r="K51" s="6"/>
      <c r="L51" s="6"/>
      <c r="M51" s="6"/>
      <c r="N51" s="6"/>
      <c r="O51" s="6"/>
      <c r="P51" s="6"/>
      <c r="Q51" s="6"/>
      <c r="R51" s="6"/>
      <c r="S51" s="6"/>
      <c r="T51" s="9"/>
    </row>
    <row r="52" spans="1:20" ht="15.75" customHeight="1" x14ac:dyDescent="0.25">
      <c r="A52" s="7" t="s">
        <v>363</v>
      </c>
      <c r="B52" s="6"/>
      <c r="C52" s="6"/>
      <c r="D52" s="6"/>
      <c r="E52" s="6"/>
      <c r="F52" s="6"/>
      <c r="G52" s="6"/>
      <c r="H52" s="6"/>
      <c r="I52" s="6"/>
      <c r="J52" s="6"/>
      <c r="K52" s="6"/>
      <c r="L52" s="6"/>
      <c r="M52" s="6"/>
      <c r="N52" s="6"/>
      <c r="O52" s="6"/>
      <c r="P52" s="6"/>
      <c r="Q52" s="6"/>
      <c r="R52" s="6"/>
      <c r="S52" s="6"/>
      <c r="T52" s="9"/>
    </row>
    <row r="53" spans="1:20" ht="12.75" customHeight="1" x14ac:dyDescent="0.25">
      <c r="A53" s="7"/>
      <c r="B53" s="6"/>
      <c r="C53" s="6"/>
      <c r="D53" s="6"/>
      <c r="E53" s="6"/>
      <c r="F53" s="6"/>
      <c r="G53" s="6"/>
      <c r="H53" s="6"/>
      <c r="I53" s="6"/>
      <c r="J53" s="6"/>
      <c r="K53" s="6"/>
      <c r="L53" s="6"/>
      <c r="M53" s="6"/>
      <c r="N53" s="6"/>
      <c r="O53" s="6"/>
      <c r="P53" s="6"/>
      <c r="Q53" s="6"/>
      <c r="R53" s="6"/>
      <c r="S53" s="6"/>
    </row>
    <row r="54" spans="1:20" ht="15.75" customHeight="1" x14ac:dyDescent="0.25">
      <c r="A54" s="12" t="s">
        <v>364</v>
      </c>
      <c r="B54" s="6"/>
      <c r="C54" s="6"/>
      <c r="D54" s="6"/>
      <c r="E54" s="6"/>
      <c r="F54" s="6"/>
      <c r="G54" s="6"/>
      <c r="H54" s="6"/>
      <c r="I54" s="6"/>
      <c r="J54" s="6"/>
      <c r="K54" s="6"/>
      <c r="L54" s="6"/>
      <c r="M54" s="6"/>
      <c r="N54" s="6"/>
      <c r="O54" s="6"/>
      <c r="P54" s="6"/>
      <c r="Q54" s="6"/>
      <c r="R54" s="6"/>
      <c r="S54" s="6"/>
    </row>
    <row r="55" spans="1:20" ht="15.75" customHeight="1" x14ac:dyDescent="0.25">
      <c r="A55" s="7" t="s">
        <v>365</v>
      </c>
      <c r="B55" s="6"/>
      <c r="C55" s="6"/>
      <c r="D55" s="6"/>
      <c r="E55" s="6"/>
      <c r="F55" s="6"/>
      <c r="G55" s="6"/>
      <c r="H55" s="6"/>
      <c r="I55" s="6"/>
      <c r="J55" s="6"/>
      <c r="K55" s="6"/>
      <c r="L55" s="6"/>
      <c r="M55" s="6"/>
      <c r="N55" s="6"/>
      <c r="O55" s="6"/>
      <c r="P55" s="6"/>
      <c r="Q55" s="6"/>
      <c r="R55" s="6"/>
      <c r="S55" s="6"/>
    </row>
    <row r="56" spans="1:20" ht="12.75" customHeight="1" x14ac:dyDescent="0.25">
      <c r="A56" s="7"/>
      <c r="B56" s="6"/>
      <c r="C56" s="6"/>
      <c r="D56" s="6"/>
      <c r="E56" s="6"/>
      <c r="F56" s="6"/>
      <c r="G56" s="6"/>
      <c r="H56" s="6"/>
      <c r="I56" s="6"/>
      <c r="J56" s="6"/>
      <c r="K56" s="6"/>
      <c r="L56" s="6"/>
      <c r="M56" s="6"/>
      <c r="N56" s="6"/>
      <c r="O56" s="6"/>
      <c r="P56" s="6"/>
      <c r="Q56" s="6"/>
      <c r="R56" s="6"/>
      <c r="S56" s="6"/>
    </row>
    <row r="57" spans="1:20" ht="15.75" customHeight="1" x14ac:dyDescent="0.25">
      <c r="A57" s="12" t="s">
        <v>366</v>
      </c>
      <c r="B57" s="6"/>
      <c r="C57" s="6"/>
      <c r="D57" s="6"/>
      <c r="E57" s="6"/>
      <c r="F57" s="6"/>
      <c r="G57" s="6"/>
      <c r="H57" s="6"/>
      <c r="I57" s="6"/>
      <c r="J57" s="6"/>
      <c r="K57" s="6"/>
      <c r="L57" s="6"/>
      <c r="M57" s="6"/>
      <c r="N57" s="6"/>
      <c r="O57" s="6"/>
      <c r="P57" s="6"/>
      <c r="Q57" s="6"/>
      <c r="R57" s="6"/>
      <c r="S57" s="6"/>
    </row>
    <row r="58" spans="1:20" ht="15.75" customHeight="1" x14ac:dyDescent="0.25">
      <c r="A58" s="7" t="s">
        <v>367</v>
      </c>
      <c r="B58" s="6"/>
      <c r="C58" s="6"/>
      <c r="D58" s="6"/>
      <c r="E58" s="6"/>
      <c r="F58" s="6"/>
      <c r="G58" s="6"/>
      <c r="H58" s="6"/>
      <c r="I58" s="6"/>
      <c r="J58" s="6"/>
      <c r="K58" s="6"/>
      <c r="L58" s="6"/>
      <c r="M58" s="6"/>
      <c r="N58" s="6"/>
      <c r="O58" s="6"/>
      <c r="P58" s="6"/>
      <c r="Q58" s="6"/>
      <c r="R58" s="6"/>
      <c r="S58" s="6"/>
    </row>
    <row r="59" spans="1:20" x14ac:dyDescent="0.2">
      <c r="A59" s="8"/>
      <c r="B59" s="6"/>
      <c r="C59" s="6"/>
      <c r="D59" s="6"/>
      <c r="E59" s="6"/>
      <c r="F59" s="6"/>
      <c r="G59" s="6"/>
      <c r="H59" s="6"/>
      <c r="I59" s="6"/>
      <c r="J59" s="6"/>
      <c r="K59" s="6"/>
      <c r="L59" s="6"/>
      <c r="M59" s="6"/>
      <c r="N59" s="6"/>
      <c r="O59" s="6"/>
      <c r="P59" s="6"/>
      <c r="Q59" s="6"/>
      <c r="R59" s="6"/>
      <c r="S59" s="6"/>
    </row>
    <row r="60" spans="1:20" x14ac:dyDescent="0.2">
      <c r="A60" s="6"/>
      <c r="B60" s="6"/>
      <c r="C60" s="6"/>
      <c r="D60" s="6"/>
      <c r="E60" s="6"/>
      <c r="F60" s="6"/>
      <c r="G60" s="6"/>
      <c r="H60" s="6"/>
      <c r="I60" s="6"/>
      <c r="J60" s="6"/>
      <c r="K60" s="6"/>
      <c r="L60" s="6"/>
      <c r="M60" s="6"/>
      <c r="N60" s="6"/>
      <c r="O60" s="6"/>
      <c r="P60" s="6"/>
      <c r="Q60" s="6"/>
      <c r="R60" s="6"/>
      <c r="S60" s="6"/>
    </row>
    <row r="61" spans="1:20" ht="22.5" customHeight="1" x14ac:dyDescent="0.2">
      <c r="A61" s="4" t="s">
        <v>368</v>
      </c>
      <c r="B61" s="6"/>
      <c r="C61" s="6"/>
      <c r="D61" s="6"/>
      <c r="E61" s="6"/>
      <c r="F61" s="6"/>
      <c r="G61" s="6"/>
      <c r="H61" s="6"/>
      <c r="I61" s="6"/>
      <c r="J61" s="6"/>
      <c r="K61" s="6"/>
      <c r="L61" s="6"/>
      <c r="M61" s="6"/>
      <c r="N61" s="6"/>
      <c r="O61" s="6"/>
      <c r="P61" s="6"/>
      <c r="Q61" s="6"/>
      <c r="R61" s="6"/>
      <c r="S61" s="6"/>
    </row>
    <row r="62" spans="1:20" ht="15.75" customHeight="1" x14ac:dyDescent="0.25">
      <c r="A62" s="12" t="s">
        <v>369</v>
      </c>
      <c r="B62" s="8"/>
      <c r="C62" s="8"/>
      <c r="D62" s="8"/>
      <c r="E62" s="8"/>
      <c r="F62" s="8"/>
      <c r="G62" s="8"/>
      <c r="H62" s="8"/>
      <c r="I62" s="8"/>
    </row>
    <row r="63" spans="1:20" ht="15.75" customHeight="1" x14ac:dyDescent="0.25">
      <c r="A63" s="7" t="s">
        <v>370</v>
      </c>
      <c r="B63" s="8"/>
      <c r="C63" s="8"/>
      <c r="D63" s="8"/>
      <c r="E63" s="8"/>
      <c r="F63" s="8"/>
      <c r="G63" s="8"/>
      <c r="H63" s="8"/>
      <c r="I63" s="8"/>
    </row>
    <row r="64" spans="1:20" ht="12.75" customHeight="1" x14ac:dyDescent="0.25">
      <c r="A64" s="45"/>
      <c r="B64" s="8"/>
      <c r="C64" s="8"/>
      <c r="D64" s="8"/>
      <c r="E64" s="8"/>
      <c r="F64" s="8"/>
      <c r="G64" s="8"/>
      <c r="H64" s="8"/>
      <c r="I64" s="8"/>
    </row>
    <row r="65" spans="1:9" ht="15.75" customHeight="1" x14ac:dyDescent="0.25">
      <c r="A65" s="12" t="s">
        <v>371</v>
      </c>
      <c r="B65" s="8"/>
      <c r="C65" s="8"/>
      <c r="D65" s="8"/>
      <c r="E65" s="8"/>
      <c r="F65" s="8"/>
      <c r="G65" s="8"/>
      <c r="H65" s="8"/>
      <c r="I65" s="8"/>
    </row>
    <row r="66" spans="1:9" ht="15.75" customHeight="1" x14ac:dyDescent="0.25">
      <c r="A66" s="7" t="s">
        <v>372</v>
      </c>
      <c r="B66" s="8"/>
      <c r="C66" s="8"/>
      <c r="D66" s="8"/>
      <c r="E66" s="8"/>
      <c r="F66" s="8"/>
      <c r="G66" s="8"/>
      <c r="H66" s="8"/>
      <c r="I66" s="8"/>
    </row>
    <row r="67" spans="1:9" ht="15.75" customHeight="1" x14ac:dyDescent="0.25">
      <c r="A67" s="7" t="s">
        <v>373</v>
      </c>
      <c r="B67" s="8"/>
      <c r="C67" s="8"/>
      <c r="D67" s="8"/>
      <c r="E67" s="8"/>
      <c r="F67" s="8"/>
      <c r="G67" s="8"/>
      <c r="H67" s="8"/>
      <c r="I67" s="8"/>
    </row>
  </sheetData>
  <mergeCells count="107">
    <mergeCell ref="A32:A33"/>
    <mergeCell ref="B32:B33"/>
    <mergeCell ref="C32:C33"/>
    <mergeCell ref="D32:D33"/>
    <mergeCell ref="E32:E33"/>
    <mergeCell ref="F32:F33"/>
    <mergeCell ref="G32:G33"/>
    <mergeCell ref="H32:H33"/>
    <mergeCell ref="A28:A29"/>
    <mergeCell ref="B28:B29"/>
    <mergeCell ref="C28:C29"/>
    <mergeCell ref="D28:D29"/>
    <mergeCell ref="E28:E29"/>
    <mergeCell ref="F28:F29"/>
    <mergeCell ref="G28:G29"/>
    <mergeCell ref="H28:H29"/>
    <mergeCell ref="A30:A31"/>
    <mergeCell ref="B30:B31"/>
    <mergeCell ref="C30:C31"/>
    <mergeCell ref="D30:D31"/>
    <mergeCell ref="E30:E31"/>
    <mergeCell ref="F30:F31"/>
    <mergeCell ref="G30:G31"/>
    <mergeCell ref="H30:H31"/>
    <mergeCell ref="A24:A25"/>
    <mergeCell ref="B24:B25"/>
    <mergeCell ref="C24:C25"/>
    <mergeCell ref="D24:D25"/>
    <mergeCell ref="E24:E25"/>
    <mergeCell ref="F24:F25"/>
    <mergeCell ref="G24:G25"/>
    <mergeCell ref="H24:H25"/>
    <mergeCell ref="A26:A27"/>
    <mergeCell ref="B26:B27"/>
    <mergeCell ref="C26:C27"/>
    <mergeCell ref="D26:D27"/>
    <mergeCell ref="E26:E27"/>
    <mergeCell ref="F26:F27"/>
    <mergeCell ref="G26:G27"/>
    <mergeCell ref="H26:H27"/>
    <mergeCell ref="A20:A21"/>
    <mergeCell ref="B20:B21"/>
    <mergeCell ref="C20:C21"/>
    <mergeCell ref="D20:D21"/>
    <mergeCell ref="E20:E21"/>
    <mergeCell ref="F20:F21"/>
    <mergeCell ref="G20:G21"/>
    <mergeCell ref="H20:H21"/>
    <mergeCell ref="A22:A23"/>
    <mergeCell ref="B22:B23"/>
    <mergeCell ref="C22:C23"/>
    <mergeCell ref="D22:D23"/>
    <mergeCell ref="E22:E23"/>
    <mergeCell ref="F22:F23"/>
    <mergeCell ref="G22:G23"/>
    <mergeCell ref="H22:H23"/>
    <mergeCell ref="A16:A17"/>
    <mergeCell ref="B16:B17"/>
    <mergeCell ref="C16:C17"/>
    <mergeCell ref="D16:D17"/>
    <mergeCell ref="E16:E17"/>
    <mergeCell ref="F16:F17"/>
    <mergeCell ref="G16:G17"/>
    <mergeCell ref="H16:H17"/>
    <mergeCell ref="A18:A19"/>
    <mergeCell ref="B18:B19"/>
    <mergeCell ref="C18:C19"/>
    <mergeCell ref="D18:D19"/>
    <mergeCell ref="E18:E19"/>
    <mergeCell ref="F18:F19"/>
    <mergeCell ref="G18:G19"/>
    <mergeCell ref="H18:H19"/>
    <mergeCell ref="A10:A11"/>
    <mergeCell ref="B10:B11"/>
    <mergeCell ref="C10:H11"/>
    <mergeCell ref="A12:A13"/>
    <mergeCell ref="B12:B13"/>
    <mergeCell ref="C12:H13"/>
    <mergeCell ref="A14:A15"/>
    <mergeCell ref="B14:B15"/>
    <mergeCell ref="C14:C15"/>
    <mergeCell ref="D14:D15"/>
    <mergeCell ref="E14:E15"/>
    <mergeCell ref="F14:F15"/>
    <mergeCell ref="G14:G15"/>
    <mergeCell ref="H14:H15"/>
    <mergeCell ref="A8:A9"/>
    <mergeCell ref="B8:B9"/>
    <mergeCell ref="C8:C9"/>
    <mergeCell ref="D8:D9"/>
    <mergeCell ref="E8:E9"/>
    <mergeCell ref="F8:F9"/>
    <mergeCell ref="G8:G9"/>
    <mergeCell ref="H8:H9"/>
    <mergeCell ref="I8:U9"/>
    <mergeCell ref="A1:J1"/>
    <mergeCell ref="A2:J2"/>
    <mergeCell ref="A3:H3"/>
    <mergeCell ref="A4:H4"/>
    <mergeCell ref="A6:A7"/>
    <mergeCell ref="B6:B7"/>
    <mergeCell ref="C6:C7"/>
    <mergeCell ref="D6:D7"/>
    <mergeCell ref="E6:E7"/>
    <mergeCell ref="F6:F7"/>
    <mergeCell ref="G6:G7"/>
    <mergeCell ref="H6:H7"/>
  </mergeCells>
  <pageMargins left="0.75" right="0.75" top="1" bottom="1" header="0.51180555555555496" footer="0.51180555555555496"/>
  <pageSetup firstPageNumber="0" orientation="landscape"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28"/>
  <sheetViews>
    <sheetView zoomScaleNormal="100" workbookViewId="0">
      <selection activeCell="A200" sqref="A200:M200"/>
    </sheetView>
  </sheetViews>
  <sheetFormatPr defaultColWidth="8.7109375" defaultRowHeight="12.75" x14ac:dyDescent="0.2"/>
  <cols>
    <col min="1" max="1" width="5.140625" style="86" customWidth="1"/>
    <col min="2" max="2" width="12.5703125" customWidth="1"/>
    <col min="4" max="4" width="6.28515625" style="87" customWidth="1"/>
    <col min="6" max="6" width="7.42578125" style="87" customWidth="1"/>
    <col min="7" max="9" width="6.7109375" customWidth="1"/>
    <col min="10" max="10" width="9.140625" customWidth="1"/>
    <col min="11" max="11" width="6.7109375" style="88" customWidth="1"/>
  </cols>
  <sheetData>
    <row r="1" spans="2:16" ht="25.5" customHeight="1" x14ac:dyDescent="0.35">
      <c r="B1" s="339" t="s">
        <v>0</v>
      </c>
      <c r="C1" s="339"/>
      <c r="D1" s="339"/>
      <c r="E1" s="339"/>
      <c r="F1" s="339"/>
      <c r="G1" s="339"/>
      <c r="H1" s="339"/>
      <c r="I1" s="339"/>
      <c r="J1" s="339"/>
      <c r="K1" s="339"/>
    </row>
    <row r="2" spans="2:16" ht="25.5" customHeight="1" x14ac:dyDescent="0.35">
      <c r="B2" s="340" t="s">
        <v>374</v>
      </c>
      <c r="C2" s="340"/>
      <c r="D2" s="340"/>
      <c r="E2" s="340"/>
      <c r="F2" s="340"/>
      <c r="G2" s="340"/>
      <c r="H2" s="340"/>
      <c r="I2" s="340"/>
      <c r="J2" s="340"/>
      <c r="K2" s="340"/>
      <c r="L2" s="89"/>
    </row>
    <row r="3" spans="2:16" x14ac:dyDescent="0.2">
      <c r="B3" s="6"/>
      <c r="C3" s="6"/>
      <c r="D3" s="90"/>
      <c r="F3" s="90"/>
      <c r="J3" s="6"/>
    </row>
    <row r="4" spans="2:16" ht="15" customHeight="1" x14ac:dyDescent="0.2">
      <c r="B4" s="14" t="s">
        <v>375</v>
      </c>
      <c r="C4" s="6"/>
      <c r="D4" s="90"/>
      <c r="E4" s="6"/>
      <c r="F4" s="90"/>
      <c r="G4" s="6"/>
      <c r="H4" s="6"/>
      <c r="I4" s="6"/>
      <c r="J4" s="6"/>
      <c r="K4" s="91"/>
    </row>
    <row r="5" spans="2:16" ht="15" customHeight="1" x14ac:dyDescent="0.2">
      <c r="B5" s="14" t="s">
        <v>39</v>
      </c>
      <c r="C5" s="14" t="s">
        <v>376</v>
      </c>
      <c r="D5" s="90"/>
      <c r="E5" s="6"/>
      <c r="F5" s="90"/>
      <c r="G5" s="6"/>
      <c r="H5" s="6"/>
      <c r="I5" s="6"/>
      <c r="J5" s="6"/>
      <c r="K5" s="91"/>
    </row>
    <row r="6" spans="2:16" ht="15" customHeight="1" x14ac:dyDescent="0.2">
      <c r="B6" s="14" t="s">
        <v>40</v>
      </c>
      <c r="C6" s="14" t="s">
        <v>377</v>
      </c>
      <c r="D6" s="90"/>
      <c r="E6" s="6"/>
      <c r="F6" s="90"/>
      <c r="G6" s="6"/>
      <c r="H6" s="6"/>
      <c r="I6" s="6"/>
      <c r="J6" s="6"/>
      <c r="K6" s="91"/>
    </row>
    <row r="7" spans="2:16" ht="15" customHeight="1" x14ac:dyDescent="0.2">
      <c r="B7" s="14" t="s">
        <v>42</v>
      </c>
      <c r="C7" s="14" t="s">
        <v>378</v>
      </c>
      <c r="D7" s="90"/>
      <c r="E7" s="6"/>
      <c r="F7" s="90"/>
      <c r="G7" s="6"/>
      <c r="H7" s="6"/>
      <c r="I7" s="6"/>
      <c r="J7" s="6"/>
      <c r="K7" s="91"/>
      <c r="O7" s="14"/>
      <c r="P7" s="14"/>
    </row>
    <row r="8" spans="2:16" ht="15" customHeight="1" x14ac:dyDescent="0.2">
      <c r="B8" s="14" t="s">
        <v>43</v>
      </c>
      <c r="C8" s="14" t="s">
        <v>379</v>
      </c>
      <c r="D8" s="90"/>
      <c r="E8" s="6"/>
      <c r="F8" s="90"/>
      <c r="G8" s="6"/>
      <c r="H8" s="6"/>
      <c r="I8" s="6"/>
      <c r="J8" s="6"/>
      <c r="K8" s="91"/>
    </row>
    <row r="9" spans="2:16" ht="15" customHeight="1" x14ac:dyDescent="0.2">
      <c r="B9" s="14" t="s">
        <v>44</v>
      </c>
      <c r="C9" s="14" t="s">
        <v>380</v>
      </c>
      <c r="D9" s="90"/>
      <c r="E9" s="6"/>
      <c r="F9" s="90"/>
      <c r="G9" s="6"/>
      <c r="H9" s="6"/>
      <c r="I9" s="6"/>
      <c r="J9" s="6"/>
      <c r="K9" s="91"/>
    </row>
    <row r="10" spans="2:16" ht="15" customHeight="1" x14ac:dyDescent="0.2">
      <c r="B10" s="14" t="s">
        <v>47</v>
      </c>
      <c r="C10" s="14" t="s">
        <v>381</v>
      </c>
      <c r="D10" s="90"/>
      <c r="E10" s="6"/>
      <c r="F10" s="90"/>
      <c r="G10" s="6"/>
      <c r="H10" s="6"/>
      <c r="I10" s="6"/>
      <c r="J10" s="6"/>
      <c r="K10" s="91"/>
    </row>
    <row r="11" spans="2:16" ht="15" customHeight="1" x14ac:dyDescent="0.2">
      <c r="B11" s="14" t="s">
        <v>48</v>
      </c>
      <c r="C11" s="14" t="s">
        <v>382</v>
      </c>
      <c r="D11" s="90"/>
      <c r="E11" s="6"/>
      <c r="F11" s="90"/>
      <c r="G11" s="6"/>
      <c r="H11" s="6"/>
      <c r="I11" s="6"/>
      <c r="J11" s="6"/>
      <c r="K11" s="91"/>
    </row>
    <row r="12" spans="2:16" ht="15" customHeight="1" x14ac:dyDescent="0.2">
      <c r="B12" s="14" t="s">
        <v>49</v>
      </c>
      <c r="C12" s="14" t="s">
        <v>383</v>
      </c>
      <c r="D12" s="90"/>
      <c r="E12" s="6"/>
      <c r="F12" s="90"/>
      <c r="G12" s="6"/>
      <c r="H12" s="6"/>
      <c r="I12" s="6"/>
      <c r="J12" s="6"/>
      <c r="K12" s="91"/>
    </row>
    <row r="13" spans="2:16" ht="15" customHeight="1" x14ac:dyDescent="0.2">
      <c r="B13" s="14" t="s">
        <v>50</v>
      </c>
      <c r="C13" s="14" t="s">
        <v>384</v>
      </c>
      <c r="D13" s="90"/>
      <c r="E13" s="6"/>
      <c r="F13" s="90"/>
      <c r="G13" s="6"/>
      <c r="H13" s="6"/>
      <c r="I13" s="6"/>
      <c r="J13" s="6"/>
      <c r="K13" s="91"/>
    </row>
    <row r="14" spans="2:16" ht="15" customHeight="1" x14ac:dyDescent="0.2">
      <c r="B14" s="14" t="s">
        <v>52</v>
      </c>
      <c r="C14" s="14" t="s">
        <v>385</v>
      </c>
      <c r="D14" s="90"/>
      <c r="E14" s="6"/>
      <c r="F14" s="90"/>
      <c r="G14" s="6"/>
      <c r="H14" s="6"/>
      <c r="I14" s="6"/>
      <c r="J14" s="6"/>
      <c r="K14" s="91"/>
    </row>
    <row r="15" spans="2:16" ht="15" customHeight="1" x14ac:dyDescent="0.2">
      <c r="B15" s="14" t="s">
        <v>53</v>
      </c>
      <c r="C15" s="14" t="s">
        <v>386</v>
      </c>
      <c r="D15" s="90"/>
      <c r="E15" s="6"/>
      <c r="F15" s="90"/>
      <c r="G15" s="6"/>
      <c r="H15" s="6"/>
      <c r="I15" s="6"/>
      <c r="J15" s="6"/>
      <c r="K15" s="91"/>
    </row>
    <row r="16" spans="2:16" ht="15" customHeight="1" x14ac:dyDescent="0.2">
      <c r="B16" s="14" t="s">
        <v>387</v>
      </c>
      <c r="C16" s="14" t="s">
        <v>388</v>
      </c>
      <c r="D16" s="90"/>
      <c r="E16" s="6"/>
      <c r="F16" s="90"/>
      <c r="G16" s="6"/>
      <c r="H16" s="6"/>
      <c r="I16" s="6"/>
      <c r="J16" s="6"/>
      <c r="K16" s="91"/>
    </row>
    <row r="17" spans="1:13" ht="15" customHeight="1" x14ac:dyDescent="0.2">
      <c r="B17" s="14" t="s">
        <v>389</v>
      </c>
      <c r="C17" s="14" t="s">
        <v>390</v>
      </c>
      <c r="D17" s="90"/>
      <c r="E17" s="6"/>
      <c r="F17" s="90"/>
      <c r="G17" s="6"/>
      <c r="H17" s="6"/>
      <c r="I17" s="6"/>
      <c r="J17" s="6"/>
      <c r="K17" s="91"/>
    </row>
    <row r="18" spans="1:13" ht="15" customHeight="1" x14ac:dyDescent="0.2">
      <c r="B18" s="14"/>
      <c r="C18" s="92"/>
      <c r="D18" s="14" t="s">
        <v>391</v>
      </c>
      <c r="E18" s="6"/>
      <c r="F18" s="90"/>
      <c r="G18" s="6"/>
      <c r="H18" s="6"/>
      <c r="I18" s="6"/>
      <c r="J18" s="6"/>
      <c r="K18" s="91"/>
    </row>
    <row r="19" spans="1:13" ht="15" customHeight="1" x14ac:dyDescent="0.2">
      <c r="B19" s="14"/>
      <c r="C19" s="93"/>
      <c r="D19" s="14" t="s">
        <v>392</v>
      </c>
      <c r="E19" s="6"/>
      <c r="F19" s="90"/>
      <c r="G19" s="6"/>
      <c r="H19" s="6"/>
      <c r="I19" s="6"/>
      <c r="J19" s="6"/>
      <c r="K19" s="91"/>
    </row>
    <row r="20" spans="1:13" ht="15" customHeight="1" x14ac:dyDescent="0.2">
      <c r="B20" s="14"/>
      <c r="C20" s="93"/>
      <c r="D20" s="14" t="s">
        <v>393</v>
      </c>
      <c r="E20" s="6"/>
      <c r="F20" s="90"/>
      <c r="G20" s="6"/>
      <c r="H20" s="6"/>
      <c r="I20" s="6"/>
      <c r="J20" s="6"/>
      <c r="K20" s="91"/>
    </row>
    <row r="21" spans="1:13" ht="15" customHeight="1" x14ac:dyDescent="0.2">
      <c r="B21" s="14"/>
      <c r="C21" s="93"/>
      <c r="D21" s="6" t="s">
        <v>394</v>
      </c>
      <c r="E21" s="6"/>
      <c r="F21" s="90"/>
      <c r="G21" s="6"/>
      <c r="H21" s="6"/>
      <c r="I21" s="6"/>
      <c r="J21" s="6"/>
      <c r="K21" s="91"/>
    </row>
    <row r="22" spans="1:13" ht="15" customHeight="1" x14ac:dyDescent="0.2">
      <c r="B22" s="14"/>
      <c r="C22" s="94"/>
      <c r="D22" s="6" t="s">
        <v>2641</v>
      </c>
      <c r="E22" s="6"/>
      <c r="F22" s="90"/>
      <c r="G22" s="6"/>
      <c r="H22" s="6"/>
      <c r="I22" s="6"/>
      <c r="J22" s="6"/>
      <c r="K22" s="91"/>
    </row>
    <row r="23" spans="1:13" ht="15" customHeight="1" x14ac:dyDescent="0.2">
      <c r="B23" s="14"/>
      <c r="C23" s="14"/>
      <c r="D23" s="6" t="s">
        <v>395</v>
      </c>
      <c r="E23" s="6"/>
      <c r="F23" s="90"/>
      <c r="G23" s="6"/>
      <c r="H23" s="6"/>
      <c r="I23" s="6"/>
      <c r="J23" s="6"/>
      <c r="K23" s="91"/>
    </row>
    <row r="24" spans="1:13" ht="15" customHeight="1" x14ac:dyDescent="0.2">
      <c r="B24" s="14"/>
      <c r="C24" s="14"/>
      <c r="D24" s="6" t="s">
        <v>396</v>
      </c>
      <c r="E24" s="6"/>
      <c r="F24" s="90"/>
      <c r="G24" s="6"/>
      <c r="H24" s="6"/>
      <c r="I24" s="6"/>
      <c r="J24" s="6"/>
      <c r="K24" s="91"/>
    </row>
    <row r="25" spans="1:13" ht="15" customHeight="1" x14ac:dyDescent="0.2">
      <c r="B25" s="14"/>
      <c r="C25" s="14"/>
      <c r="D25" s="6" t="s">
        <v>397</v>
      </c>
      <c r="E25" s="6"/>
      <c r="F25" s="90"/>
      <c r="G25" s="6"/>
      <c r="H25" s="6"/>
      <c r="I25" s="6"/>
      <c r="J25" s="6"/>
      <c r="K25" s="91"/>
    </row>
    <row r="26" spans="1:13" ht="15" customHeight="1" x14ac:dyDescent="0.2">
      <c r="B26" s="14"/>
      <c r="C26" s="14"/>
      <c r="D26" s="6" t="s">
        <v>398</v>
      </c>
      <c r="E26" s="6"/>
      <c r="F26" s="90"/>
      <c r="G26" s="6"/>
      <c r="H26" s="6"/>
      <c r="I26" s="6"/>
      <c r="J26" s="6"/>
      <c r="K26" s="91"/>
    </row>
    <row r="27" spans="1:13" ht="15" customHeight="1" x14ac:dyDescent="0.2">
      <c r="B27" s="14"/>
      <c r="C27" s="14"/>
      <c r="D27" s="6" t="s">
        <v>2642</v>
      </c>
      <c r="E27" s="6"/>
      <c r="F27" s="90"/>
      <c r="G27" s="6"/>
      <c r="H27" s="6"/>
      <c r="I27" s="6"/>
      <c r="J27" s="6"/>
      <c r="K27" s="91"/>
    </row>
    <row r="28" spans="1:13" x14ac:dyDescent="0.2">
      <c r="B28" s="14"/>
      <c r="C28" s="14"/>
      <c r="D28" s="6"/>
      <c r="E28" s="6"/>
      <c r="F28" s="90"/>
      <c r="G28" s="6"/>
      <c r="H28" s="6"/>
      <c r="I28" s="6"/>
      <c r="J28" s="6"/>
      <c r="K28" s="91"/>
    </row>
    <row r="29" spans="1:13" ht="15" customHeight="1" x14ac:dyDescent="0.2">
      <c r="B29" s="6"/>
    </row>
    <row r="30" spans="1:13" ht="22.5" customHeight="1" x14ac:dyDescent="0.3">
      <c r="A30" s="392" t="s">
        <v>399</v>
      </c>
      <c r="B30" s="392"/>
      <c r="C30" s="392"/>
      <c r="D30" s="392"/>
      <c r="E30" s="392"/>
      <c r="F30" s="392"/>
      <c r="G30" s="392"/>
      <c r="H30" s="392"/>
      <c r="I30" s="392"/>
      <c r="J30" s="392"/>
      <c r="K30" s="392"/>
      <c r="L30" s="392"/>
      <c r="M30" s="392"/>
    </row>
    <row r="31" spans="1:13" ht="12.75" customHeight="1" x14ac:dyDescent="0.2">
      <c r="A31" s="95" t="s">
        <v>39</v>
      </c>
      <c r="B31" s="96" t="s">
        <v>40</v>
      </c>
      <c r="C31" s="96" t="s">
        <v>42</v>
      </c>
      <c r="D31" s="96" t="s">
        <v>43</v>
      </c>
      <c r="E31" s="96" t="s">
        <v>44</v>
      </c>
      <c r="F31" s="96" t="s">
        <v>47</v>
      </c>
      <c r="G31" s="96" t="s">
        <v>48</v>
      </c>
      <c r="H31" s="97" t="s">
        <v>49</v>
      </c>
      <c r="I31" s="98" t="s">
        <v>50</v>
      </c>
      <c r="J31" s="96" t="s">
        <v>52</v>
      </c>
      <c r="K31" s="99" t="s">
        <v>53</v>
      </c>
      <c r="L31" s="96" t="s">
        <v>387</v>
      </c>
      <c r="M31" s="96" t="s">
        <v>389</v>
      </c>
    </row>
    <row r="32" spans="1:13" ht="12.75" customHeight="1" x14ac:dyDescent="0.2">
      <c r="A32" s="393"/>
      <c r="B32" s="394" t="s">
        <v>400</v>
      </c>
      <c r="C32" s="101" t="s">
        <v>401</v>
      </c>
      <c r="D32" s="395" t="s">
        <v>57</v>
      </c>
      <c r="E32" s="395">
        <v>2800</v>
      </c>
      <c r="F32" s="395">
        <v>20</v>
      </c>
      <c r="G32" s="396">
        <v>0.1</v>
      </c>
      <c r="H32" s="396">
        <v>0.45</v>
      </c>
      <c r="I32" s="397">
        <v>0.96</v>
      </c>
      <c r="J32" s="398" t="s">
        <v>402</v>
      </c>
      <c r="K32" s="399">
        <v>24</v>
      </c>
      <c r="L32" s="401">
        <v>120</v>
      </c>
      <c r="M32" s="402"/>
    </row>
    <row r="33" spans="1:18" ht="12.75" customHeight="1" x14ac:dyDescent="0.2">
      <c r="A33" s="393"/>
      <c r="B33" s="394"/>
      <c r="C33" s="35" t="s">
        <v>403</v>
      </c>
      <c r="D33" s="395"/>
      <c r="E33" s="395"/>
      <c r="F33" s="395"/>
      <c r="G33" s="396"/>
      <c r="H33" s="396"/>
      <c r="I33" s="397"/>
      <c r="J33" s="398"/>
      <c r="K33" s="400"/>
      <c r="L33" s="401"/>
      <c r="M33" s="402"/>
      <c r="R33" s="9"/>
    </row>
    <row r="34" spans="1:18" ht="12.75" customHeight="1" x14ac:dyDescent="0.2">
      <c r="A34" s="393"/>
      <c r="B34" s="394"/>
      <c r="C34" s="35" t="s">
        <v>404</v>
      </c>
      <c r="D34" s="395"/>
      <c r="E34" s="395"/>
      <c r="F34" s="395"/>
      <c r="G34" s="396"/>
      <c r="H34" s="396"/>
      <c r="I34" s="397"/>
      <c r="J34" s="398"/>
      <c r="K34" s="400"/>
      <c r="L34" s="401"/>
      <c r="M34" s="402"/>
    </row>
    <row r="35" spans="1:18" ht="12.75" customHeight="1" x14ac:dyDescent="0.2">
      <c r="A35" s="403" t="s">
        <v>2753</v>
      </c>
      <c r="B35" s="403"/>
      <c r="C35" s="403"/>
      <c r="D35" s="403"/>
      <c r="E35" s="403"/>
      <c r="F35" s="403"/>
      <c r="G35" s="403"/>
      <c r="H35" s="403"/>
      <c r="I35" s="403"/>
      <c r="J35" s="403"/>
      <c r="K35" s="403"/>
      <c r="L35" s="403"/>
      <c r="M35" s="403"/>
    </row>
    <row r="36" spans="1:18" ht="12.75" customHeight="1" x14ac:dyDescent="0.2">
      <c r="A36" s="404" t="s">
        <v>405</v>
      </c>
      <c r="B36" s="404"/>
      <c r="C36" s="404"/>
      <c r="D36" s="404"/>
      <c r="E36" s="404"/>
      <c r="F36" s="404"/>
      <c r="G36" s="404"/>
      <c r="H36" s="404"/>
      <c r="I36" s="404"/>
      <c r="J36" s="404"/>
      <c r="K36" s="404"/>
      <c r="L36" s="404"/>
      <c r="M36" s="404"/>
    </row>
    <row r="37" spans="1:18" ht="12.75" customHeight="1" x14ac:dyDescent="0.2">
      <c r="A37" s="405" t="s">
        <v>406</v>
      </c>
      <c r="B37" s="405"/>
      <c r="C37" s="405"/>
      <c r="D37" s="405"/>
      <c r="E37" s="405"/>
      <c r="F37" s="405"/>
      <c r="G37" s="405"/>
      <c r="H37" s="405"/>
      <c r="I37" s="405"/>
      <c r="J37" s="405"/>
      <c r="K37" s="405"/>
      <c r="L37" s="405"/>
      <c r="M37" s="405"/>
    </row>
    <row r="38" spans="1:18" ht="12.75" customHeight="1" x14ac:dyDescent="0.2">
      <c r="A38" s="106"/>
      <c r="B38" s="406" t="s">
        <v>407</v>
      </c>
      <c r="C38" s="407" t="s">
        <v>408</v>
      </c>
      <c r="D38" s="348" t="s">
        <v>409</v>
      </c>
      <c r="E38" s="348">
        <v>450</v>
      </c>
      <c r="F38" s="408"/>
      <c r="G38" s="409">
        <v>0.05</v>
      </c>
      <c r="H38" s="409">
        <v>0.3</v>
      </c>
      <c r="I38" s="410">
        <v>0.96</v>
      </c>
      <c r="J38" s="411"/>
      <c r="K38" s="412">
        <v>9</v>
      </c>
      <c r="L38" s="414">
        <v>15</v>
      </c>
      <c r="M38" s="415"/>
      <c r="Q38" s="9"/>
    </row>
    <row r="39" spans="1:18" ht="12.75" customHeight="1" x14ac:dyDescent="0.2">
      <c r="B39" s="406"/>
      <c r="C39" s="407"/>
      <c r="D39" s="348"/>
      <c r="E39" s="348"/>
      <c r="F39" s="408"/>
      <c r="G39" s="409"/>
      <c r="H39" s="409"/>
      <c r="I39" s="410"/>
      <c r="J39" s="411"/>
      <c r="K39" s="413"/>
      <c r="L39" s="414"/>
      <c r="M39" s="415"/>
    </row>
    <row r="40" spans="1:18" ht="12.75" customHeight="1" x14ac:dyDescent="0.2">
      <c r="A40" s="403" t="s">
        <v>2754</v>
      </c>
      <c r="B40" s="403"/>
      <c r="C40" s="403"/>
      <c r="D40" s="403"/>
      <c r="E40" s="403"/>
      <c r="F40" s="403"/>
      <c r="G40" s="403"/>
      <c r="H40" s="403"/>
      <c r="I40" s="403"/>
      <c r="J40" s="403"/>
      <c r="K40" s="403"/>
      <c r="L40" s="403"/>
      <c r="M40" s="403"/>
    </row>
    <row r="41" spans="1:18" ht="12.75" customHeight="1" x14ac:dyDescent="0.2">
      <c r="A41" s="416" t="s">
        <v>410</v>
      </c>
      <c r="B41" s="416"/>
      <c r="C41" s="416"/>
      <c r="D41" s="416"/>
      <c r="E41" s="416"/>
      <c r="F41" s="416"/>
      <c r="G41" s="416"/>
      <c r="H41" s="416"/>
      <c r="I41" s="416"/>
      <c r="J41" s="416"/>
      <c r="K41" s="416"/>
      <c r="L41" s="416"/>
      <c r="M41" s="416"/>
    </row>
    <row r="42" spans="1:18" ht="12.75" customHeight="1" x14ac:dyDescent="0.2">
      <c r="A42" s="417" t="s">
        <v>411</v>
      </c>
      <c r="B42" s="417"/>
      <c r="C42" s="417"/>
      <c r="D42" s="417"/>
      <c r="E42" s="417"/>
      <c r="F42" s="417"/>
      <c r="G42" s="417"/>
      <c r="H42" s="417"/>
      <c r="I42" s="417"/>
      <c r="J42" s="417"/>
      <c r="K42" s="417"/>
      <c r="L42" s="417"/>
      <c r="M42" s="417"/>
    </row>
    <row r="43" spans="1:18" ht="12.75" customHeight="1" x14ac:dyDescent="0.2">
      <c r="A43" s="106"/>
      <c r="B43" s="406" t="s">
        <v>412</v>
      </c>
      <c r="C43" s="407" t="s">
        <v>413</v>
      </c>
      <c r="D43" s="348" t="s">
        <v>409</v>
      </c>
      <c r="E43" s="348">
        <v>1600</v>
      </c>
      <c r="F43" s="348">
        <v>18</v>
      </c>
      <c r="G43" s="409">
        <v>0.2</v>
      </c>
      <c r="H43" s="409">
        <v>0.3</v>
      </c>
      <c r="I43" s="410">
        <v>0.96</v>
      </c>
      <c r="J43" s="407" t="s">
        <v>414</v>
      </c>
      <c r="K43" s="412">
        <v>22</v>
      </c>
      <c r="L43" s="414">
        <v>30</v>
      </c>
      <c r="M43" s="110"/>
      <c r="Q43" s="9"/>
    </row>
    <row r="44" spans="1:18" ht="12.75" customHeight="1" x14ac:dyDescent="0.2">
      <c r="B44" s="406"/>
      <c r="C44" s="407"/>
      <c r="D44" s="348"/>
      <c r="E44" s="348"/>
      <c r="F44" s="348"/>
      <c r="G44" s="409"/>
      <c r="H44" s="409"/>
      <c r="I44" s="410"/>
      <c r="J44" s="407"/>
      <c r="K44" s="418"/>
      <c r="L44" s="414"/>
      <c r="M44" s="111"/>
    </row>
    <row r="45" spans="1:18" ht="22.5" customHeight="1" x14ac:dyDescent="0.2">
      <c r="A45" s="403" t="s">
        <v>415</v>
      </c>
      <c r="B45" s="403"/>
      <c r="C45" s="403"/>
      <c r="D45" s="403"/>
      <c r="E45" s="403"/>
      <c r="F45" s="403"/>
      <c r="G45" s="403"/>
      <c r="H45" s="403"/>
      <c r="I45" s="403"/>
      <c r="J45" s="403"/>
      <c r="K45" s="403"/>
      <c r="L45" s="403"/>
      <c r="M45" s="403"/>
    </row>
    <row r="46" spans="1:18" x14ac:dyDescent="0.2">
      <c r="A46" s="416" t="s">
        <v>416</v>
      </c>
      <c r="B46" s="416"/>
      <c r="C46" s="416"/>
      <c r="D46" s="416"/>
      <c r="E46" s="416"/>
      <c r="F46" s="416"/>
      <c r="G46" s="416"/>
      <c r="H46" s="416"/>
      <c r="I46" s="416"/>
      <c r="J46" s="416"/>
      <c r="K46" s="416"/>
      <c r="L46" s="416"/>
      <c r="M46" s="416"/>
    </row>
    <row r="47" spans="1:18" ht="12.75" customHeight="1" x14ac:dyDescent="0.2">
      <c r="A47" s="419" t="s">
        <v>417</v>
      </c>
      <c r="B47" s="419"/>
      <c r="C47" s="419"/>
      <c r="D47" s="419"/>
      <c r="E47" s="419"/>
      <c r="F47" s="419"/>
      <c r="G47" s="419"/>
      <c r="H47" s="419"/>
      <c r="I47" s="419"/>
      <c r="J47" s="419"/>
      <c r="K47" s="419"/>
      <c r="L47" s="419"/>
      <c r="M47" s="419"/>
    </row>
    <row r="48" spans="1:18" ht="12.75" customHeight="1" x14ac:dyDescent="0.2">
      <c r="A48" s="416" t="s">
        <v>418</v>
      </c>
      <c r="B48" s="416"/>
      <c r="C48" s="416"/>
      <c r="D48" s="416"/>
      <c r="E48" s="416"/>
      <c r="F48" s="416"/>
      <c r="G48" s="416"/>
      <c r="H48" s="416"/>
      <c r="I48" s="416"/>
      <c r="J48" s="416"/>
      <c r="K48" s="416"/>
      <c r="L48" s="416"/>
      <c r="M48" s="416"/>
    </row>
    <row r="49" spans="1:29" ht="12.75" customHeight="1" x14ac:dyDescent="0.2">
      <c r="A49" s="417" t="s">
        <v>419</v>
      </c>
      <c r="B49" s="417"/>
      <c r="C49" s="417"/>
      <c r="D49" s="417"/>
      <c r="E49" s="417"/>
      <c r="F49" s="417"/>
      <c r="G49" s="417"/>
      <c r="H49" s="417"/>
      <c r="I49" s="417"/>
      <c r="J49" s="417"/>
      <c r="K49" s="417"/>
      <c r="L49" s="417"/>
      <c r="M49" s="417"/>
    </row>
    <row r="50" spans="1:29" ht="12.75" customHeight="1" x14ac:dyDescent="0.2">
      <c r="A50" s="106"/>
      <c r="B50" s="406" t="s">
        <v>420</v>
      </c>
      <c r="C50" s="407" t="s">
        <v>421</v>
      </c>
      <c r="D50" s="348" t="s">
        <v>409</v>
      </c>
      <c r="E50" s="348" t="s">
        <v>2801</v>
      </c>
      <c r="F50" s="408"/>
      <c r="G50" s="409">
        <v>0.05</v>
      </c>
      <c r="H50" s="409">
        <v>0.5</v>
      </c>
      <c r="I50" s="410">
        <v>0.95</v>
      </c>
      <c r="J50" s="411"/>
      <c r="K50" s="413" t="s">
        <v>422</v>
      </c>
      <c r="L50" s="420" t="s">
        <v>423</v>
      </c>
      <c r="M50" s="421"/>
      <c r="N50" s="9"/>
      <c r="Z50" s="9"/>
    </row>
    <row r="51" spans="1:29" ht="12.75" customHeight="1" x14ac:dyDescent="0.2">
      <c r="B51" s="406"/>
      <c r="C51" s="407"/>
      <c r="D51" s="348"/>
      <c r="E51" s="348"/>
      <c r="F51" s="408"/>
      <c r="G51" s="409"/>
      <c r="H51" s="409"/>
      <c r="I51" s="410"/>
      <c r="J51" s="411"/>
      <c r="K51" s="413"/>
      <c r="L51" s="420"/>
      <c r="M51" s="421"/>
      <c r="O51" s="9"/>
      <c r="Q51" s="9"/>
      <c r="S51" s="9"/>
      <c r="U51" s="9"/>
      <c r="AC51" s="9"/>
    </row>
    <row r="52" spans="1:29" ht="12.75" customHeight="1" x14ac:dyDescent="0.2">
      <c r="A52" s="422" t="s">
        <v>2811</v>
      </c>
      <c r="B52" s="422"/>
      <c r="C52" s="422"/>
      <c r="D52" s="422"/>
      <c r="E52" s="422"/>
      <c r="F52" s="422"/>
      <c r="G52" s="422"/>
      <c r="H52" s="422"/>
      <c r="I52" s="422"/>
      <c r="J52" s="422"/>
      <c r="K52" s="422"/>
      <c r="L52" s="422"/>
      <c r="M52" s="422"/>
    </row>
    <row r="53" spans="1:29" ht="12.75" customHeight="1" x14ac:dyDescent="0.2">
      <c r="A53" s="425" t="s">
        <v>2802</v>
      </c>
      <c r="B53" s="426"/>
      <c r="C53" s="426"/>
      <c r="D53" s="426"/>
      <c r="E53" s="426"/>
      <c r="F53" s="426"/>
      <c r="G53" s="426"/>
      <c r="H53" s="426"/>
      <c r="I53" s="426"/>
      <c r="J53" s="426"/>
      <c r="K53" s="426"/>
      <c r="L53" s="426"/>
      <c r="M53" s="419"/>
    </row>
    <row r="54" spans="1:29" ht="12.75" customHeight="1" x14ac:dyDescent="0.2">
      <c r="A54" s="406" t="s">
        <v>424</v>
      </c>
      <c r="B54" s="406"/>
      <c r="C54" s="406"/>
      <c r="D54" s="406"/>
      <c r="E54" s="406"/>
      <c r="F54" s="406"/>
      <c r="G54" s="406"/>
      <c r="H54" s="406"/>
      <c r="I54" s="406"/>
      <c r="J54" s="406"/>
      <c r="K54" s="406"/>
      <c r="L54" s="406"/>
      <c r="M54" s="406"/>
    </row>
    <row r="55" spans="1:29" ht="12.75" customHeight="1" x14ac:dyDescent="0.2">
      <c r="A55" s="423" t="s">
        <v>2800</v>
      </c>
      <c r="B55" s="423"/>
      <c r="C55" s="423"/>
      <c r="D55" s="423"/>
      <c r="E55" s="423"/>
      <c r="F55" s="423"/>
      <c r="G55" s="423"/>
      <c r="H55" s="423"/>
      <c r="I55" s="423"/>
      <c r="J55" s="423"/>
      <c r="K55" s="423"/>
      <c r="L55" s="423"/>
      <c r="M55" s="423"/>
    </row>
    <row r="56" spans="1:29" ht="12.75" customHeight="1" x14ac:dyDescent="0.2">
      <c r="A56" s="106"/>
      <c r="B56" s="406" t="s">
        <v>425</v>
      </c>
      <c r="C56" s="27" t="s">
        <v>426</v>
      </c>
      <c r="D56" s="348" t="s">
        <v>409</v>
      </c>
      <c r="E56" s="348">
        <v>1200</v>
      </c>
      <c r="F56" s="408"/>
      <c r="G56" s="409">
        <v>0.05</v>
      </c>
      <c r="H56" s="409">
        <v>0.3</v>
      </c>
      <c r="I56" s="410">
        <v>0.96</v>
      </c>
      <c r="J56" s="411"/>
      <c r="K56" s="412">
        <v>9</v>
      </c>
      <c r="L56" s="414">
        <v>40</v>
      </c>
      <c r="M56" s="424"/>
      <c r="Q56" s="9"/>
    </row>
    <row r="57" spans="1:29" ht="12.75" customHeight="1" x14ac:dyDescent="0.2">
      <c r="B57" s="406"/>
      <c r="C57" s="35" t="s">
        <v>427</v>
      </c>
      <c r="D57" s="348"/>
      <c r="E57" s="348"/>
      <c r="F57" s="408"/>
      <c r="G57" s="409"/>
      <c r="H57" s="409"/>
      <c r="I57" s="410"/>
      <c r="J57" s="411"/>
      <c r="K57" s="418"/>
      <c r="L57" s="414"/>
      <c r="M57" s="424"/>
    </row>
    <row r="58" spans="1:29" ht="12.75" customHeight="1" x14ac:dyDescent="0.2">
      <c r="A58" s="394" t="s">
        <v>428</v>
      </c>
      <c r="B58" s="394"/>
      <c r="C58" s="394"/>
      <c r="D58" s="394"/>
      <c r="E58" s="394"/>
      <c r="F58" s="394"/>
      <c r="G58" s="394"/>
      <c r="H58" s="394"/>
      <c r="I58" s="394"/>
      <c r="J58" s="394"/>
      <c r="K58" s="394"/>
      <c r="L58" s="394"/>
      <c r="M58" s="394"/>
    </row>
    <row r="59" spans="1:29" ht="12.75" customHeight="1" x14ac:dyDescent="0.2">
      <c r="A59" s="406" t="s">
        <v>429</v>
      </c>
      <c r="B59" s="406"/>
      <c r="C59" s="406"/>
      <c r="D59" s="406"/>
      <c r="E59" s="406"/>
      <c r="F59" s="406"/>
      <c r="G59" s="406"/>
      <c r="H59" s="406"/>
      <c r="I59" s="406"/>
      <c r="J59" s="406"/>
      <c r="K59" s="406"/>
      <c r="L59" s="406"/>
      <c r="M59" s="406"/>
    </row>
    <row r="60" spans="1:29" ht="12.75" customHeight="1" x14ac:dyDescent="0.2">
      <c r="A60" s="423" t="s">
        <v>430</v>
      </c>
      <c r="B60" s="423"/>
      <c r="C60" s="423"/>
      <c r="D60" s="423"/>
      <c r="E60" s="423"/>
      <c r="F60" s="423"/>
      <c r="G60" s="423"/>
      <c r="H60" s="423"/>
      <c r="I60" s="423"/>
      <c r="J60" s="423"/>
      <c r="K60" s="423"/>
      <c r="L60" s="423"/>
      <c r="M60" s="423"/>
    </row>
    <row r="61" spans="1:29" ht="12.75" customHeight="1" x14ac:dyDescent="0.2">
      <c r="A61" s="106"/>
      <c r="B61" s="406" t="s">
        <v>431</v>
      </c>
      <c r="C61" s="27" t="s">
        <v>432</v>
      </c>
      <c r="D61" s="348" t="s">
        <v>57</v>
      </c>
      <c r="E61" s="348">
        <v>550</v>
      </c>
      <c r="F61" s="427" t="s">
        <v>433</v>
      </c>
      <c r="G61" s="409">
        <v>0.05</v>
      </c>
      <c r="H61" s="409">
        <v>0.3</v>
      </c>
      <c r="I61" s="410">
        <v>0.85</v>
      </c>
      <c r="J61" s="108" t="s">
        <v>434</v>
      </c>
      <c r="K61" s="412">
        <v>24</v>
      </c>
      <c r="L61" s="414">
        <v>50</v>
      </c>
      <c r="M61" s="428"/>
      <c r="Q61" s="9"/>
    </row>
    <row r="62" spans="1:29" ht="12.75" customHeight="1" x14ac:dyDescent="0.2">
      <c r="B62" s="406"/>
      <c r="C62" s="35" t="s">
        <v>427</v>
      </c>
      <c r="D62" s="348"/>
      <c r="E62" s="348"/>
      <c r="F62" s="427"/>
      <c r="G62" s="409"/>
      <c r="H62" s="409"/>
      <c r="I62" s="410"/>
      <c r="J62" s="101" t="s">
        <v>414</v>
      </c>
      <c r="K62" s="418"/>
      <c r="L62" s="414"/>
      <c r="M62" s="428"/>
    </row>
    <row r="63" spans="1:29" ht="22.5" customHeight="1" x14ac:dyDescent="0.2">
      <c r="A63" s="429" t="s">
        <v>2711</v>
      </c>
      <c r="B63" s="429"/>
      <c r="C63" s="429"/>
      <c r="D63" s="429"/>
      <c r="E63" s="429"/>
      <c r="F63" s="429"/>
      <c r="G63" s="429"/>
      <c r="H63" s="429"/>
      <c r="I63" s="429"/>
      <c r="J63" s="429"/>
      <c r="K63" s="429"/>
      <c r="L63" s="429"/>
      <c r="M63" s="429"/>
    </row>
    <row r="64" spans="1:29" ht="12.75" customHeight="1" x14ac:dyDescent="0.2">
      <c r="A64" s="430" t="s">
        <v>2736</v>
      </c>
      <c r="B64" s="430"/>
      <c r="C64" s="430"/>
      <c r="D64" s="430"/>
      <c r="E64" s="430"/>
      <c r="F64" s="430"/>
      <c r="G64" s="430"/>
      <c r="H64" s="430"/>
      <c r="I64" s="430"/>
      <c r="J64" s="430"/>
      <c r="K64" s="430"/>
      <c r="L64" s="430"/>
      <c r="M64" s="430"/>
    </row>
    <row r="65" spans="1:17" ht="12.75" customHeight="1" x14ac:dyDescent="0.2">
      <c r="A65" s="430" t="s">
        <v>2737</v>
      </c>
      <c r="B65" s="430"/>
      <c r="C65" s="430"/>
      <c r="D65" s="430"/>
      <c r="E65" s="430"/>
      <c r="F65" s="430"/>
      <c r="G65" s="430"/>
      <c r="H65" s="430"/>
      <c r="I65" s="430"/>
      <c r="J65" s="430"/>
      <c r="K65" s="430"/>
      <c r="L65" s="430"/>
      <c r="M65" s="430"/>
    </row>
    <row r="66" spans="1:17" ht="12.75" customHeight="1" x14ac:dyDescent="0.2">
      <c r="A66" s="431" t="s">
        <v>435</v>
      </c>
      <c r="B66" s="431"/>
      <c r="C66" s="431"/>
      <c r="D66" s="431"/>
      <c r="E66" s="431"/>
      <c r="F66" s="431"/>
      <c r="G66" s="431"/>
      <c r="H66" s="431"/>
      <c r="I66" s="431"/>
      <c r="J66" s="431"/>
      <c r="K66" s="431"/>
      <c r="L66" s="431"/>
      <c r="M66" s="431"/>
    </row>
    <row r="67" spans="1:17" ht="12.75" customHeight="1" x14ac:dyDescent="0.2">
      <c r="A67" s="106"/>
      <c r="B67" s="406" t="s">
        <v>436</v>
      </c>
      <c r="C67" s="407" t="s">
        <v>437</v>
      </c>
      <c r="D67" s="348" t="s">
        <v>57</v>
      </c>
      <c r="E67" s="348">
        <v>200</v>
      </c>
      <c r="F67" s="408"/>
      <c r="G67" s="409">
        <v>0.05</v>
      </c>
      <c r="H67" s="409">
        <v>0.3</v>
      </c>
      <c r="I67" s="410">
        <v>0.8</v>
      </c>
      <c r="J67" s="411"/>
      <c r="K67" s="412">
        <v>6</v>
      </c>
      <c r="L67" s="414">
        <v>10</v>
      </c>
      <c r="M67" s="415"/>
    </row>
    <row r="68" spans="1:17" ht="12.75" customHeight="1" x14ac:dyDescent="0.2">
      <c r="B68" s="406"/>
      <c r="C68" s="407"/>
      <c r="D68" s="348"/>
      <c r="E68" s="348"/>
      <c r="F68" s="408"/>
      <c r="G68" s="409"/>
      <c r="H68" s="409"/>
      <c r="I68" s="410"/>
      <c r="J68" s="411"/>
      <c r="K68" s="418"/>
      <c r="L68" s="414"/>
      <c r="M68" s="415"/>
    </row>
    <row r="69" spans="1:17" ht="12.75" customHeight="1" x14ac:dyDescent="0.2">
      <c r="A69" s="394" t="s">
        <v>438</v>
      </c>
      <c r="B69" s="394"/>
      <c r="C69" s="394"/>
      <c r="D69" s="394"/>
      <c r="E69" s="394"/>
      <c r="F69" s="394"/>
      <c r="G69" s="394"/>
      <c r="H69" s="394"/>
      <c r="I69" s="394"/>
      <c r="J69" s="394"/>
      <c r="K69" s="394"/>
      <c r="L69" s="394"/>
      <c r="M69" s="394"/>
    </row>
    <row r="70" spans="1:17" ht="12.75" customHeight="1" x14ac:dyDescent="0.2">
      <c r="A70" s="423" t="s">
        <v>2705</v>
      </c>
      <c r="B70" s="423"/>
      <c r="C70" s="423"/>
      <c r="D70" s="423"/>
      <c r="E70" s="423"/>
      <c r="F70" s="423"/>
      <c r="G70" s="423"/>
      <c r="H70" s="423"/>
      <c r="I70" s="423"/>
      <c r="J70" s="423"/>
      <c r="K70" s="423"/>
      <c r="L70" s="423"/>
      <c r="M70" s="423"/>
    </row>
    <row r="71" spans="1:17" ht="12.75" customHeight="1" x14ac:dyDescent="0.2">
      <c r="A71" s="106"/>
      <c r="B71" s="406" t="s">
        <v>439</v>
      </c>
      <c r="C71" s="407" t="s">
        <v>440</v>
      </c>
      <c r="D71" s="348" t="s">
        <v>57</v>
      </c>
      <c r="E71" s="348">
        <v>1200</v>
      </c>
      <c r="F71" s="408"/>
      <c r="G71" s="409">
        <v>0.05</v>
      </c>
      <c r="H71" s="409">
        <v>0.3</v>
      </c>
      <c r="I71" s="410">
        <v>0.96</v>
      </c>
      <c r="J71" s="411"/>
      <c r="K71" s="412">
        <v>9</v>
      </c>
      <c r="L71" s="414">
        <v>40</v>
      </c>
      <c r="M71" s="415"/>
      <c r="Q71" s="9"/>
    </row>
    <row r="72" spans="1:17" ht="12.75" customHeight="1" x14ac:dyDescent="0.2">
      <c r="B72" s="406"/>
      <c r="C72" s="407"/>
      <c r="D72" s="348"/>
      <c r="E72" s="348"/>
      <c r="F72" s="408"/>
      <c r="G72" s="409"/>
      <c r="H72" s="409"/>
      <c r="I72" s="410"/>
      <c r="J72" s="411"/>
      <c r="K72" s="418"/>
      <c r="L72" s="414"/>
      <c r="M72" s="415"/>
      <c r="Q72" s="9"/>
    </row>
    <row r="73" spans="1:17" x14ac:dyDescent="0.2">
      <c r="A73" s="432" t="s">
        <v>410</v>
      </c>
      <c r="B73" s="432"/>
      <c r="C73" s="432"/>
      <c r="D73" s="432"/>
      <c r="E73" s="432"/>
      <c r="F73" s="432"/>
      <c r="G73" s="432"/>
      <c r="H73" s="432"/>
      <c r="I73" s="432"/>
      <c r="J73" s="432"/>
      <c r="K73" s="432"/>
      <c r="L73" s="432"/>
      <c r="M73" s="432"/>
      <c r="Q73" s="9"/>
    </row>
    <row r="74" spans="1:17" ht="12.75" customHeight="1" x14ac:dyDescent="0.2">
      <c r="A74" s="106"/>
      <c r="B74" s="406" t="s">
        <v>441</v>
      </c>
      <c r="C74" s="407" t="s">
        <v>403</v>
      </c>
      <c r="D74" s="348" t="s">
        <v>442</v>
      </c>
      <c r="E74" s="348">
        <v>1200</v>
      </c>
      <c r="F74" s="408"/>
      <c r="G74" s="409">
        <v>0.05</v>
      </c>
      <c r="H74" s="409">
        <v>0.3</v>
      </c>
      <c r="I74" s="410">
        <v>0.96</v>
      </c>
      <c r="J74" s="411"/>
      <c r="K74" s="412">
        <v>9</v>
      </c>
      <c r="L74" s="414">
        <v>40</v>
      </c>
      <c r="M74" s="415"/>
      <c r="Q74" s="9"/>
    </row>
    <row r="75" spans="1:17" ht="12.75" customHeight="1" x14ac:dyDescent="0.2">
      <c r="B75" s="406"/>
      <c r="C75" s="407"/>
      <c r="D75" s="348"/>
      <c r="E75" s="348"/>
      <c r="F75" s="408"/>
      <c r="G75" s="409"/>
      <c r="H75" s="409"/>
      <c r="I75" s="410"/>
      <c r="J75" s="411"/>
      <c r="K75" s="418"/>
      <c r="L75" s="414"/>
      <c r="M75" s="415"/>
    </row>
    <row r="76" spans="1:17" ht="12.75" customHeight="1" x14ac:dyDescent="0.2">
      <c r="A76" s="394" t="s">
        <v>443</v>
      </c>
      <c r="B76" s="394"/>
      <c r="C76" s="394"/>
      <c r="D76" s="394"/>
      <c r="E76" s="394"/>
      <c r="F76" s="394"/>
      <c r="G76" s="394"/>
      <c r="H76" s="394"/>
      <c r="I76" s="394"/>
      <c r="J76" s="394"/>
      <c r="K76" s="394"/>
      <c r="L76" s="394"/>
      <c r="M76" s="394"/>
    </row>
    <row r="77" spans="1:17" ht="12.75" customHeight="1" x14ac:dyDescent="0.2">
      <c r="A77" s="433" t="s">
        <v>410</v>
      </c>
      <c r="B77" s="433"/>
      <c r="C77" s="433"/>
      <c r="D77" s="433"/>
      <c r="E77" s="433"/>
      <c r="F77" s="433"/>
      <c r="G77" s="433"/>
      <c r="H77" s="433"/>
      <c r="I77" s="433"/>
      <c r="J77" s="433"/>
      <c r="K77" s="433"/>
      <c r="L77" s="433"/>
      <c r="M77" s="433"/>
    </row>
    <row r="78" spans="1:17" ht="12.75" customHeight="1" x14ac:dyDescent="0.2">
      <c r="A78" s="434"/>
      <c r="B78" s="406" t="s">
        <v>444</v>
      </c>
      <c r="C78" s="27" t="s">
        <v>445</v>
      </c>
      <c r="D78" s="348" t="s">
        <v>446</v>
      </c>
      <c r="E78" s="348">
        <v>9999</v>
      </c>
      <c r="F78" s="408"/>
      <c r="G78" s="409">
        <v>0.05</v>
      </c>
      <c r="H78" s="409">
        <v>0.3</v>
      </c>
      <c r="I78" s="410">
        <v>0.96</v>
      </c>
      <c r="J78" s="411"/>
      <c r="K78" s="412">
        <v>9</v>
      </c>
      <c r="L78" s="414">
        <v>1800</v>
      </c>
      <c r="M78" s="415"/>
      <c r="Q78" s="9"/>
    </row>
    <row r="79" spans="1:17" ht="12.75" customHeight="1" x14ac:dyDescent="0.2">
      <c r="A79" s="434"/>
      <c r="B79" s="406"/>
      <c r="C79" s="35" t="s">
        <v>447</v>
      </c>
      <c r="D79" s="348"/>
      <c r="E79" s="348"/>
      <c r="F79" s="408"/>
      <c r="G79" s="409"/>
      <c r="H79" s="409"/>
      <c r="I79" s="410"/>
      <c r="J79" s="411"/>
      <c r="K79" s="418"/>
      <c r="L79" s="414"/>
      <c r="M79" s="415"/>
    </row>
    <row r="80" spans="1:17" ht="12.75" customHeight="1" x14ac:dyDescent="0.2">
      <c r="A80" s="434"/>
      <c r="B80" s="406"/>
      <c r="C80" s="35" t="s">
        <v>448</v>
      </c>
      <c r="D80" s="348"/>
      <c r="E80" s="348"/>
      <c r="F80" s="408"/>
      <c r="G80" s="409"/>
      <c r="H80" s="409"/>
      <c r="I80" s="410"/>
      <c r="J80" s="411"/>
      <c r="K80" s="418"/>
      <c r="L80" s="414"/>
      <c r="M80" s="415"/>
    </row>
    <row r="81" spans="1:17" ht="12.75" customHeight="1" x14ac:dyDescent="0.2">
      <c r="A81" s="434"/>
      <c r="B81" s="406"/>
      <c r="C81" s="35" t="s">
        <v>449</v>
      </c>
      <c r="D81" s="348"/>
      <c r="E81" s="348"/>
      <c r="F81" s="408"/>
      <c r="G81" s="409"/>
      <c r="H81" s="409"/>
      <c r="I81" s="410"/>
      <c r="J81" s="411"/>
      <c r="K81" s="418"/>
      <c r="L81" s="414"/>
      <c r="M81" s="415"/>
    </row>
    <row r="82" spans="1:17" ht="12.75" customHeight="1" x14ac:dyDescent="0.2">
      <c r="A82" s="435" t="s">
        <v>450</v>
      </c>
      <c r="B82" s="435"/>
      <c r="C82" s="435"/>
      <c r="D82" s="435"/>
      <c r="E82" s="435"/>
      <c r="F82" s="435"/>
      <c r="G82" s="435"/>
      <c r="H82" s="435"/>
      <c r="I82" s="435"/>
      <c r="J82" s="435"/>
      <c r="K82" s="435"/>
      <c r="L82" s="435"/>
      <c r="M82" s="435"/>
    </row>
    <row r="83" spans="1:17" ht="12.75" customHeight="1" x14ac:dyDescent="0.2">
      <c r="A83" s="436"/>
      <c r="B83" s="347" t="s">
        <v>451</v>
      </c>
      <c r="C83" s="437" t="s">
        <v>452</v>
      </c>
      <c r="D83" s="412" t="s">
        <v>446</v>
      </c>
      <c r="E83" s="348">
        <v>15000</v>
      </c>
      <c r="F83" s="408"/>
      <c r="G83" s="409">
        <v>0.15</v>
      </c>
      <c r="H83" s="409">
        <v>0.5</v>
      </c>
      <c r="I83" s="410">
        <v>0.96</v>
      </c>
      <c r="J83" s="411"/>
      <c r="K83" s="412">
        <v>5</v>
      </c>
      <c r="L83" s="414">
        <v>1350</v>
      </c>
      <c r="M83" s="421"/>
      <c r="Q83" s="9"/>
    </row>
    <row r="84" spans="1:17" ht="12.75" customHeight="1" x14ac:dyDescent="0.2">
      <c r="A84" s="436"/>
      <c r="B84" s="347"/>
      <c r="C84" s="437"/>
      <c r="D84" s="412"/>
      <c r="E84" s="348"/>
      <c r="F84" s="408"/>
      <c r="G84" s="409"/>
      <c r="H84" s="409"/>
      <c r="I84" s="410"/>
      <c r="J84" s="411"/>
      <c r="K84" s="418"/>
      <c r="L84" s="414"/>
      <c r="M84" s="421"/>
    </row>
    <row r="85" spans="1:17" ht="12.75" customHeight="1" x14ac:dyDescent="0.2">
      <c r="A85" s="435" t="s">
        <v>453</v>
      </c>
      <c r="B85" s="435"/>
      <c r="C85" s="435"/>
      <c r="D85" s="435"/>
      <c r="E85" s="435"/>
      <c r="F85" s="435"/>
      <c r="G85" s="435"/>
      <c r="H85" s="435"/>
      <c r="I85" s="435"/>
      <c r="J85" s="435"/>
      <c r="K85" s="435"/>
      <c r="L85" s="435"/>
      <c r="M85" s="435"/>
    </row>
    <row r="86" spans="1:17" ht="12.75" customHeight="1" x14ac:dyDescent="0.2"/>
    <row r="87" spans="1:17" ht="12.75" customHeight="1" x14ac:dyDescent="0.2"/>
    <row r="88" spans="1:17" ht="22.5" customHeight="1" x14ac:dyDescent="0.3">
      <c r="A88" s="438" t="s">
        <v>454</v>
      </c>
      <c r="B88" s="438"/>
      <c r="C88" s="438"/>
      <c r="D88" s="438"/>
      <c r="E88" s="438"/>
      <c r="F88" s="438"/>
      <c r="G88" s="438"/>
      <c r="H88" s="438"/>
      <c r="I88" s="438"/>
      <c r="J88" s="438"/>
      <c r="K88" s="438"/>
      <c r="L88" s="438"/>
      <c r="M88" s="438"/>
    </row>
    <row r="89" spans="1:17" ht="12.75" customHeight="1" x14ac:dyDescent="0.2">
      <c r="A89" s="95" t="s">
        <v>39</v>
      </c>
      <c r="B89" s="96" t="s">
        <v>40</v>
      </c>
      <c r="C89" s="96" t="s">
        <v>42</v>
      </c>
      <c r="D89" s="96" t="s">
        <v>43</v>
      </c>
      <c r="E89" s="96" t="s">
        <v>44</v>
      </c>
      <c r="F89" s="96" t="s">
        <v>47</v>
      </c>
      <c r="G89" s="96" t="s">
        <v>48</v>
      </c>
      <c r="H89" s="96" t="s">
        <v>49</v>
      </c>
      <c r="I89" s="98" t="s">
        <v>50</v>
      </c>
      <c r="J89" s="96" t="s">
        <v>52</v>
      </c>
      <c r="K89" s="99" t="s">
        <v>53</v>
      </c>
      <c r="L89" s="96" t="s">
        <v>387</v>
      </c>
      <c r="M89" s="96" t="s">
        <v>389</v>
      </c>
    </row>
    <row r="90" spans="1:17" ht="18.75" customHeight="1" x14ac:dyDescent="0.2">
      <c r="A90" s="106"/>
      <c r="B90" s="406" t="s">
        <v>455</v>
      </c>
      <c r="C90" s="407" t="s">
        <v>408</v>
      </c>
      <c r="D90" s="348" t="s">
        <v>409</v>
      </c>
      <c r="E90" s="348">
        <v>400</v>
      </c>
      <c r="F90" s="408"/>
      <c r="G90" s="409">
        <v>0.05</v>
      </c>
      <c r="H90" s="409">
        <v>0.3</v>
      </c>
      <c r="I90" s="410">
        <v>0.96</v>
      </c>
      <c r="J90" s="411"/>
      <c r="K90" s="412">
        <v>9</v>
      </c>
      <c r="L90" s="414">
        <v>15</v>
      </c>
      <c r="M90" s="421"/>
      <c r="Q90" s="9"/>
    </row>
    <row r="91" spans="1:17" ht="18.75" customHeight="1" x14ac:dyDescent="0.2">
      <c r="B91" s="406"/>
      <c r="C91" s="407"/>
      <c r="D91" s="348"/>
      <c r="E91" s="348"/>
      <c r="F91" s="408"/>
      <c r="G91" s="409"/>
      <c r="H91" s="409"/>
      <c r="I91" s="410"/>
      <c r="J91" s="411"/>
      <c r="K91" s="418"/>
      <c r="L91" s="414"/>
      <c r="M91" s="421"/>
    </row>
    <row r="92" spans="1:17" ht="12.75" customHeight="1" x14ac:dyDescent="0.2">
      <c r="A92" s="439"/>
      <c r="B92" s="439"/>
      <c r="C92" s="439"/>
      <c r="D92" s="439"/>
      <c r="E92" s="439"/>
      <c r="F92" s="439"/>
      <c r="G92" s="439"/>
      <c r="H92" s="439"/>
      <c r="I92" s="439"/>
      <c r="J92" s="439"/>
      <c r="K92" s="439"/>
      <c r="L92" s="439"/>
      <c r="M92" s="439"/>
    </row>
    <row r="93" spans="1:17" ht="12.75" customHeight="1" x14ac:dyDescent="0.2">
      <c r="A93" s="436"/>
      <c r="B93" s="406" t="s">
        <v>456</v>
      </c>
      <c r="C93" s="408"/>
      <c r="D93" s="348" t="s">
        <v>409</v>
      </c>
      <c r="E93" s="348">
        <v>400</v>
      </c>
      <c r="F93" s="408"/>
      <c r="G93" s="409">
        <v>0.05</v>
      </c>
      <c r="H93" s="409">
        <v>0.3</v>
      </c>
      <c r="I93" s="410">
        <v>0.5</v>
      </c>
      <c r="J93" s="411"/>
      <c r="K93" s="412">
        <v>15</v>
      </c>
      <c r="L93" s="440">
        <v>30</v>
      </c>
      <c r="M93" s="421"/>
    </row>
    <row r="94" spans="1:17" ht="12.75" customHeight="1" x14ac:dyDescent="0.2">
      <c r="A94" s="436"/>
      <c r="B94" s="406"/>
      <c r="C94" s="408"/>
      <c r="D94" s="348"/>
      <c r="E94" s="348"/>
      <c r="F94" s="408"/>
      <c r="G94" s="409"/>
      <c r="H94" s="409"/>
      <c r="I94" s="410"/>
      <c r="J94" s="411"/>
      <c r="K94" s="418"/>
      <c r="L94" s="440"/>
      <c r="M94" s="421"/>
    </row>
    <row r="95" spans="1:17" ht="12.75" customHeight="1" x14ac:dyDescent="0.2">
      <c r="A95" s="435" t="s">
        <v>2719</v>
      </c>
      <c r="B95" s="435"/>
      <c r="C95" s="435"/>
      <c r="D95" s="435"/>
      <c r="E95" s="435"/>
      <c r="F95" s="435"/>
      <c r="G95" s="435"/>
      <c r="H95" s="435"/>
      <c r="I95" s="435"/>
      <c r="J95" s="435"/>
      <c r="K95" s="435"/>
      <c r="L95" s="435"/>
      <c r="M95" s="435"/>
    </row>
    <row r="96" spans="1:17" ht="12.75" customHeight="1" x14ac:dyDescent="0.2">
      <c r="A96" s="106"/>
      <c r="B96" s="406" t="s">
        <v>457</v>
      </c>
      <c r="C96" s="407" t="s">
        <v>426</v>
      </c>
      <c r="D96" s="348" t="s">
        <v>57</v>
      </c>
      <c r="E96" s="348">
        <v>1200</v>
      </c>
      <c r="F96" s="408"/>
      <c r="G96" s="409">
        <v>0.05</v>
      </c>
      <c r="H96" s="409">
        <v>0.3</v>
      </c>
      <c r="I96" s="410">
        <v>0.96</v>
      </c>
      <c r="J96" s="411"/>
      <c r="K96" s="412">
        <v>9</v>
      </c>
      <c r="L96" s="420">
        <v>25</v>
      </c>
      <c r="M96" s="441"/>
      <c r="Q96" s="9"/>
    </row>
    <row r="97" spans="1:17" ht="12.75" customHeight="1" x14ac:dyDescent="0.2">
      <c r="B97" s="406"/>
      <c r="C97" s="407"/>
      <c r="D97" s="348"/>
      <c r="E97" s="348"/>
      <c r="F97" s="408"/>
      <c r="G97" s="409"/>
      <c r="H97" s="409"/>
      <c r="I97" s="410"/>
      <c r="J97" s="411"/>
      <c r="K97" s="418"/>
      <c r="L97" s="420"/>
      <c r="M97" s="441"/>
      <c r="O97" s="9"/>
    </row>
    <row r="98" spans="1:17" x14ac:dyDescent="0.2">
      <c r="A98" s="435"/>
      <c r="B98" s="435"/>
      <c r="C98" s="435"/>
      <c r="D98" s="435"/>
      <c r="E98" s="435"/>
      <c r="F98" s="435"/>
      <c r="G98" s="435"/>
      <c r="H98" s="435"/>
      <c r="I98" s="435"/>
      <c r="J98" s="435"/>
      <c r="K98" s="435"/>
      <c r="L98" s="435"/>
      <c r="M98" s="435"/>
    </row>
    <row r="99" spans="1:17" ht="12.75" customHeight="1" x14ac:dyDescent="0.2">
      <c r="A99" s="115"/>
      <c r="B99" s="406" t="s">
        <v>458</v>
      </c>
      <c r="C99" s="407" t="s">
        <v>426</v>
      </c>
      <c r="D99" s="348" t="s">
        <v>57</v>
      </c>
      <c r="E99" s="348">
        <v>1200</v>
      </c>
      <c r="F99" s="408"/>
      <c r="G99" s="409">
        <v>0.05</v>
      </c>
      <c r="H99" s="409">
        <v>0.3</v>
      </c>
      <c r="I99" s="410">
        <v>0.96</v>
      </c>
      <c r="J99" s="411"/>
      <c r="K99" s="412">
        <v>9</v>
      </c>
      <c r="L99" s="414">
        <v>25</v>
      </c>
      <c r="M99" s="441"/>
      <c r="Q99" s="9"/>
    </row>
    <row r="100" spans="1:17" ht="12.75" customHeight="1" x14ac:dyDescent="0.2">
      <c r="A100" s="116"/>
      <c r="B100" s="406"/>
      <c r="C100" s="407"/>
      <c r="D100" s="348"/>
      <c r="E100" s="348"/>
      <c r="F100" s="408"/>
      <c r="G100" s="409"/>
      <c r="H100" s="409"/>
      <c r="I100" s="410"/>
      <c r="J100" s="411"/>
      <c r="K100" s="418"/>
      <c r="L100" s="414"/>
      <c r="M100" s="441"/>
    </row>
    <row r="101" spans="1:17" x14ac:dyDescent="0.2">
      <c r="A101" s="435"/>
      <c r="B101" s="435"/>
      <c r="C101" s="435"/>
      <c r="D101" s="435"/>
      <c r="E101" s="435"/>
      <c r="F101" s="435"/>
      <c r="G101" s="435"/>
      <c r="H101" s="435"/>
      <c r="I101" s="435"/>
      <c r="J101" s="435"/>
      <c r="K101" s="435"/>
      <c r="L101" s="435"/>
      <c r="M101" s="435"/>
    </row>
    <row r="102" spans="1:17" ht="12.75" customHeight="1" x14ac:dyDescent="0.2">
      <c r="A102" s="106"/>
      <c r="B102" s="406" t="s">
        <v>459</v>
      </c>
      <c r="C102" s="407" t="s">
        <v>426</v>
      </c>
      <c r="D102" s="348" t="s">
        <v>57</v>
      </c>
      <c r="E102" s="348">
        <v>1200</v>
      </c>
      <c r="F102" s="408"/>
      <c r="G102" s="409">
        <v>0.05</v>
      </c>
      <c r="H102" s="409">
        <v>0.3</v>
      </c>
      <c r="I102" s="410">
        <v>0.96</v>
      </c>
      <c r="J102" s="411"/>
      <c r="K102" s="412">
        <v>9</v>
      </c>
      <c r="L102" s="420">
        <v>25</v>
      </c>
      <c r="M102" s="441"/>
      <c r="Q102" s="9"/>
    </row>
    <row r="103" spans="1:17" ht="12.75" customHeight="1" x14ac:dyDescent="0.2">
      <c r="B103" s="406"/>
      <c r="C103" s="407"/>
      <c r="D103" s="348"/>
      <c r="E103" s="348"/>
      <c r="F103" s="408"/>
      <c r="G103" s="409"/>
      <c r="H103" s="409"/>
      <c r="I103" s="410"/>
      <c r="J103" s="411"/>
      <c r="K103" s="418"/>
      <c r="L103" s="420"/>
      <c r="M103" s="441"/>
    </row>
    <row r="104" spans="1:17" ht="12.75" customHeight="1" x14ac:dyDescent="0.2">
      <c r="A104" s="435"/>
      <c r="B104" s="435"/>
      <c r="C104" s="435"/>
      <c r="D104" s="435"/>
      <c r="E104" s="435"/>
      <c r="F104" s="435"/>
      <c r="G104" s="435"/>
      <c r="H104" s="435"/>
      <c r="I104" s="435"/>
      <c r="J104" s="435"/>
      <c r="K104" s="435"/>
      <c r="L104" s="435"/>
      <c r="M104" s="435"/>
    </row>
    <row r="105" spans="1:17" ht="12.75" customHeight="1" x14ac:dyDescent="0.2">
      <c r="A105" s="106"/>
      <c r="B105" s="406" t="s">
        <v>460</v>
      </c>
      <c r="C105" s="27" t="s">
        <v>403</v>
      </c>
      <c r="D105" s="348" t="s">
        <v>442</v>
      </c>
      <c r="E105" s="348">
        <v>2100</v>
      </c>
      <c r="F105" s="427" t="s">
        <v>433</v>
      </c>
      <c r="G105" s="409">
        <v>0.05</v>
      </c>
      <c r="H105" s="409">
        <v>0.3</v>
      </c>
      <c r="I105" s="410">
        <v>0.96</v>
      </c>
      <c r="J105" s="398" t="s">
        <v>434</v>
      </c>
      <c r="K105" s="412">
        <v>30</v>
      </c>
      <c r="L105" s="414">
        <v>110</v>
      </c>
      <c r="M105" s="402"/>
      <c r="Q105" s="9"/>
    </row>
    <row r="106" spans="1:17" ht="12.75" customHeight="1" x14ac:dyDescent="0.2">
      <c r="B106" s="406"/>
      <c r="C106" s="35" t="s">
        <v>404</v>
      </c>
      <c r="D106" s="348"/>
      <c r="E106" s="348"/>
      <c r="F106" s="427"/>
      <c r="G106" s="409"/>
      <c r="H106" s="409"/>
      <c r="I106" s="410"/>
      <c r="J106" s="398"/>
      <c r="K106" s="418"/>
      <c r="L106" s="414"/>
      <c r="M106" s="402"/>
    </row>
    <row r="107" spans="1:17" ht="12.75" customHeight="1" x14ac:dyDescent="0.2">
      <c r="B107" s="406"/>
      <c r="C107" s="35" t="s">
        <v>461</v>
      </c>
      <c r="D107" s="348"/>
      <c r="E107" s="348"/>
      <c r="F107" s="427"/>
      <c r="G107" s="409"/>
      <c r="H107" s="409"/>
      <c r="I107" s="410"/>
      <c r="J107" s="101" t="s">
        <v>462</v>
      </c>
      <c r="K107" s="418"/>
      <c r="L107" s="414"/>
      <c r="M107" s="402"/>
    </row>
    <row r="108" spans="1:17" ht="12.75" customHeight="1" x14ac:dyDescent="0.2">
      <c r="A108" s="442" t="s">
        <v>463</v>
      </c>
      <c r="B108" s="442"/>
      <c r="C108" s="442"/>
      <c r="D108" s="442"/>
      <c r="E108" s="442"/>
      <c r="F108" s="442"/>
      <c r="G108" s="442"/>
      <c r="H108" s="442"/>
      <c r="I108" s="442"/>
      <c r="J108" s="442"/>
      <c r="K108" s="442"/>
      <c r="L108" s="442"/>
      <c r="M108" s="442"/>
    </row>
    <row r="109" spans="1:17" ht="12.75" customHeight="1" x14ac:dyDescent="0.2">
      <c r="A109" s="436"/>
      <c r="B109" s="347" t="s">
        <v>464</v>
      </c>
      <c r="C109" s="443"/>
      <c r="D109" s="412" t="s">
        <v>442</v>
      </c>
      <c r="E109" s="348">
        <v>1800</v>
      </c>
      <c r="F109" s="408"/>
      <c r="G109" s="409">
        <v>0.05</v>
      </c>
      <c r="H109" s="409">
        <v>0.4</v>
      </c>
      <c r="I109" s="410">
        <v>0.8</v>
      </c>
      <c r="J109" s="411"/>
      <c r="K109" s="412">
        <v>18</v>
      </c>
      <c r="L109" s="440">
        <v>30</v>
      </c>
      <c r="M109" s="402"/>
      <c r="O109" s="9"/>
    </row>
    <row r="110" spans="1:17" ht="18.75" customHeight="1" x14ac:dyDescent="0.2">
      <c r="A110" s="436"/>
      <c r="B110" s="347"/>
      <c r="C110" s="443"/>
      <c r="D110" s="412"/>
      <c r="E110" s="348"/>
      <c r="F110" s="408"/>
      <c r="G110" s="409"/>
      <c r="H110" s="409"/>
      <c r="I110" s="410"/>
      <c r="J110" s="411"/>
      <c r="K110" s="418"/>
      <c r="L110" s="440"/>
      <c r="M110" s="402"/>
      <c r="O110" s="9"/>
    </row>
    <row r="111" spans="1:17" ht="12.75" customHeight="1" x14ac:dyDescent="0.2">
      <c r="A111" s="435" t="s">
        <v>2761</v>
      </c>
      <c r="B111" s="435"/>
      <c r="C111" s="435"/>
      <c r="D111" s="435"/>
      <c r="E111" s="435"/>
      <c r="F111" s="435"/>
      <c r="G111" s="435"/>
      <c r="H111" s="435"/>
      <c r="I111" s="435"/>
      <c r="J111" s="435"/>
      <c r="K111" s="435"/>
      <c r="L111" s="435"/>
      <c r="M111" s="435"/>
    </row>
    <row r="112" spans="1:17" ht="12.75" customHeight="1" x14ac:dyDescent="0.2">
      <c r="A112" s="106"/>
      <c r="B112" s="406" t="s">
        <v>465</v>
      </c>
      <c r="C112" s="443"/>
      <c r="D112" s="348" t="s">
        <v>446</v>
      </c>
      <c r="E112" s="408"/>
      <c r="F112" s="408"/>
      <c r="G112" s="444"/>
      <c r="H112" s="444"/>
      <c r="I112" s="445"/>
      <c r="J112" s="411"/>
      <c r="K112" s="412">
        <v>9</v>
      </c>
      <c r="L112" s="446"/>
      <c r="M112" s="421"/>
      <c r="Q112" s="9"/>
    </row>
    <row r="113" spans="1:17" x14ac:dyDescent="0.2">
      <c r="B113" s="406"/>
      <c r="C113" s="443"/>
      <c r="D113" s="348"/>
      <c r="E113" s="408"/>
      <c r="F113" s="408"/>
      <c r="G113" s="444"/>
      <c r="H113" s="444"/>
      <c r="I113" s="445"/>
      <c r="J113" s="411"/>
      <c r="K113" s="418"/>
      <c r="L113" s="446"/>
      <c r="M113" s="421"/>
    </row>
    <row r="114" spans="1:17" ht="12.75" customHeight="1" x14ac:dyDescent="0.2">
      <c r="A114" s="435" t="s">
        <v>466</v>
      </c>
      <c r="B114" s="435"/>
      <c r="C114" s="435"/>
      <c r="D114" s="435"/>
      <c r="E114" s="435"/>
      <c r="F114" s="435"/>
      <c r="G114" s="435"/>
      <c r="H114" s="435"/>
      <c r="I114" s="435"/>
      <c r="J114" s="435"/>
      <c r="K114" s="435"/>
      <c r="L114" s="435"/>
      <c r="M114" s="435"/>
    </row>
    <row r="115" spans="1:17" ht="12.75" customHeight="1" x14ac:dyDescent="0.2"/>
    <row r="117" spans="1:17" ht="22.5" customHeight="1" x14ac:dyDescent="0.3">
      <c r="A117" s="438" t="s">
        <v>467</v>
      </c>
      <c r="B117" s="438"/>
      <c r="C117" s="438"/>
      <c r="D117" s="438"/>
      <c r="E117" s="438"/>
      <c r="F117" s="438"/>
      <c r="G117" s="438"/>
      <c r="H117" s="438"/>
      <c r="I117" s="438"/>
      <c r="J117" s="438"/>
      <c r="K117" s="438"/>
      <c r="L117" s="438"/>
      <c r="M117" s="438"/>
    </row>
    <row r="118" spans="1:17" ht="12.75" customHeight="1" x14ac:dyDescent="0.2">
      <c r="A118" s="95" t="s">
        <v>39</v>
      </c>
      <c r="B118" s="96" t="s">
        <v>40</v>
      </c>
      <c r="C118" s="96" t="s">
        <v>42</v>
      </c>
      <c r="D118" s="96" t="s">
        <v>43</v>
      </c>
      <c r="E118" s="96" t="s">
        <v>44</v>
      </c>
      <c r="F118" s="96" t="s">
        <v>47</v>
      </c>
      <c r="G118" s="96" t="s">
        <v>48</v>
      </c>
      <c r="H118" s="96" t="s">
        <v>49</v>
      </c>
      <c r="I118" s="98" t="s">
        <v>50</v>
      </c>
      <c r="J118" s="96" t="s">
        <v>52</v>
      </c>
      <c r="K118" s="99" t="s">
        <v>53</v>
      </c>
      <c r="L118" s="96" t="s">
        <v>387</v>
      </c>
      <c r="M118" s="96" t="s">
        <v>389</v>
      </c>
    </row>
    <row r="119" spans="1:17" ht="18.75" customHeight="1" x14ac:dyDescent="0.2">
      <c r="A119" s="106"/>
      <c r="B119" s="437" t="s">
        <v>468</v>
      </c>
      <c r="C119" s="443"/>
      <c r="D119" s="437" t="s">
        <v>409</v>
      </c>
      <c r="E119" s="437">
        <v>400</v>
      </c>
      <c r="F119" s="443"/>
      <c r="G119" s="447">
        <v>0.05</v>
      </c>
      <c r="H119" s="447">
        <v>0.3</v>
      </c>
      <c r="I119" s="447">
        <v>0.96</v>
      </c>
      <c r="J119" s="443"/>
      <c r="K119" s="437">
        <v>9</v>
      </c>
      <c r="L119" s="449">
        <v>15</v>
      </c>
      <c r="M119" s="450"/>
      <c r="Q119" s="9"/>
    </row>
    <row r="120" spans="1:17" ht="18.75" customHeight="1" x14ac:dyDescent="0.2">
      <c r="A120" s="119"/>
      <c r="B120" s="437"/>
      <c r="C120" s="443"/>
      <c r="D120" s="437"/>
      <c r="E120" s="437"/>
      <c r="F120" s="443"/>
      <c r="G120" s="447"/>
      <c r="H120" s="447"/>
      <c r="I120" s="447"/>
      <c r="J120" s="443"/>
      <c r="K120" s="448"/>
      <c r="L120" s="449"/>
      <c r="M120" s="450"/>
    </row>
    <row r="121" spans="1:17" ht="18.75" customHeight="1" x14ac:dyDescent="0.2">
      <c r="A121" s="119"/>
      <c r="B121" s="437"/>
      <c r="C121" s="443"/>
      <c r="D121" s="437"/>
      <c r="E121" s="437"/>
      <c r="F121" s="443"/>
      <c r="G121" s="447"/>
      <c r="H121" s="447"/>
      <c r="I121" s="447"/>
      <c r="J121" s="443"/>
      <c r="K121" s="448"/>
      <c r="L121" s="449"/>
      <c r="M121" s="450"/>
    </row>
    <row r="122" spans="1:17" ht="12.75" customHeight="1" x14ac:dyDescent="0.2">
      <c r="A122" s="435"/>
      <c r="B122" s="435"/>
      <c r="C122" s="435"/>
      <c r="D122" s="435"/>
      <c r="E122" s="435"/>
      <c r="F122" s="435"/>
      <c r="G122" s="435"/>
      <c r="H122" s="435"/>
      <c r="I122" s="435"/>
      <c r="J122" s="435"/>
      <c r="K122" s="435"/>
      <c r="L122" s="435"/>
      <c r="M122" s="435"/>
    </row>
    <row r="123" spans="1:17" ht="12.75" customHeight="1" x14ac:dyDescent="0.2">
      <c r="A123" s="106"/>
      <c r="B123" s="406" t="s">
        <v>469</v>
      </c>
      <c r="C123" s="407" t="s">
        <v>470</v>
      </c>
      <c r="D123" s="348" t="s">
        <v>409</v>
      </c>
      <c r="E123" s="348">
        <v>50</v>
      </c>
      <c r="F123" s="408"/>
      <c r="G123" s="409">
        <v>0.05</v>
      </c>
      <c r="H123" s="409">
        <v>0.3</v>
      </c>
      <c r="I123" s="410">
        <v>0.9</v>
      </c>
      <c r="J123" s="411"/>
      <c r="K123" s="412">
        <v>30</v>
      </c>
      <c r="L123" s="414">
        <v>20</v>
      </c>
      <c r="M123" s="421"/>
    </row>
    <row r="124" spans="1:17" x14ac:dyDescent="0.2">
      <c r="B124" s="406"/>
      <c r="C124" s="407"/>
      <c r="D124" s="348"/>
      <c r="E124" s="348"/>
      <c r="F124" s="408"/>
      <c r="G124" s="409"/>
      <c r="H124" s="409"/>
      <c r="I124" s="410"/>
      <c r="J124" s="411"/>
      <c r="K124" s="418"/>
      <c r="L124" s="414"/>
      <c r="M124" s="421"/>
      <c r="O124" s="120"/>
    </row>
    <row r="125" spans="1:17" ht="12.75" customHeight="1" x14ac:dyDescent="0.2">
      <c r="A125" s="442"/>
      <c r="B125" s="442"/>
      <c r="C125" s="442"/>
      <c r="D125" s="442"/>
      <c r="E125" s="442"/>
      <c r="F125" s="442"/>
      <c r="G125" s="442"/>
      <c r="H125" s="442"/>
      <c r="I125" s="442"/>
      <c r="J125" s="442"/>
      <c r="K125" s="442"/>
      <c r="L125" s="442"/>
      <c r="M125" s="442"/>
    </row>
    <row r="126" spans="1:17" ht="12.75" customHeight="1" x14ac:dyDescent="0.2">
      <c r="A126" s="106"/>
      <c r="B126" s="406" t="s">
        <v>471</v>
      </c>
      <c r="C126" s="27" t="s">
        <v>472</v>
      </c>
      <c r="D126" s="348" t="s">
        <v>409</v>
      </c>
      <c r="E126" s="348">
        <v>450</v>
      </c>
      <c r="F126" s="408"/>
      <c r="G126" s="409">
        <v>0.05</v>
      </c>
      <c r="H126" s="409">
        <v>0.3</v>
      </c>
      <c r="I126" s="410">
        <v>0.96</v>
      </c>
      <c r="J126" s="411"/>
      <c r="K126" s="412">
        <v>9</v>
      </c>
      <c r="L126" s="414">
        <v>20</v>
      </c>
      <c r="M126" s="421"/>
      <c r="Q126" s="9"/>
    </row>
    <row r="127" spans="1:17" ht="12.75" customHeight="1" x14ac:dyDescent="0.2">
      <c r="B127" s="406"/>
      <c r="C127" s="35" t="s">
        <v>473</v>
      </c>
      <c r="D127" s="348"/>
      <c r="E127" s="348"/>
      <c r="F127" s="408"/>
      <c r="G127" s="409"/>
      <c r="H127" s="409"/>
      <c r="I127" s="410"/>
      <c r="J127" s="411"/>
      <c r="K127" s="418"/>
      <c r="L127" s="414"/>
      <c r="M127" s="421"/>
    </row>
    <row r="128" spans="1:17" ht="12.75" customHeight="1" x14ac:dyDescent="0.2">
      <c r="A128" s="435" t="s">
        <v>474</v>
      </c>
      <c r="B128" s="435"/>
      <c r="C128" s="435"/>
      <c r="D128" s="435"/>
      <c r="E128" s="435"/>
      <c r="F128" s="435"/>
      <c r="G128" s="435"/>
      <c r="H128" s="435"/>
      <c r="I128" s="435"/>
      <c r="J128" s="435"/>
      <c r="K128" s="435"/>
      <c r="L128" s="435"/>
      <c r="M128" s="435"/>
    </row>
    <row r="129" spans="1:17" ht="12.75" customHeight="1" x14ac:dyDescent="0.2">
      <c r="A129" s="106"/>
      <c r="B129" s="406" t="s">
        <v>475</v>
      </c>
      <c r="C129" s="27" t="s">
        <v>401</v>
      </c>
      <c r="D129" s="348" t="s">
        <v>409</v>
      </c>
      <c r="E129" s="348">
        <v>640</v>
      </c>
      <c r="F129" s="408"/>
      <c r="G129" s="409">
        <v>0.05</v>
      </c>
      <c r="H129" s="409">
        <v>0.3</v>
      </c>
      <c r="I129" s="410">
        <v>0.96</v>
      </c>
      <c r="J129" s="411"/>
      <c r="K129" s="412">
        <v>9</v>
      </c>
      <c r="L129" s="414">
        <v>30</v>
      </c>
      <c r="M129" s="421"/>
      <c r="Q129" s="9"/>
    </row>
    <row r="130" spans="1:17" ht="12.75" customHeight="1" x14ac:dyDescent="0.2">
      <c r="B130" s="406"/>
      <c r="C130" s="35" t="s">
        <v>427</v>
      </c>
      <c r="D130" s="348"/>
      <c r="E130" s="348"/>
      <c r="F130" s="408"/>
      <c r="G130" s="409"/>
      <c r="H130" s="409"/>
      <c r="I130" s="410"/>
      <c r="J130" s="411"/>
      <c r="K130" s="418"/>
      <c r="L130" s="414"/>
      <c r="M130" s="421"/>
    </row>
    <row r="131" spans="1:17" ht="12.75" customHeight="1" x14ac:dyDescent="0.2">
      <c r="A131" s="435" t="s">
        <v>476</v>
      </c>
      <c r="B131" s="435"/>
      <c r="C131" s="435"/>
      <c r="D131" s="435"/>
      <c r="E131" s="435"/>
      <c r="F131" s="435"/>
      <c r="G131" s="435"/>
      <c r="H131" s="435"/>
      <c r="I131" s="435"/>
      <c r="J131" s="435"/>
      <c r="K131" s="435"/>
      <c r="L131" s="435"/>
      <c r="M131" s="435"/>
    </row>
    <row r="132" spans="1:17" ht="12.75" customHeight="1" x14ac:dyDescent="0.2">
      <c r="A132" s="106"/>
      <c r="B132" s="406" t="s">
        <v>477</v>
      </c>
      <c r="C132" s="27" t="s">
        <v>478</v>
      </c>
      <c r="D132" s="348" t="s">
        <v>409</v>
      </c>
      <c r="E132" s="348">
        <v>960</v>
      </c>
      <c r="F132" s="408"/>
      <c r="G132" s="409">
        <v>0.05</v>
      </c>
      <c r="H132" s="409">
        <v>0.3</v>
      </c>
      <c r="I132" s="410">
        <v>0.96</v>
      </c>
      <c r="J132" s="411"/>
      <c r="K132" s="412">
        <v>9</v>
      </c>
      <c r="L132" s="414">
        <v>50</v>
      </c>
      <c r="M132" s="421"/>
      <c r="Q132" s="9"/>
    </row>
    <row r="133" spans="1:17" ht="12.75" customHeight="1" x14ac:dyDescent="0.2">
      <c r="B133" s="406"/>
      <c r="C133" s="35" t="s">
        <v>479</v>
      </c>
      <c r="D133" s="348"/>
      <c r="E133" s="348"/>
      <c r="F133" s="408"/>
      <c r="G133" s="409"/>
      <c r="H133" s="409"/>
      <c r="I133" s="410"/>
      <c r="J133" s="411"/>
      <c r="K133" s="418"/>
      <c r="L133" s="414"/>
      <c r="M133" s="421"/>
    </row>
    <row r="134" spans="1:17" ht="12.75" customHeight="1" x14ac:dyDescent="0.2">
      <c r="A134" s="435" t="s">
        <v>480</v>
      </c>
      <c r="B134" s="435"/>
      <c r="C134" s="435"/>
      <c r="D134" s="435"/>
      <c r="E134" s="435"/>
      <c r="F134" s="435"/>
      <c r="G134" s="435"/>
      <c r="H134" s="435"/>
      <c r="I134" s="435"/>
      <c r="J134" s="435"/>
      <c r="K134" s="435"/>
      <c r="L134" s="435"/>
      <c r="M134" s="435"/>
    </row>
    <row r="135" spans="1:17" ht="12.75" customHeight="1" x14ac:dyDescent="0.2">
      <c r="A135" s="106"/>
      <c r="B135" s="406" t="s">
        <v>481</v>
      </c>
      <c r="C135" s="27" t="s">
        <v>482</v>
      </c>
      <c r="D135" s="348" t="s">
        <v>409</v>
      </c>
      <c r="E135" s="348">
        <v>1600</v>
      </c>
      <c r="F135" s="408"/>
      <c r="G135" s="409">
        <v>0.05</v>
      </c>
      <c r="H135" s="409">
        <v>0.3</v>
      </c>
      <c r="I135" s="410">
        <v>0.96</v>
      </c>
      <c r="J135" s="411"/>
      <c r="K135" s="412">
        <v>9</v>
      </c>
      <c r="L135" s="414">
        <v>60</v>
      </c>
      <c r="M135" s="421"/>
      <c r="Q135" s="9"/>
    </row>
    <row r="136" spans="1:17" ht="12.75" customHeight="1" x14ac:dyDescent="0.2">
      <c r="B136" s="406"/>
      <c r="C136" s="35" t="s">
        <v>404</v>
      </c>
      <c r="D136" s="348"/>
      <c r="E136" s="348"/>
      <c r="F136" s="408"/>
      <c r="G136" s="409"/>
      <c r="H136" s="409"/>
      <c r="I136" s="410"/>
      <c r="J136" s="411"/>
      <c r="K136" s="418"/>
      <c r="L136" s="414"/>
      <c r="M136" s="421"/>
    </row>
    <row r="137" spans="1:17" ht="12.75" customHeight="1" x14ac:dyDescent="0.2">
      <c r="A137" s="435" t="s">
        <v>483</v>
      </c>
      <c r="B137" s="435"/>
      <c r="C137" s="435"/>
      <c r="D137" s="435"/>
      <c r="E137" s="435"/>
      <c r="F137" s="435"/>
      <c r="G137" s="435"/>
      <c r="H137" s="435"/>
      <c r="I137" s="435"/>
      <c r="J137" s="435"/>
      <c r="K137" s="435"/>
      <c r="L137" s="435"/>
      <c r="M137" s="435"/>
    </row>
    <row r="138" spans="1:17" ht="12.75" customHeight="1" x14ac:dyDescent="0.2">
      <c r="A138" s="106"/>
      <c r="B138" s="406" t="s">
        <v>484</v>
      </c>
      <c r="C138" s="27" t="s">
        <v>485</v>
      </c>
      <c r="D138" s="348" t="s">
        <v>409</v>
      </c>
      <c r="E138" s="348">
        <v>2400</v>
      </c>
      <c r="F138" s="408"/>
      <c r="G138" s="409">
        <v>0.05</v>
      </c>
      <c r="H138" s="409">
        <v>0.3</v>
      </c>
      <c r="I138" s="410">
        <v>0.96</v>
      </c>
      <c r="J138" s="411"/>
      <c r="K138" s="412">
        <v>9</v>
      </c>
      <c r="L138" s="414">
        <v>80</v>
      </c>
      <c r="M138" s="421"/>
      <c r="Q138" s="9"/>
    </row>
    <row r="139" spans="1:17" ht="12.75" customHeight="1" x14ac:dyDescent="0.2">
      <c r="B139" s="406"/>
      <c r="C139" s="35" t="s">
        <v>486</v>
      </c>
      <c r="D139" s="348"/>
      <c r="E139" s="348"/>
      <c r="F139" s="408"/>
      <c r="G139" s="409"/>
      <c r="H139" s="409"/>
      <c r="I139" s="410"/>
      <c r="J139" s="411"/>
      <c r="K139" s="418"/>
      <c r="L139" s="414"/>
      <c r="M139" s="421"/>
    </row>
    <row r="140" spans="1:17" ht="12.75" customHeight="1" x14ac:dyDescent="0.2">
      <c r="A140" s="435" t="s">
        <v>487</v>
      </c>
      <c r="B140" s="435"/>
      <c r="C140" s="435"/>
      <c r="D140" s="435"/>
      <c r="E140" s="435"/>
      <c r="F140" s="435"/>
      <c r="G140" s="435"/>
      <c r="H140" s="435"/>
      <c r="I140" s="435"/>
      <c r="J140" s="435"/>
      <c r="K140" s="435"/>
      <c r="L140" s="435"/>
      <c r="M140" s="435"/>
    </row>
    <row r="141" spans="1:17" ht="12.75" customHeight="1" x14ac:dyDescent="0.2">
      <c r="A141" s="106"/>
      <c r="B141" s="406" t="s">
        <v>488</v>
      </c>
      <c r="C141" s="407" t="s">
        <v>489</v>
      </c>
      <c r="D141" s="348" t="s">
        <v>57</v>
      </c>
      <c r="E141" s="348">
        <v>1200</v>
      </c>
      <c r="F141" s="408"/>
      <c r="G141" s="409">
        <v>0.05</v>
      </c>
      <c r="H141" s="409">
        <v>0.3</v>
      </c>
      <c r="I141" s="410">
        <v>0.96</v>
      </c>
      <c r="J141" s="411"/>
      <c r="K141" s="412">
        <v>9</v>
      </c>
      <c r="L141" s="420">
        <v>35</v>
      </c>
      <c r="M141" s="441"/>
      <c r="Q141" s="9"/>
    </row>
    <row r="142" spans="1:17" x14ac:dyDescent="0.2">
      <c r="B142" s="406"/>
      <c r="C142" s="407"/>
      <c r="D142" s="348"/>
      <c r="E142" s="348"/>
      <c r="F142" s="408"/>
      <c r="G142" s="409"/>
      <c r="H142" s="409"/>
      <c r="I142" s="410"/>
      <c r="J142" s="411"/>
      <c r="K142" s="418"/>
      <c r="L142" s="420"/>
      <c r="M142" s="441"/>
      <c r="O142" s="9"/>
    </row>
    <row r="143" spans="1:17" ht="11.25" customHeight="1" x14ac:dyDescent="0.2">
      <c r="A143" s="435"/>
      <c r="B143" s="435"/>
      <c r="C143" s="435"/>
      <c r="D143" s="435"/>
      <c r="E143" s="435"/>
      <c r="F143" s="435"/>
      <c r="G143" s="435"/>
      <c r="H143" s="435"/>
      <c r="I143" s="435"/>
      <c r="J143" s="435"/>
      <c r="K143" s="435"/>
      <c r="L143" s="435"/>
      <c r="M143" s="435"/>
    </row>
    <row r="144" spans="1:17" ht="12.75" customHeight="1" x14ac:dyDescent="0.2">
      <c r="A144" s="106"/>
      <c r="B144" s="406" t="s">
        <v>490</v>
      </c>
      <c r="C144" s="407" t="s">
        <v>489</v>
      </c>
      <c r="D144" s="348" t="s">
        <v>442</v>
      </c>
      <c r="E144" s="348">
        <v>1200</v>
      </c>
      <c r="F144" s="408"/>
      <c r="G144" s="409">
        <v>0.05</v>
      </c>
      <c r="H144" s="409">
        <v>0.3</v>
      </c>
      <c r="I144" s="410">
        <v>0.96</v>
      </c>
      <c r="J144" s="411"/>
      <c r="K144" s="412">
        <v>9</v>
      </c>
      <c r="L144" s="414">
        <v>50</v>
      </c>
      <c r="M144" s="441"/>
      <c r="Q144" s="9"/>
    </row>
    <row r="145" spans="1:17" ht="12.75" customHeight="1" x14ac:dyDescent="0.2">
      <c r="B145" s="406"/>
      <c r="C145" s="407"/>
      <c r="D145" s="348"/>
      <c r="E145" s="348"/>
      <c r="F145" s="408"/>
      <c r="G145" s="409"/>
      <c r="H145" s="409"/>
      <c r="I145" s="410"/>
      <c r="J145" s="411"/>
      <c r="K145" s="418"/>
      <c r="L145" s="414"/>
      <c r="M145" s="441"/>
    </row>
    <row r="146" spans="1:17" x14ac:dyDescent="0.2">
      <c r="A146" s="435"/>
      <c r="B146" s="435"/>
      <c r="C146" s="435"/>
      <c r="D146" s="435"/>
      <c r="E146" s="435"/>
      <c r="F146" s="435"/>
      <c r="G146" s="435"/>
      <c r="H146" s="435"/>
      <c r="I146" s="435"/>
      <c r="J146" s="435"/>
      <c r="K146" s="435"/>
      <c r="L146" s="435"/>
      <c r="M146" s="435"/>
    </row>
    <row r="147" spans="1:17" ht="12.75" customHeight="1" x14ac:dyDescent="0.2">
      <c r="A147" s="106"/>
      <c r="B147" s="406" t="s">
        <v>491</v>
      </c>
      <c r="C147" s="27" t="s">
        <v>492</v>
      </c>
      <c r="D147" s="348" t="s">
        <v>442</v>
      </c>
      <c r="E147" s="348">
        <v>2600</v>
      </c>
      <c r="F147" s="427" t="s">
        <v>433</v>
      </c>
      <c r="G147" s="409">
        <v>0.05</v>
      </c>
      <c r="H147" s="409">
        <v>0.3</v>
      </c>
      <c r="I147" s="410">
        <v>0.96</v>
      </c>
      <c r="J147" s="451" t="s">
        <v>493</v>
      </c>
      <c r="K147" s="412">
        <v>30</v>
      </c>
      <c r="L147" s="414">
        <v>80</v>
      </c>
      <c r="M147" s="402"/>
      <c r="Q147" s="9"/>
    </row>
    <row r="148" spans="1:17" ht="12.75" customHeight="1" x14ac:dyDescent="0.2">
      <c r="A148" s="106"/>
      <c r="B148" s="406"/>
      <c r="C148" s="108" t="s">
        <v>486</v>
      </c>
      <c r="D148" s="348"/>
      <c r="E148" s="348"/>
      <c r="F148" s="427"/>
      <c r="G148" s="409"/>
      <c r="H148" s="409"/>
      <c r="I148" s="410"/>
      <c r="J148" s="451"/>
      <c r="K148" s="418"/>
      <c r="L148" s="414"/>
      <c r="M148" s="402"/>
      <c r="Q148" s="9"/>
    </row>
    <row r="149" spans="1:17" ht="12.75" customHeight="1" x14ac:dyDescent="0.2">
      <c r="B149" s="406"/>
      <c r="C149" s="35" t="s">
        <v>461</v>
      </c>
      <c r="D149" s="348"/>
      <c r="E149" s="348"/>
      <c r="F149" s="427"/>
      <c r="G149" s="409"/>
      <c r="H149" s="409"/>
      <c r="I149" s="410"/>
      <c r="J149" s="101" t="s">
        <v>494</v>
      </c>
      <c r="K149" s="418"/>
      <c r="L149" s="414"/>
      <c r="M149" s="402"/>
    </row>
    <row r="150" spans="1:17" ht="12.75" customHeight="1" x14ac:dyDescent="0.2">
      <c r="A150" s="442" t="s">
        <v>495</v>
      </c>
      <c r="B150" s="442"/>
      <c r="C150" s="442"/>
      <c r="D150" s="442"/>
      <c r="E150" s="442"/>
      <c r="F150" s="442"/>
      <c r="G150" s="442"/>
      <c r="H150" s="442"/>
      <c r="I150" s="442"/>
      <c r="J150" s="442"/>
      <c r="K150" s="442"/>
      <c r="L150" s="442"/>
      <c r="M150" s="442"/>
    </row>
    <row r="151" spans="1:17" ht="12.75" customHeight="1" x14ac:dyDescent="0.2">
      <c r="A151" s="452"/>
      <c r="B151" s="453" t="s">
        <v>2610</v>
      </c>
      <c r="C151" s="121" t="s">
        <v>403</v>
      </c>
      <c r="D151" s="454" t="s">
        <v>442</v>
      </c>
      <c r="E151" s="452">
        <v>3600</v>
      </c>
      <c r="F151" s="452">
        <v>20</v>
      </c>
      <c r="G151" s="455">
        <v>0.1</v>
      </c>
      <c r="H151" s="455">
        <v>0.55000000000000004</v>
      </c>
      <c r="I151" s="455">
        <v>0.96</v>
      </c>
      <c r="J151" s="456" t="s">
        <v>496</v>
      </c>
      <c r="K151" s="452">
        <v>26</v>
      </c>
      <c r="L151" s="458">
        <v>144</v>
      </c>
      <c r="M151" s="459"/>
      <c r="Q151" s="9"/>
    </row>
    <row r="152" spans="1:17" ht="12.75" customHeight="1" x14ac:dyDescent="0.2">
      <c r="A152" s="452"/>
      <c r="B152" s="453"/>
      <c r="C152" s="123" t="s">
        <v>486</v>
      </c>
      <c r="D152" s="454"/>
      <c r="E152" s="452"/>
      <c r="F152" s="452"/>
      <c r="G152" s="455"/>
      <c r="H152" s="455"/>
      <c r="I152" s="455"/>
      <c r="J152" s="456"/>
      <c r="K152" s="457"/>
      <c r="L152" s="458"/>
      <c r="M152" s="459"/>
    </row>
    <row r="153" spans="1:17" ht="12.75" customHeight="1" x14ac:dyDescent="0.2">
      <c r="A153" s="460" t="s">
        <v>497</v>
      </c>
      <c r="B153" s="460"/>
      <c r="C153" s="460"/>
      <c r="D153" s="460"/>
      <c r="E153" s="460"/>
      <c r="F153" s="460"/>
      <c r="G153" s="460"/>
      <c r="H153" s="460"/>
      <c r="I153" s="460"/>
      <c r="J153" s="460"/>
      <c r="K153" s="460"/>
      <c r="L153" s="460"/>
      <c r="M153" s="460"/>
    </row>
    <row r="154" spans="1:17" ht="22.5" customHeight="1" x14ac:dyDescent="0.2">
      <c r="A154" s="461" t="s">
        <v>2752</v>
      </c>
      <c r="B154" s="461"/>
      <c r="C154" s="461"/>
      <c r="D154" s="461"/>
      <c r="E154" s="461"/>
      <c r="F154" s="461"/>
      <c r="G154" s="461"/>
      <c r="H154" s="461"/>
      <c r="I154" s="461"/>
      <c r="J154" s="461"/>
      <c r="K154" s="461"/>
      <c r="L154" s="461"/>
      <c r="M154" s="461"/>
    </row>
    <row r="155" spans="1:17" ht="12.75" customHeight="1" x14ac:dyDescent="0.2">
      <c r="A155" s="106"/>
      <c r="B155" s="406" t="s">
        <v>498</v>
      </c>
      <c r="C155" s="407" t="s">
        <v>404</v>
      </c>
      <c r="D155" s="348" t="s">
        <v>446</v>
      </c>
      <c r="E155" s="348">
        <v>1400</v>
      </c>
      <c r="F155" s="408"/>
      <c r="G155" s="409">
        <v>0.05</v>
      </c>
      <c r="H155" s="409">
        <v>0.3</v>
      </c>
      <c r="I155" s="410">
        <v>0.9</v>
      </c>
      <c r="J155" s="411"/>
      <c r="K155" s="412">
        <v>60</v>
      </c>
      <c r="L155" s="414">
        <v>120</v>
      </c>
      <c r="M155" s="402"/>
    </row>
    <row r="156" spans="1:17" ht="12.75" customHeight="1" x14ac:dyDescent="0.2">
      <c r="B156" s="406"/>
      <c r="C156" s="407"/>
      <c r="D156" s="348"/>
      <c r="E156" s="348"/>
      <c r="F156" s="408"/>
      <c r="G156" s="409"/>
      <c r="H156" s="409"/>
      <c r="I156" s="410"/>
      <c r="J156" s="411"/>
      <c r="K156" s="418"/>
      <c r="L156" s="414"/>
      <c r="M156" s="402"/>
    </row>
    <row r="157" spans="1:17" ht="12.75" customHeight="1" x14ac:dyDescent="0.2">
      <c r="A157" s="435" t="s">
        <v>499</v>
      </c>
      <c r="B157" s="435"/>
      <c r="C157" s="435"/>
      <c r="D157" s="435"/>
      <c r="E157" s="435"/>
      <c r="F157" s="435"/>
      <c r="G157" s="435"/>
      <c r="H157" s="435"/>
      <c r="I157" s="435"/>
      <c r="J157" s="435"/>
      <c r="K157" s="435"/>
      <c r="L157" s="435"/>
      <c r="M157" s="435"/>
      <c r="Q157" s="9"/>
    </row>
    <row r="158" spans="1:17" ht="12.75" customHeight="1" x14ac:dyDescent="0.2"/>
    <row r="159" spans="1:17" ht="22.5" customHeight="1" x14ac:dyDescent="0.3">
      <c r="A159" s="438" t="s">
        <v>500</v>
      </c>
      <c r="B159" s="438"/>
      <c r="C159" s="438"/>
      <c r="D159" s="438"/>
      <c r="E159" s="438"/>
      <c r="F159" s="438"/>
      <c r="G159" s="438"/>
      <c r="H159" s="438"/>
      <c r="I159" s="438"/>
      <c r="J159" s="438"/>
      <c r="K159" s="438"/>
      <c r="L159" s="438"/>
      <c r="M159" s="438"/>
    </row>
    <row r="160" spans="1:17" ht="12.75" customHeight="1" x14ac:dyDescent="0.2">
      <c r="A160" s="95" t="s">
        <v>39</v>
      </c>
      <c r="B160" s="96" t="s">
        <v>40</v>
      </c>
      <c r="C160" s="96" t="s">
        <v>42</v>
      </c>
      <c r="D160" s="96" t="s">
        <v>43</v>
      </c>
      <c r="E160" s="96" t="s">
        <v>44</v>
      </c>
      <c r="F160" s="96" t="s">
        <v>47</v>
      </c>
      <c r="G160" s="96" t="s">
        <v>48</v>
      </c>
      <c r="H160" s="96" t="s">
        <v>49</v>
      </c>
      <c r="I160" s="98" t="s">
        <v>50</v>
      </c>
      <c r="J160" s="96" t="s">
        <v>52</v>
      </c>
      <c r="K160" s="99" t="s">
        <v>53</v>
      </c>
      <c r="L160" s="96" t="s">
        <v>387</v>
      </c>
      <c r="M160" s="96" t="s">
        <v>389</v>
      </c>
    </row>
    <row r="161" spans="1:17" ht="12.75" customHeight="1" x14ac:dyDescent="0.2">
      <c r="A161" s="106"/>
      <c r="B161" s="406" t="s">
        <v>501</v>
      </c>
      <c r="C161" s="407" t="s">
        <v>502</v>
      </c>
      <c r="D161" s="348" t="s">
        <v>57</v>
      </c>
      <c r="E161" s="348">
        <v>1200</v>
      </c>
      <c r="F161" s="408"/>
      <c r="G161" s="409">
        <v>0.05</v>
      </c>
      <c r="H161" s="409">
        <v>0.3</v>
      </c>
      <c r="I161" s="410">
        <v>0.96</v>
      </c>
      <c r="J161" s="411"/>
      <c r="K161" s="412">
        <v>9</v>
      </c>
      <c r="L161" s="414">
        <v>30</v>
      </c>
      <c r="M161" s="441"/>
      <c r="Q161" s="9"/>
    </row>
    <row r="162" spans="1:17" x14ac:dyDescent="0.2">
      <c r="B162" s="406"/>
      <c r="C162" s="407"/>
      <c r="D162" s="348"/>
      <c r="E162" s="348"/>
      <c r="F162" s="408"/>
      <c r="G162" s="409"/>
      <c r="H162" s="409"/>
      <c r="I162" s="410"/>
      <c r="J162" s="411"/>
      <c r="K162" s="418"/>
      <c r="L162" s="414"/>
      <c r="M162" s="441"/>
    </row>
    <row r="163" spans="1:17" ht="12.75" customHeight="1" x14ac:dyDescent="0.2">
      <c r="A163" s="435"/>
      <c r="B163" s="435"/>
      <c r="C163" s="435"/>
      <c r="D163" s="435"/>
      <c r="E163" s="435"/>
      <c r="F163" s="435"/>
      <c r="G163" s="435"/>
      <c r="H163" s="435"/>
      <c r="I163" s="435"/>
      <c r="J163" s="435"/>
      <c r="K163" s="435"/>
      <c r="L163" s="435"/>
      <c r="M163" s="435"/>
    </row>
    <row r="164" spans="1:17" ht="12.75" customHeight="1" x14ac:dyDescent="0.2">
      <c r="A164" s="106"/>
      <c r="B164" s="406" t="s">
        <v>503</v>
      </c>
      <c r="C164" s="407" t="s">
        <v>437</v>
      </c>
      <c r="D164" s="348" t="s">
        <v>57</v>
      </c>
      <c r="E164" s="348">
        <v>1200</v>
      </c>
      <c r="F164" s="408"/>
      <c r="G164" s="409">
        <v>0.05</v>
      </c>
      <c r="H164" s="409">
        <v>0.3</v>
      </c>
      <c r="I164" s="410">
        <v>0.96</v>
      </c>
      <c r="J164" s="411"/>
      <c r="K164" s="412">
        <v>9</v>
      </c>
      <c r="L164" s="414">
        <v>40</v>
      </c>
      <c r="M164" s="415"/>
      <c r="Q164" s="9"/>
    </row>
    <row r="165" spans="1:17" x14ac:dyDescent="0.2">
      <c r="B165" s="406"/>
      <c r="C165" s="407"/>
      <c r="D165" s="348"/>
      <c r="E165" s="348"/>
      <c r="F165" s="408"/>
      <c r="G165" s="409"/>
      <c r="H165" s="409"/>
      <c r="I165" s="410"/>
      <c r="J165" s="411"/>
      <c r="K165" s="418"/>
      <c r="L165" s="414"/>
      <c r="M165" s="415"/>
      <c r="O165" s="9"/>
    </row>
    <row r="166" spans="1:17" ht="12.75" customHeight="1" x14ac:dyDescent="0.2">
      <c r="A166" s="432"/>
      <c r="B166" s="432"/>
      <c r="C166" s="432"/>
      <c r="D166" s="432"/>
      <c r="E166" s="432"/>
      <c r="F166" s="432"/>
      <c r="G166" s="432"/>
      <c r="H166" s="432"/>
      <c r="I166" s="432"/>
      <c r="J166" s="432"/>
      <c r="K166" s="432"/>
      <c r="L166" s="432"/>
      <c r="M166" s="432"/>
      <c r="Q166" s="9"/>
    </row>
    <row r="167" spans="1:17" ht="12.75" customHeight="1" x14ac:dyDescent="0.2">
      <c r="A167" s="106"/>
      <c r="B167" s="406" t="s">
        <v>504</v>
      </c>
      <c r="C167" s="408"/>
      <c r="D167" s="348" t="s">
        <v>57</v>
      </c>
      <c r="E167" s="408"/>
      <c r="F167" s="408"/>
      <c r="G167" s="444"/>
      <c r="H167" s="444"/>
      <c r="I167" s="445"/>
      <c r="J167" s="411"/>
      <c r="K167" s="412">
        <v>5</v>
      </c>
      <c r="L167" s="446"/>
      <c r="M167" s="421"/>
      <c r="Q167" s="9"/>
    </row>
    <row r="168" spans="1:17" ht="12.75" customHeight="1" x14ac:dyDescent="0.2">
      <c r="B168" s="406"/>
      <c r="C168" s="408"/>
      <c r="D168" s="348"/>
      <c r="E168" s="408"/>
      <c r="F168" s="408"/>
      <c r="G168" s="444"/>
      <c r="H168" s="444"/>
      <c r="I168" s="445"/>
      <c r="J168" s="411"/>
      <c r="K168" s="418"/>
      <c r="L168" s="446"/>
      <c r="M168" s="421"/>
    </row>
    <row r="169" spans="1:17" ht="22.5" customHeight="1" x14ac:dyDescent="0.2">
      <c r="A169" s="435" t="s">
        <v>2605</v>
      </c>
      <c r="B169" s="435"/>
      <c r="C169" s="435"/>
      <c r="D169" s="435"/>
      <c r="E169" s="435"/>
      <c r="F169" s="435"/>
      <c r="G169" s="435"/>
      <c r="H169" s="435"/>
      <c r="I169" s="435"/>
      <c r="J169" s="435"/>
      <c r="K169" s="435"/>
      <c r="L169" s="435"/>
      <c r="M169" s="435"/>
    </row>
    <row r="170" spans="1:17" ht="12.75" customHeight="1" x14ac:dyDescent="0.2">
      <c r="A170" s="393"/>
      <c r="B170" s="406" t="s">
        <v>505</v>
      </c>
      <c r="C170" s="27" t="s">
        <v>506</v>
      </c>
      <c r="D170" s="348" t="s">
        <v>442</v>
      </c>
      <c r="E170" s="348">
        <v>1900</v>
      </c>
      <c r="F170" s="427" t="s">
        <v>433</v>
      </c>
      <c r="G170" s="409">
        <v>0.05</v>
      </c>
      <c r="H170" s="409">
        <v>0.3</v>
      </c>
      <c r="I170" s="410">
        <v>0.96</v>
      </c>
      <c r="J170" s="398" t="s">
        <v>507</v>
      </c>
      <c r="K170" s="412">
        <v>26</v>
      </c>
      <c r="L170" s="414">
        <v>100</v>
      </c>
      <c r="M170" s="402"/>
      <c r="Q170" s="9"/>
    </row>
    <row r="171" spans="1:17" ht="12.75" customHeight="1" x14ac:dyDescent="0.2">
      <c r="A171" s="393"/>
      <c r="B171" s="406"/>
      <c r="C171" s="35" t="s">
        <v>508</v>
      </c>
      <c r="D171" s="348"/>
      <c r="E171" s="348"/>
      <c r="F171" s="427"/>
      <c r="G171" s="409"/>
      <c r="H171" s="409"/>
      <c r="I171" s="410"/>
      <c r="J171" s="398"/>
      <c r="K171" s="418"/>
      <c r="L171" s="414"/>
      <c r="M171" s="402"/>
    </row>
    <row r="172" spans="1:17" ht="12.75" customHeight="1" x14ac:dyDescent="0.2">
      <c r="A172" s="393"/>
      <c r="B172" s="406"/>
      <c r="C172" s="35" t="s">
        <v>509</v>
      </c>
      <c r="D172" s="348"/>
      <c r="E172" s="348"/>
      <c r="F172" s="427"/>
      <c r="G172" s="409"/>
      <c r="H172" s="409"/>
      <c r="I172" s="410"/>
      <c r="J172" s="101" t="s">
        <v>510</v>
      </c>
      <c r="K172" s="418"/>
      <c r="L172" s="414"/>
      <c r="M172" s="402"/>
    </row>
    <row r="173" spans="1:17" ht="12.75" customHeight="1" x14ac:dyDescent="0.2">
      <c r="A173" s="442" t="s">
        <v>463</v>
      </c>
      <c r="B173" s="442"/>
      <c r="C173" s="442"/>
      <c r="D173" s="442"/>
      <c r="E173" s="442"/>
      <c r="F173" s="442"/>
      <c r="G173" s="442"/>
      <c r="H173" s="442"/>
      <c r="I173" s="442"/>
      <c r="J173" s="442"/>
      <c r="K173" s="442"/>
      <c r="L173" s="442"/>
      <c r="M173" s="442"/>
    </row>
    <row r="174" spans="1:17" ht="12.75" customHeight="1" x14ac:dyDescent="0.2"/>
    <row r="175" spans="1:17" ht="12.75" customHeight="1" x14ac:dyDescent="0.2"/>
    <row r="176" spans="1:17" ht="22.5" customHeight="1" x14ac:dyDescent="0.3">
      <c r="A176" s="438" t="s">
        <v>511</v>
      </c>
      <c r="B176" s="438"/>
      <c r="C176" s="438"/>
      <c r="D176" s="438"/>
      <c r="E176" s="438"/>
      <c r="F176" s="438"/>
      <c r="G176" s="438"/>
      <c r="H176" s="438"/>
      <c r="I176" s="438"/>
      <c r="J176" s="438"/>
      <c r="K176" s="438"/>
      <c r="L176" s="438"/>
      <c r="M176" s="438"/>
    </row>
    <row r="177" spans="1:17" ht="12.75" customHeight="1" x14ac:dyDescent="0.2">
      <c r="A177" s="95" t="s">
        <v>39</v>
      </c>
      <c r="B177" s="96" t="s">
        <v>40</v>
      </c>
      <c r="C177" s="96" t="s">
        <v>42</v>
      </c>
      <c r="D177" s="96" t="s">
        <v>43</v>
      </c>
      <c r="E177" s="96" t="s">
        <v>44</v>
      </c>
      <c r="F177" s="96" t="s">
        <v>47</v>
      </c>
      <c r="G177" s="96" t="s">
        <v>48</v>
      </c>
      <c r="H177" s="96" t="s">
        <v>49</v>
      </c>
      <c r="I177" s="98" t="s">
        <v>50</v>
      </c>
      <c r="J177" s="96" t="s">
        <v>52</v>
      </c>
      <c r="K177" s="99" t="s">
        <v>53</v>
      </c>
      <c r="L177" s="96" t="s">
        <v>387</v>
      </c>
      <c r="M177" s="96" t="s">
        <v>389</v>
      </c>
    </row>
    <row r="178" spans="1:17" ht="12.75" customHeight="1" x14ac:dyDescent="0.2">
      <c r="A178" s="106"/>
      <c r="B178" s="406" t="s">
        <v>512</v>
      </c>
      <c r="C178" s="27" t="s">
        <v>513</v>
      </c>
      <c r="D178" s="348" t="s">
        <v>409</v>
      </c>
      <c r="E178" s="348">
        <v>1000</v>
      </c>
      <c r="F178" s="408"/>
      <c r="G178" s="409">
        <v>0.05</v>
      </c>
      <c r="H178" s="409">
        <v>0.3</v>
      </c>
      <c r="I178" s="410">
        <v>0.96</v>
      </c>
      <c r="J178" s="411"/>
      <c r="K178" s="412">
        <v>9</v>
      </c>
      <c r="L178" s="414">
        <v>28</v>
      </c>
      <c r="M178" s="402"/>
      <c r="Q178" s="9"/>
    </row>
    <row r="179" spans="1:17" ht="12.75" customHeight="1" x14ac:dyDescent="0.2">
      <c r="B179" s="406"/>
      <c r="C179" s="35" t="s">
        <v>514</v>
      </c>
      <c r="D179" s="348"/>
      <c r="E179" s="348"/>
      <c r="F179" s="408"/>
      <c r="G179" s="409"/>
      <c r="H179" s="409"/>
      <c r="I179" s="410"/>
      <c r="J179" s="411"/>
      <c r="K179" s="418"/>
      <c r="L179" s="414"/>
      <c r="M179" s="402"/>
    </row>
    <row r="180" spans="1:17" ht="12.75" customHeight="1" x14ac:dyDescent="0.2">
      <c r="A180" s="435" t="s">
        <v>2755</v>
      </c>
      <c r="B180" s="435"/>
      <c r="C180" s="435"/>
      <c r="D180" s="435"/>
      <c r="E180" s="435"/>
      <c r="F180" s="435"/>
      <c r="G180" s="435"/>
      <c r="H180" s="435"/>
      <c r="I180" s="435"/>
      <c r="J180" s="435"/>
      <c r="K180" s="435"/>
      <c r="L180" s="435"/>
      <c r="M180" s="435"/>
    </row>
    <row r="181" spans="1:17" ht="12.75" customHeight="1" x14ac:dyDescent="0.2">
      <c r="A181" s="106"/>
      <c r="B181" s="423" t="s">
        <v>515</v>
      </c>
      <c r="C181" s="27" t="s">
        <v>513</v>
      </c>
      <c r="D181" s="462" t="s">
        <v>409</v>
      </c>
      <c r="E181" s="462">
        <v>400</v>
      </c>
      <c r="F181" s="463"/>
      <c r="G181" s="464">
        <v>0.1</v>
      </c>
      <c r="H181" s="464">
        <v>0.35</v>
      </c>
      <c r="I181" s="464">
        <v>0.96</v>
      </c>
      <c r="J181" s="465"/>
      <c r="K181" s="462">
        <v>9</v>
      </c>
      <c r="L181" s="467">
        <v>33</v>
      </c>
      <c r="M181" s="450"/>
    </row>
    <row r="182" spans="1:17" ht="12.75" customHeight="1" x14ac:dyDescent="0.2">
      <c r="B182" s="423"/>
      <c r="C182" s="35" t="s">
        <v>470</v>
      </c>
      <c r="D182" s="462"/>
      <c r="E182" s="462"/>
      <c r="F182" s="463"/>
      <c r="G182" s="464"/>
      <c r="H182" s="464"/>
      <c r="I182" s="464"/>
      <c r="J182" s="465"/>
      <c r="K182" s="466"/>
      <c r="L182" s="467"/>
      <c r="M182" s="450"/>
    </row>
    <row r="183" spans="1:17" ht="12.75" customHeight="1" x14ac:dyDescent="0.2">
      <c r="A183" s="435"/>
      <c r="B183" s="435"/>
      <c r="C183" s="435"/>
      <c r="D183" s="435"/>
      <c r="E183" s="435"/>
      <c r="F183" s="435"/>
      <c r="G183" s="435"/>
      <c r="H183" s="435"/>
      <c r="I183" s="435"/>
      <c r="J183" s="435"/>
      <c r="K183" s="435"/>
      <c r="L183" s="435"/>
      <c r="M183" s="435"/>
    </row>
    <row r="184" spans="1:17" ht="12.75" customHeight="1" x14ac:dyDescent="0.2">
      <c r="A184" s="393"/>
      <c r="B184" s="406" t="s">
        <v>516</v>
      </c>
      <c r="C184" s="27" t="s">
        <v>432</v>
      </c>
      <c r="D184" s="348" t="s">
        <v>409</v>
      </c>
      <c r="E184" s="348">
        <v>1000</v>
      </c>
      <c r="F184" s="427" t="s">
        <v>517</v>
      </c>
      <c r="G184" s="409">
        <v>0.05</v>
      </c>
      <c r="H184" s="409">
        <v>0.2</v>
      </c>
      <c r="I184" s="410">
        <v>0.8</v>
      </c>
      <c r="J184" s="407" t="s">
        <v>518</v>
      </c>
      <c r="K184" s="412">
        <v>11</v>
      </c>
      <c r="L184" s="414">
        <v>65</v>
      </c>
      <c r="M184" s="402"/>
    </row>
    <row r="185" spans="1:17" ht="12.75" customHeight="1" x14ac:dyDescent="0.2">
      <c r="A185" s="393"/>
      <c r="B185" s="406"/>
      <c r="C185" s="35" t="s">
        <v>519</v>
      </c>
      <c r="D185" s="348"/>
      <c r="E185" s="348"/>
      <c r="F185" s="427"/>
      <c r="G185" s="409"/>
      <c r="H185" s="409"/>
      <c r="I185" s="410"/>
      <c r="J185" s="407"/>
      <c r="K185" s="418"/>
      <c r="L185" s="414"/>
      <c r="M185" s="402"/>
    </row>
    <row r="186" spans="1:17" ht="12.75" customHeight="1" x14ac:dyDescent="0.2">
      <c r="A186" s="393"/>
      <c r="B186" s="406"/>
      <c r="C186" s="35" t="s">
        <v>520</v>
      </c>
      <c r="D186" s="348"/>
      <c r="E186" s="348"/>
      <c r="F186" s="427"/>
      <c r="G186" s="409"/>
      <c r="H186" s="409"/>
      <c r="I186" s="410"/>
      <c r="J186" s="407"/>
      <c r="K186" s="418"/>
      <c r="L186" s="414"/>
      <c r="M186" s="402"/>
    </row>
    <row r="187" spans="1:17" ht="22.5" customHeight="1" x14ac:dyDescent="0.2">
      <c r="A187" s="435" t="s">
        <v>521</v>
      </c>
      <c r="B187" s="435"/>
      <c r="C187" s="435"/>
      <c r="D187" s="435"/>
      <c r="E187" s="435"/>
      <c r="F187" s="435"/>
      <c r="G187" s="435"/>
      <c r="H187" s="435"/>
      <c r="I187" s="435"/>
      <c r="J187" s="435"/>
      <c r="K187" s="435"/>
      <c r="L187" s="435"/>
      <c r="M187" s="435"/>
    </row>
    <row r="188" spans="1:17" ht="12.75" customHeight="1" x14ac:dyDescent="0.2">
      <c r="A188" s="106"/>
      <c r="B188" s="406" t="s">
        <v>522</v>
      </c>
      <c r="C188" s="108" t="s">
        <v>437</v>
      </c>
      <c r="D188" s="348" t="s">
        <v>57</v>
      </c>
      <c r="E188" s="348">
        <v>1200</v>
      </c>
      <c r="F188" s="408"/>
      <c r="G188" s="409">
        <v>0.05</v>
      </c>
      <c r="H188" s="409">
        <v>0.3</v>
      </c>
      <c r="I188" s="410">
        <v>0.96</v>
      </c>
      <c r="J188" s="411"/>
      <c r="K188" s="412">
        <v>9</v>
      </c>
      <c r="L188" s="420">
        <v>45</v>
      </c>
      <c r="M188" s="441"/>
      <c r="Q188" s="9"/>
    </row>
    <row r="189" spans="1:17" ht="12.75" customHeight="1" x14ac:dyDescent="0.2">
      <c r="B189" s="406"/>
      <c r="C189" s="101" t="s">
        <v>514</v>
      </c>
      <c r="D189" s="348"/>
      <c r="E189" s="348"/>
      <c r="F189" s="408"/>
      <c r="G189" s="409"/>
      <c r="H189" s="409"/>
      <c r="I189" s="410"/>
      <c r="J189" s="411"/>
      <c r="K189" s="418"/>
      <c r="L189" s="420"/>
      <c r="M189" s="441"/>
    </row>
    <row r="190" spans="1:17" ht="12.75" customHeight="1" x14ac:dyDescent="0.2">
      <c r="A190" s="435"/>
      <c r="B190" s="435"/>
      <c r="C190" s="435"/>
      <c r="D190" s="435"/>
      <c r="E190" s="435"/>
      <c r="F190" s="435"/>
      <c r="G190" s="435"/>
      <c r="H190" s="435"/>
      <c r="I190" s="435"/>
      <c r="J190" s="435"/>
      <c r="K190" s="435"/>
      <c r="L190" s="435"/>
      <c r="M190" s="435"/>
    </row>
    <row r="191" spans="1:17" ht="12.75" customHeight="1" x14ac:dyDescent="0.2">
      <c r="A191" s="106"/>
      <c r="B191" s="406" t="s">
        <v>523</v>
      </c>
      <c r="C191" s="27" t="s">
        <v>426</v>
      </c>
      <c r="D191" s="348" t="s">
        <v>57</v>
      </c>
      <c r="E191" s="348">
        <v>1200</v>
      </c>
      <c r="F191" s="408"/>
      <c r="G191" s="409">
        <v>0.05</v>
      </c>
      <c r="H191" s="409">
        <v>0.4</v>
      </c>
      <c r="I191" s="410">
        <v>0.96</v>
      </c>
      <c r="J191" s="411"/>
      <c r="K191" s="412">
        <v>9</v>
      </c>
      <c r="L191" s="414">
        <v>35</v>
      </c>
      <c r="M191" s="441"/>
      <c r="Q191" s="9"/>
    </row>
    <row r="192" spans="1:17" x14ac:dyDescent="0.2">
      <c r="B192" s="406"/>
      <c r="C192" s="35" t="s">
        <v>514</v>
      </c>
      <c r="D192" s="348"/>
      <c r="E192" s="348"/>
      <c r="F192" s="408"/>
      <c r="G192" s="409"/>
      <c r="H192" s="409"/>
      <c r="I192" s="410"/>
      <c r="J192" s="411"/>
      <c r="K192" s="418"/>
      <c r="L192" s="414"/>
      <c r="M192" s="441"/>
    </row>
    <row r="193" spans="1:17" ht="12.75" customHeight="1" x14ac:dyDescent="0.2">
      <c r="A193" s="435"/>
      <c r="B193" s="435"/>
      <c r="C193" s="435"/>
      <c r="D193" s="435"/>
      <c r="E193" s="435"/>
      <c r="F193" s="435"/>
      <c r="G193" s="435"/>
      <c r="H193" s="435"/>
      <c r="I193" s="435"/>
      <c r="J193" s="435"/>
      <c r="K193" s="435"/>
      <c r="L193" s="435"/>
      <c r="M193" s="435"/>
    </row>
    <row r="194" spans="1:17" ht="12.75" customHeight="1" x14ac:dyDescent="0.2">
      <c r="A194" s="393"/>
      <c r="B194" s="406" t="s">
        <v>524</v>
      </c>
      <c r="C194" s="27" t="s">
        <v>403</v>
      </c>
      <c r="D194" s="348" t="s">
        <v>442</v>
      </c>
      <c r="E194" s="348">
        <v>2000</v>
      </c>
      <c r="F194" s="427" t="s">
        <v>433</v>
      </c>
      <c r="G194" s="409">
        <v>0.05</v>
      </c>
      <c r="H194" s="409">
        <v>0.3</v>
      </c>
      <c r="I194" s="410">
        <v>0.96</v>
      </c>
      <c r="J194" s="398" t="s">
        <v>493</v>
      </c>
      <c r="K194" s="412">
        <v>30</v>
      </c>
      <c r="L194" s="414">
        <v>80</v>
      </c>
      <c r="M194" s="402"/>
      <c r="Q194" s="9"/>
    </row>
    <row r="195" spans="1:17" ht="12.75" customHeight="1" x14ac:dyDescent="0.2">
      <c r="A195" s="393"/>
      <c r="B195" s="406"/>
      <c r="C195" s="35" t="s">
        <v>404</v>
      </c>
      <c r="D195" s="348"/>
      <c r="E195" s="348"/>
      <c r="F195" s="427"/>
      <c r="G195" s="409"/>
      <c r="H195" s="409"/>
      <c r="I195" s="410"/>
      <c r="J195" s="398"/>
      <c r="K195" s="418"/>
      <c r="L195" s="414"/>
      <c r="M195" s="402"/>
    </row>
    <row r="196" spans="1:17" x14ac:dyDescent="0.2">
      <c r="A196" s="393"/>
      <c r="B196" s="406"/>
      <c r="C196" s="35" t="s">
        <v>525</v>
      </c>
      <c r="D196" s="348"/>
      <c r="E196" s="348"/>
      <c r="F196" s="427"/>
      <c r="G196" s="409"/>
      <c r="H196" s="409"/>
      <c r="I196" s="410"/>
      <c r="J196" s="101" t="s">
        <v>526</v>
      </c>
      <c r="K196" s="418"/>
      <c r="L196" s="414"/>
      <c r="M196" s="402"/>
    </row>
    <row r="197" spans="1:17" ht="12.75" customHeight="1" x14ac:dyDescent="0.2">
      <c r="A197" s="442" t="s">
        <v>527</v>
      </c>
      <c r="B197" s="442"/>
      <c r="C197" s="442"/>
      <c r="D197" s="442"/>
      <c r="E197" s="442"/>
      <c r="F197" s="442"/>
      <c r="G197" s="442"/>
      <c r="H197" s="442"/>
      <c r="I197" s="442"/>
      <c r="J197" s="442"/>
      <c r="K197" s="442"/>
      <c r="L197" s="442"/>
      <c r="M197" s="442"/>
    </row>
    <row r="198" spans="1:17" ht="12.75" customHeight="1" x14ac:dyDescent="0.2">
      <c r="A198" s="106"/>
      <c r="B198" s="406" t="s">
        <v>528</v>
      </c>
      <c r="C198" s="443"/>
      <c r="D198" s="348" t="s">
        <v>442</v>
      </c>
      <c r="E198" s="408"/>
      <c r="F198" s="408"/>
      <c r="G198" s="444"/>
      <c r="H198" s="444"/>
      <c r="I198" s="445"/>
      <c r="J198" s="411"/>
      <c r="K198" s="412">
        <v>9</v>
      </c>
      <c r="L198" s="446"/>
      <c r="M198" s="421"/>
      <c r="Q198" s="9"/>
    </row>
    <row r="199" spans="1:17" ht="12.75" customHeight="1" x14ac:dyDescent="0.2">
      <c r="B199" s="406"/>
      <c r="C199" s="443"/>
      <c r="D199" s="348"/>
      <c r="E199" s="408"/>
      <c r="F199" s="408"/>
      <c r="G199" s="444"/>
      <c r="H199" s="444"/>
      <c r="I199" s="445"/>
      <c r="J199" s="411"/>
      <c r="K199" s="418"/>
      <c r="L199" s="446"/>
      <c r="M199" s="421"/>
    </row>
    <row r="200" spans="1:17" ht="22.5" customHeight="1" x14ac:dyDescent="0.2">
      <c r="A200" s="435" t="s">
        <v>2814</v>
      </c>
      <c r="B200" s="435"/>
      <c r="C200" s="435"/>
      <c r="D200" s="435"/>
      <c r="E200" s="435"/>
      <c r="F200" s="435"/>
      <c r="G200" s="435"/>
      <c r="H200" s="435"/>
      <c r="I200" s="435"/>
      <c r="J200" s="435"/>
      <c r="K200" s="435"/>
      <c r="L200" s="435"/>
      <c r="M200" s="435"/>
    </row>
    <row r="201" spans="1:17" ht="12.75" customHeight="1" x14ac:dyDescent="0.2">
      <c r="A201" s="393"/>
      <c r="B201" s="406" t="s">
        <v>529</v>
      </c>
      <c r="C201" s="27" t="s">
        <v>506</v>
      </c>
      <c r="D201" s="348" t="s">
        <v>446</v>
      </c>
      <c r="E201" s="348">
        <v>1100</v>
      </c>
      <c r="F201" s="348">
        <v>22</v>
      </c>
      <c r="G201" s="409">
        <v>0.05</v>
      </c>
      <c r="H201" s="409">
        <v>0.3</v>
      </c>
      <c r="I201" s="410">
        <v>0.85</v>
      </c>
      <c r="J201" s="407" t="s">
        <v>530</v>
      </c>
      <c r="K201" s="412">
        <v>30</v>
      </c>
      <c r="L201" s="414">
        <v>50</v>
      </c>
      <c r="M201" s="402"/>
    </row>
    <row r="202" spans="1:17" x14ac:dyDescent="0.2">
      <c r="A202" s="393"/>
      <c r="B202" s="406"/>
      <c r="C202" s="35" t="s">
        <v>427</v>
      </c>
      <c r="D202" s="348"/>
      <c r="E202" s="348"/>
      <c r="F202" s="348"/>
      <c r="G202" s="409"/>
      <c r="H202" s="409"/>
      <c r="I202" s="410"/>
      <c r="J202" s="407"/>
      <c r="K202" s="418"/>
      <c r="L202" s="414"/>
      <c r="M202" s="402"/>
    </row>
    <row r="203" spans="1:17" ht="12.75" customHeight="1" x14ac:dyDescent="0.2">
      <c r="A203" s="393"/>
      <c r="B203" s="406"/>
      <c r="C203" s="35" t="s">
        <v>520</v>
      </c>
      <c r="D203" s="348"/>
      <c r="E203" s="348"/>
      <c r="F203" s="348"/>
      <c r="G203" s="409"/>
      <c r="H203" s="409"/>
      <c r="I203" s="410"/>
      <c r="J203" s="407"/>
      <c r="K203" s="418"/>
      <c r="L203" s="414"/>
      <c r="M203" s="402"/>
    </row>
    <row r="204" spans="1:17" ht="22.5" customHeight="1" x14ac:dyDescent="0.2">
      <c r="A204" s="442" t="s">
        <v>531</v>
      </c>
      <c r="B204" s="442"/>
      <c r="C204" s="442"/>
      <c r="D204" s="442"/>
      <c r="E204" s="442"/>
      <c r="F204" s="442"/>
      <c r="G204" s="442"/>
      <c r="H204" s="442"/>
      <c r="I204" s="442"/>
      <c r="J204" s="442"/>
      <c r="K204" s="442"/>
      <c r="L204" s="442"/>
      <c r="M204" s="442"/>
    </row>
    <row r="205" spans="1:17" ht="12.75" customHeight="1" x14ac:dyDescent="0.2">
      <c r="A205" s="436"/>
      <c r="B205" s="406" t="s">
        <v>532</v>
      </c>
      <c r="C205" s="27" t="s">
        <v>506</v>
      </c>
      <c r="D205" s="348" t="s">
        <v>446</v>
      </c>
      <c r="E205" s="348">
        <v>2500</v>
      </c>
      <c r="F205" s="408"/>
      <c r="G205" s="409">
        <v>0.05</v>
      </c>
      <c r="H205" s="409">
        <v>0.25</v>
      </c>
      <c r="I205" s="410">
        <v>0.6</v>
      </c>
      <c r="J205" s="411"/>
      <c r="K205" s="412">
        <v>10</v>
      </c>
      <c r="L205" s="440">
        <v>30</v>
      </c>
      <c r="M205" s="421"/>
    </row>
    <row r="206" spans="1:17" x14ac:dyDescent="0.2">
      <c r="A206" s="436"/>
      <c r="B206" s="406"/>
      <c r="C206" s="27" t="s">
        <v>508</v>
      </c>
      <c r="D206" s="348"/>
      <c r="E206" s="348"/>
      <c r="F206" s="408"/>
      <c r="G206" s="409"/>
      <c r="H206" s="409"/>
      <c r="I206" s="410"/>
      <c r="J206" s="411"/>
      <c r="K206" s="418"/>
      <c r="L206" s="440"/>
      <c r="M206" s="421"/>
    </row>
    <row r="207" spans="1:17" ht="22.5" customHeight="1" x14ac:dyDescent="0.2">
      <c r="A207" s="435" t="s">
        <v>533</v>
      </c>
      <c r="B207" s="435"/>
      <c r="C207" s="435"/>
      <c r="D207" s="435"/>
      <c r="E207" s="435"/>
      <c r="F207" s="435"/>
      <c r="G207" s="435"/>
      <c r="H207" s="435"/>
      <c r="I207" s="435"/>
      <c r="J207" s="435"/>
      <c r="K207" s="435"/>
      <c r="L207" s="435"/>
      <c r="M207" s="435"/>
    </row>
    <row r="210" spans="1:17" ht="22.5" customHeight="1" x14ac:dyDescent="0.3">
      <c r="A210" s="438" t="s">
        <v>534</v>
      </c>
      <c r="B210" s="438"/>
      <c r="C210" s="438"/>
      <c r="D210" s="438"/>
      <c r="E210" s="438"/>
      <c r="F210" s="438"/>
      <c r="G210" s="438"/>
      <c r="H210" s="438"/>
      <c r="I210" s="438"/>
      <c r="J210" s="438"/>
      <c r="K210" s="438"/>
      <c r="L210" s="438"/>
      <c r="M210" s="438"/>
    </row>
    <row r="211" spans="1:17" ht="21" x14ac:dyDescent="0.2">
      <c r="A211" s="95" t="s">
        <v>39</v>
      </c>
      <c r="B211" s="96" t="s">
        <v>40</v>
      </c>
      <c r="C211" s="96" t="s">
        <v>42</v>
      </c>
      <c r="D211" s="96" t="s">
        <v>43</v>
      </c>
      <c r="E211" s="96" t="s">
        <v>44</v>
      </c>
      <c r="F211" s="96" t="s">
        <v>47</v>
      </c>
      <c r="G211" s="96" t="s">
        <v>48</v>
      </c>
      <c r="H211" s="96" t="s">
        <v>49</v>
      </c>
      <c r="I211" s="98" t="s">
        <v>50</v>
      </c>
      <c r="J211" s="96" t="s">
        <v>52</v>
      </c>
      <c r="K211" s="99" t="s">
        <v>53</v>
      </c>
      <c r="L211" s="96" t="s">
        <v>387</v>
      </c>
      <c r="M211" s="96" t="s">
        <v>389</v>
      </c>
    </row>
    <row r="212" spans="1:17" ht="12.75" customHeight="1" x14ac:dyDescent="0.2">
      <c r="A212" s="106"/>
      <c r="B212" s="406" t="s">
        <v>535</v>
      </c>
      <c r="C212" s="468" t="s">
        <v>408</v>
      </c>
      <c r="D212" s="348" t="s">
        <v>409</v>
      </c>
      <c r="E212" s="348">
        <v>400</v>
      </c>
      <c r="F212" s="408"/>
      <c r="G212" s="409">
        <v>0.05</v>
      </c>
      <c r="H212" s="409">
        <v>0.3</v>
      </c>
      <c r="I212" s="410">
        <v>0.96</v>
      </c>
      <c r="J212" s="411"/>
      <c r="K212" s="412">
        <v>9</v>
      </c>
      <c r="L212" s="414">
        <v>15</v>
      </c>
      <c r="M212" s="421"/>
      <c r="Q212" s="9"/>
    </row>
    <row r="213" spans="1:17" x14ac:dyDescent="0.2">
      <c r="B213" s="406"/>
      <c r="C213" s="468"/>
      <c r="D213" s="348"/>
      <c r="E213" s="348"/>
      <c r="F213" s="408"/>
      <c r="G213" s="409"/>
      <c r="H213" s="409"/>
      <c r="I213" s="410"/>
      <c r="J213" s="411"/>
      <c r="K213" s="418"/>
      <c r="L213" s="414"/>
      <c r="M213" s="421"/>
    </row>
    <row r="214" spans="1:17" x14ac:dyDescent="0.2">
      <c r="A214" s="435"/>
      <c r="B214" s="435"/>
      <c r="C214" s="435"/>
      <c r="D214" s="435"/>
      <c r="E214" s="435"/>
      <c r="F214" s="435"/>
      <c r="G214" s="435"/>
      <c r="H214" s="435"/>
      <c r="I214" s="435"/>
      <c r="J214" s="435"/>
      <c r="K214" s="435"/>
      <c r="L214" s="435"/>
      <c r="M214" s="435"/>
    </row>
    <row r="215" spans="1:17" ht="12.75" customHeight="1" x14ac:dyDescent="0.2">
      <c r="A215" s="106"/>
      <c r="B215" s="423" t="s">
        <v>536</v>
      </c>
      <c r="C215" s="27" t="s">
        <v>537</v>
      </c>
      <c r="D215" s="462" t="s">
        <v>409</v>
      </c>
      <c r="E215" s="462">
        <v>400</v>
      </c>
      <c r="F215" s="463"/>
      <c r="G215" s="464">
        <v>0.1</v>
      </c>
      <c r="H215" s="464">
        <v>0.35</v>
      </c>
      <c r="I215" s="464">
        <v>0.96</v>
      </c>
      <c r="J215" s="465"/>
      <c r="K215" s="462">
        <v>9</v>
      </c>
      <c r="L215" s="467">
        <v>33</v>
      </c>
      <c r="M215" s="450"/>
    </row>
    <row r="216" spans="1:17" ht="12.75" customHeight="1" x14ac:dyDescent="0.2">
      <c r="A216" s="106"/>
      <c r="B216" s="423"/>
      <c r="C216" s="108" t="s">
        <v>538</v>
      </c>
      <c r="D216" s="462"/>
      <c r="E216" s="462"/>
      <c r="F216" s="463"/>
      <c r="G216" s="464"/>
      <c r="H216" s="464"/>
      <c r="I216" s="464"/>
      <c r="J216" s="465"/>
      <c r="K216" s="466"/>
      <c r="L216" s="467"/>
      <c r="M216" s="450"/>
    </row>
    <row r="217" spans="1:17" x14ac:dyDescent="0.2">
      <c r="B217" s="423"/>
      <c r="C217" s="35" t="s">
        <v>539</v>
      </c>
      <c r="D217" s="462"/>
      <c r="E217" s="462"/>
      <c r="F217" s="463"/>
      <c r="G217" s="464"/>
      <c r="H217" s="464"/>
      <c r="I217" s="464"/>
      <c r="J217" s="465"/>
      <c r="K217" s="466"/>
      <c r="L217" s="467"/>
      <c r="M217" s="450"/>
    </row>
    <row r="218" spans="1:17" ht="43.5" customHeight="1" x14ac:dyDescent="0.2">
      <c r="A218" s="435" t="s">
        <v>540</v>
      </c>
      <c r="B218" s="435"/>
      <c r="C218" s="435"/>
      <c r="D218" s="435"/>
      <c r="E218" s="435"/>
      <c r="F218" s="435"/>
      <c r="G218" s="435"/>
      <c r="H218" s="435"/>
      <c r="I218" s="435"/>
      <c r="J218" s="435"/>
      <c r="K218" s="435"/>
      <c r="L218" s="435"/>
      <c r="M218" s="435"/>
    </row>
    <row r="219" spans="1:17" ht="12.75" customHeight="1" x14ac:dyDescent="0.2">
      <c r="A219" s="106"/>
      <c r="B219" s="406" t="s">
        <v>541</v>
      </c>
      <c r="C219" s="451" t="s">
        <v>426</v>
      </c>
      <c r="D219" s="348" t="s">
        <v>57</v>
      </c>
      <c r="E219" s="348">
        <v>1200</v>
      </c>
      <c r="F219" s="408"/>
      <c r="G219" s="409">
        <v>0.05</v>
      </c>
      <c r="H219" s="409">
        <v>0.3</v>
      </c>
      <c r="I219" s="410">
        <v>0.96</v>
      </c>
      <c r="J219" s="411"/>
      <c r="K219" s="412">
        <v>9</v>
      </c>
      <c r="L219" s="420">
        <v>25</v>
      </c>
      <c r="M219" s="441"/>
    </row>
    <row r="220" spans="1:17" x14ac:dyDescent="0.2">
      <c r="B220" s="406"/>
      <c r="C220" s="451"/>
      <c r="D220" s="348"/>
      <c r="E220" s="348"/>
      <c r="F220" s="408"/>
      <c r="G220" s="409"/>
      <c r="H220" s="409"/>
      <c r="I220" s="410"/>
      <c r="J220" s="411"/>
      <c r="K220" s="418"/>
      <c r="L220" s="420"/>
      <c r="M220" s="441"/>
      <c r="O220" s="9"/>
    </row>
    <row r="221" spans="1:17" x14ac:dyDescent="0.2">
      <c r="A221" s="435"/>
      <c r="B221" s="435"/>
      <c r="C221" s="435"/>
      <c r="D221" s="435"/>
      <c r="E221" s="435"/>
      <c r="F221" s="435"/>
      <c r="G221" s="435"/>
      <c r="H221" s="435"/>
      <c r="I221" s="435"/>
      <c r="J221" s="435"/>
      <c r="K221" s="435"/>
      <c r="L221" s="435"/>
      <c r="M221" s="435"/>
    </row>
    <row r="222" spans="1:17" ht="12.75" customHeight="1" x14ac:dyDescent="0.2">
      <c r="A222" s="106"/>
      <c r="B222" s="406" t="s">
        <v>458</v>
      </c>
      <c r="C222" s="451" t="s">
        <v>426</v>
      </c>
      <c r="D222" s="348" t="s">
        <v>57</v>
      </c>
      <c r="E222" s="348">
        <v>1200</v>
      </c>
      <c r="F222" s="408"/>
      <c r="G222" s="409">
        <v>0.05</v>
      </c>
      <c r="H222" s="409">
        <v>0.3</v>
      </c>
      <c r="I222" s="410">
        <v>0.96</v>
      </c>
      <c r="J222" s="411"/>
      <c r="K222" s="412">
        <v>9</v>
      </c>
      <c r="L222" s="414">
        <v>25</v>
      </c>
      <c r="M222" s="441"/>
    </row>
    <row r="223" spans="1:17" x14ac:dyDescent="0.2">
      <c r="B223" s="406"/>
      <c r="C223" s="451"/>
      <c r="D223" s="348"/>
      <c r="E223" s="348"/>
      <c r="F223" s="408"/>
      <c r="G223" s="409"/>
      <c r="H223" s="409"/>
      <c r="I223" s="410"/>
      <c r="J223" s="411"/>
      <c r="K223" s="418"/>
      <c r="L223" s="414"/>
      <c r="M223" s="441"/>
      <c r="O223" s="9"/>
    </row>
    <row r="224" spans="1:17" x14ac:dyDescent="0.2">
      <c r="A224" s="435"/>
      <c r="B224" s="435"/>
      <c r="C224" s="435"/>
      <c r="D224" s="435"/>
      <c r="E224" s="435"/>
      <c r="F224" s="435"/>
      <c r="G224" s="435"/>
      <c r="H224" s="435"/>
      <c r="I224" s="435"/>
      <c r="J224" s="435"/>
      <c r="K224" s="435"/>
      <c r="L224" s="435"/>
      <c r="M224" s="435"/>
    </row>
    <row r="225" spans="1:13" ht="12.75" customHeight="1" x14ac:dyDescent="0.2">
      <c r="A225" s="393"/>
      <c r="B225" s="406" t="s">
        <v>542</v>
      </c>
      <c r="C225" s="27" t="s">
        <v>403</v>
      </c>
      <c r="D225" s="348" t="s">
        <v>442</v>
      </c>
      <c r="E225" s="348">
        <v>2100</v>
      </c>
      <c r="F225" s="427" t="s">
        <v>433</v>
      </c>
      <c r="G225" s="409">
        <v>0.05</v>
      </c>
      <c r="H225" s="409">
        <v>0.3</v>
      </c>
      <c r="I225" s="410">
        <v>0.96</v>
      </c>
      <c r="J225" s="398" t="s">
        <v>434</v>
      </c>
      <c r="K225" s="412">
        <v>30</v>
      </c>
      <c r="L225" s="414">
        <v>110</v>
      </c>
      <c r="M225" s="402"/>
    </row>
    <row r="226" spans="1:13" x14ac:dyDescent="0.2">
      <c r="A226" s="393"/>
      <c r="B226" s="406"/>
      <c r="C226" s="35" t="s">
        <v>404</v>
      </c>
      <c r="D226" s="348"/>
      <c r="E226" s="348"/>
      <c r="F226" s="427"/>
      <c r="G226" s="409"/>
      <c r="H226" s="409"/>
      <c r="I226" s="410"/>
      <c r="J226" s="398"/>
      <c r="K226" s="418"/>
      <c r="L226" s="414"/>
      <c r="M226" s="402"/>
    </row>
    <row r="227" spans="1:13" x14ac:dyDescent="0.2">
      <c r="A227" s="393"/>
      <c r="B227" s="406"/>
      <c r="C227" s="35" t="s">
        <v>461</v>
      </c>
      <c r="D227" s="348"/>
      <c r="E227" s="348"/>
      <c r="F227" s="427"/>
      <c r="G227" s="409"/>
      <c r="H227" s="409"/>
      <c r="I227" s="410"/>
      <c r="J227" s="101" t="s">
        <v>462</v>
      </c>
      <c r="K227" s="418"/>
      <c r="L227" s="414"/>
      <c r="M227" s="402"/>
    </row>
    <row r="228" spans="1:13" ht="12.75" customHeight="1" x14ac:dyDescent="0.2">
      <c r="A228" s="442" t="s">
        <v>463</v>
      </c>
      <c r="B228" s="442"/>
      <c r="C228" s="442"/>
      <c r="D228" s="442"/>
      <c r="E228" s="442"/>
      <c r="F228" s="442"/>
      <c r="G228" s="442"/>
      <c r="H228" s="442"/>
      <c r="I228" s="442"/>
      <c r="J228" s="442"/>
      <c r="K228" s="442"/>
      <c r="L228" s="442"/>
      <c r="M228" s="442"/>
    </row>
  </sheetData>
  <mergeCells count="651">
    <mergeCell ref="A228:M228"/>
    <mergeCell ref="A224:M224"/>
    <mergeCell ref="A225:A227"/>
    <mergeCell ref="B225:B227"/>
    <mergeCell ref="D225:D227"/>
    <mergeCell ref="E225:E227"/>
    <mergeCell ref="F225:F227"/>
    <mergeCell ref="G225:G227"/>
    <mergeCell ref="H225:H227"/>
    <mergeCell ref="I225:I227"/>
    <mergeCell ref="J225:J226"/>
    <mergeCell ref="K225:K227"/>
    <mergeCell ref="L225:L227"/>
    <mergeCell ref="M225:M227"/>
    <mergeCell ref="A221:M221"/>
    <mergeCell ref="B222:B223"/>
    <mergeCell ref="C222:C223"/>
    <mergeCell ref="D222:D223"/>
    <mergeCell ref="E222:E223"/>
    <mergeCell ref="F222:F223"/>
    <mergeCell ref="G222:G223"/>
    <mergeCell ref="H222:H223"/>
    <mergeCell ref="I222:I223"/>
    <mergeCell ref="J222:J223"/>
    <mergeCell ref="K222:K223"/>
    <mergeCell ref="L222:L223"/>
    <mergeCell ref="M222:M223"/>
    <mergeCell ref="A218:M218"/>
    <mergeCell ref="B219:B220"/>
    <mergeCell ref="C219:C220"/>
    <mergeCell ref="D219:D220"/>
    <mergeCell ref="E219:E220"/>
    <mergeCell ref="F219:F220"/>
    <mergeCell ref="G219:G220"/>
    <mergeCell ref="H219:H220"/>
    <mergeCell ref="I219:I220"/>
    <mergeCell ref="J219:J220"/>
    <mergeCell ref="K219:K220"/>
    <mergeCell ref="L219:L220"/>
    <mergeCell ref="M219:M220"/>
    <mergeCell ref="A214:M214"/>
    <mergeCell ref="B215:B217"/>
    <mergeCell ref="D215:D217"/>
    <mergeCell ref="E215:E217"/>
    <mergeCell ref="F215:F217"/>
    <mergeCell ref="G215:G217"/>
    <mergeCell ref="H215:H217"/>
    <mergeCell ref="I215:I217"/>
    <mergeCell ref="J215:J217"/>
    <mergeCell ref="K215:K217"/>
    <mergeCell ref="L215:L217"/>
    <mergeCell ref="M215:M217"/>
    <mergeCell ref="A207:M207"/>
    <mergeCell ref="A210:M210"/>
    <mergeCell ref="B212:B213"/>
    <mergeCell ref="C212:C213"/>
    <mergeCell ref="D212:D213"/>
    <mergeCell ref="E212:E213"/>
    <mergeCell ref="F212:F213"/>
    <mergeCell ref="G212:G213"/>
    <mergeCell ref="H212:H213"/>
    <mergeCell ref="I212:I213"/>
    <mergeCell ref="J212:J213"/>
    <mergeCell ref="K212:K213"/>
    <mergeCell ref="L212:L213"/>
    <mergeCell ref="M212:M213"/>
    <mergeCell ref="A204:M204"/>
    <mergeCell ref="A205:A206"/>
    <mergeCell ref="B205:B206"/>
    <mergeCell ref="D205:D206"/>
    <mergeCell ref="E205:E206"/>
    <mergeCell ref="F205:F206"/>
    <mergeCell ref="G205:G206"/>
    <mergeCell ref="H205:H206"/>
    <mergeCell ref="I205:I206"/>
    <mergeCell ref="J205:J206"/>
    <mergeCell ref="K205:K206"/>
    <mergeCell ref="L205:L206"/>
    <mergeCell ref="M205:M206"/>
    <mergeCell ref="A200:M200"/>
    <mergeCell ref="A201:A203"/>
    <mergeCell ref="B201:B203"/>
    <mergeCell ref="D201:D203"/>
    <mergeCell ref="E201:E203"/>
    <mergeCell ref="F201:F203"/>
    <mergeCell ref="G201:G203"/>
    <mergeCell ref="H201:H203"/>
    <mergeCell ref="I201:I203"/>
    <mergeCell ref="J201:J203"/>
    <mergeCell ref="K201:K203"/>
    <mergeCell ref="L201:L203"/>
    <mergeCell ref="M201:M203"/>
    <mergeCell ref="A197:M197"/>
    <mergeCell ref="B198:B199"/>
    <mergeCell ref="C198:C199"/>
    <mergeCell ref="D198:D199"/>
    <mergeCell ref="E198:E199"/>
    <mergeCell ref="F198:F199"/>
    <mergeCell ref="G198:G199"/>
    <mergeCell ref="H198:H199"/>
    <mergeCell ref="I198:I199"/>
    <mergeCell ref="J198:J199"/>
    <mergeCell ref="K198:K199"/>
    <mergeCell ref="L198:L199"/>
    <mergeCell ref="M198:M199"/>
    <mergeCell ref="A193:M193"/>
    <mergeCell ref="A194:A196"/>
    <mergeCell ref="B194:B196"/>
    <mergeCell ref="D194:D196"/>
    <mergeCell ref="E194:E196"/>
    <mergeCell ref="F194:F196"/>
    <mergeCell ref="G194:G196"/>
    <mergeCell ref="H194:H196"/>
    <mergeCell ref="I194:I196"/>
    <mergeCell ref="J194:J195"/>
    <mergeCell ref="K194:K196"/>
    <mergeCell ref="L194:L196"/>
    <mergeCell ref="M194:M196"/>
    <mergeCell ref="A190:M190"/>
    <mergeCell ref="B191:B192"/>
    <mergeCell ref="D191:D192"/>
    <mergeCell ref="E191:E192"/>
    <mergeCell ref="F191:F192"/>
    <mergeCell ref="G191:G192"/>
    <mergeCell ref="H191:H192"/>
    <mergeCell ref="I191:I192"/>
    <mergeCell ref="J191:J192"/>
    <mergeCell ref="K191:K192"/>
    <mergeCell ref="L191:L192"/>
    <mergeCell ref="M191:M192"/>
    <mergeCell ref="A187:M187"/>
    <mergeCell ref="B188:B189"/>
    <mergeCell ref="D188:D189"/>
    <mergeCell ref="E188:E189"/>
    <mergeCell ref="F188:F189"/>
    <mergeCell ref="G188:G189"/>
    <mergeCell ref="H188:H189"/>
    <mergeCell ref="I188:I189"/>
    <mergeCell ref="J188:J189"/>
    <mergeCell ref="K188:K189"/>
    <mergeCell ref="L188:L189"/>
    <mergeCell ref="M188:M189"/>
    <mergeCell ref="A183:M183"/>
    <mergeCell ref="A184:A186"/>
    <mergeCell ref="B184:B186"/>
    <mergeCell ref="D184:D186"/>
    <mergeCell ref="E184:E186"/>
    <mergeCell ref="F184:F186"/>
    <mergeCell ref="G184:G186"/>
    <mergeCell ref="H184:H186"/>
    <mergeCell ref="I184:I186"/>
    <mergeCell ref="J184:J186"/>
    <mergeCell ref="K184:K186"/>
    <mergeCell ref="L184:L186"/>
    <mergeCell ref="M184:M186"/>
    <mergeCell ref="A180:M180"/>
    <mergeCell ref="B181:B182"/>
    <mergeCell ref="D181:D182"/>
    <mergeCell ref="E181:E182"/>
    <mergeCell ref="F181:F182"/>
    <mergeCell ref="G181:G182"/>
    <mergeCell ref="H181:H182"/>
    <mergeCell ref="I181:I182"/>
    <mergeCell ref="J181:J182"/>
    <mergeCell ref="K181:K182"/>
    <mergeCell ref="L181:L182"/>
    <mergeCell ref="M181:M182"/>
    <mergeCell ref="A173:M173"/>
    <mergeCell ref="A176:M176"/>
    <mergeCell ref="B178:B179"/>
    <mergeCell ref="D178:D179"/>
    <mergeCell ref="E178:E179"/>
    <mergeCell ref="F178:F179"/>
    <mergeCell ref="G178:G179"/>
    <mergeCell ref="H178:H179"/>
    <mergeCell ref="I178:I179"/>
    <mergeCell ref="J178:J179"/>
    <mergeCell ref="K178:K179"/>
    <mergeCell ref="L178:L179"/>
    <mergeCell ref="M178:M179"/>
    <mergeCell ref="A169:M169"/>
    <mergeCell ref="A170:A172"/>
    <mergeCell ref="B170:B172"/>
    <mergeCell ref="D170:D172"/>
    <mergeCell ref="E170:E172"/>
    <mergeCell ref="F170:F172"/>
    <mergeCell ref="G170:G172"/>
    <mergeCell ref="H170:H172"/>
    <mergeCell ref="I170:I172"/>
    <mergeCell ref="J170:J171"/>
    <mergeCell ref="K170:K172"/>
    <mergeCell ref="L170:L172"/>
    <mergeCell ref="M170:M172"/>
    <mergeCell ref="A166:M166"/>
    <mergeCell ref="B167:B168"/>
    <mergeCell ref="C167:C168"/>
    <mergeCell ref="D167:D168"/>
    <mergeCell ref="E167:E168"/>
    <mergeCell ref="F167:F168"/>
    <mergeCell ref="G167:G168"/>
    <mergeCell ref="H167:H168"/>
    <mergeCell ref="I167:I168"/>
    <mergeCell ref="J167:J168"/>
    <mergeCell ref="K167:K168"/>
    <mergeCell ref="L167:L168"/>
    <mergeCell ref="M167:M168"/>
    <mergeCell ref="A163:M163"/>
    <mergeCell ref="B164:B165"/>
    <mergeCell ref="C164:C165"/>
    <mergeCell ref="D164:D165"/>
    <mergeCell ref="E164:E165"/>
    <mergeCell ref="F164:F165"/>
    <mergeCell ref="G164:G165"/>
    <mergeCell ref="H164:H165"/>
    <mergeCell ref="I164:I165"/>
    <mergeCell ref="J164:J165"/>
    <mergeCell ref="K164:K165"/>
    <mergeCell ref="L164:L165"/>
    <mergeCell ref="M164:M165"/>
    <mergeCell ref="A157:M157"/>
    <mergeCell ref="A159:M159"/>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53:M153"/>
    <mergeCell ref="A154:M154"/>
    <mergeCell ref="B155:B156"/>
    <mergeCell ref="C155:C156"/>
    <mergeCell ref="D155:D156"/>
    <mergeCell ref="E155:E156"/>
    <mergeCell ref="F155:F156"/>
    <mergeCell ref="G155:G156"/>
    <mergeCell ref="H155:H156"/>
    <mergeCell ref="I155:I156"/>
    <mergeCell ref="J155:J156"/>
    <mergeCell ref="K155:K156"/>
    <mergeCell ref="L155:L156"/>
    <mergeCell ref="M155:M156"/>
    <mergeCell ref="A150:M150"/>
    <mergeCell ref="A151:A152"/>
    <mergeCell ref="B151:B152"/>
    <mergeCell ref="D151:D152"/>
    <mergeCell ref="E151:E152"/>
    <mergeCell ref="F151:F152"/>
    <mergeCell ref="G151:G152"/>
    <mergeCell ref="H151:H152"/>
    <mergeCell ref="I151:I152"/>
    <mergeCell ref="J151:J152"/>
    <mergeCell ref="K151:K152"/>
    <mergeCell ref="L151:L152"/>
    <mergeCell ref="M151:M152"/>
    <mergeCell ref="A146:M146"/>
    <mergeCell ref="B147:B149"/>
    <mergeCell ref="D147:D149"/>
    <mergeCell ref="E147:E149"/>
    <mergeCell ref="F147:F149"/>
    <mergeCell ref="G147:G149"/>
    <mergeCell ref="H147:H149"/>
    <mergeCell ref="I147:I149"/>
    <mergeCell ref="J147:J148"/>
    <mergeCell ref="K147:K149"/>
    <mergeCell ref="L147:L149"/>
    <mergeCell ref="M147:M149"/>
    <mergeCell ref="A143:M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A140:M140"/>
    <mergeCell ref="B141:B142"/>
    <mergeCell ref="C141:C142"/>
    <mergeCell ref="D141:D142"/>
    <mergeCell ref="E141:E142"/>
    <mergeCell ref="F141:F142"/>
    <mergeCell ref="G141:G142"/>
    <mergeCell ref="H141:H142"/>
    <mergeCell ref="I141:I142"/>
    <mergeCell ref="J141:J142"/>
    <mergeCell ref="K141:K142"/>
    <mergeCell ref="L141:L142"/>
    <mergeCell ref="M141:M142"/>
    <mergeCell ref="A137:M137"/>
    <mergeCell ref="B138:B139"/>
    <mergeCell ref="D138:D139"/>
    <mergeCell ref="E138:E139"/>
    <mergeCell ref="F138:F139"/>
    <mergeCell ref="G138:G139"/>
    <mergeCell ref="H138:H139"/>
    <mergeCell ref="I138:I139"/>
    <mergeCell ref="J138:J139"/>
    <mergeCell ref="K138:K139"/>
    <mergeCell ref="L138:L139"/>
    <mergeCell ref="M138:M139"/>
    <mergeCell ref="A134:M134"/>
    <mergeCell ref="B135:B136"/>
    <mergeCell ref="D135:D136"/>
    <mergeCell ref="E135:E136"/>
    <mergeCell ref="F135:F136"/>
    <mergeCell ref="G135:G136"/>
    <mergeCell ref="H135:H136"/>
    <mergeCell ref="I135:I136"/>
    <mergeCell ref="J135:J136"/>
    <mergeCell ref="K135:K136"/>
    <mergeCell ref="L135:L136"/>
    <mergeCell ref="M135:M136"/>
    <mergeCell ref="A131:M131"/>
    <mergeCell ref="B132:B133"/>
    <mergeCell ref="D132:D133"/>
    <mergeCell ref="E132:E133"/>
    <mergeCell ref="F132:F133"/>
    <mergeCell ref="G132:G133"/>
    <mergeCell ref="H132:H133"/>
    <mergeCell ref="I132:I133"/>
    <mergeCell ref="J132:J133"/>
    <mergeCell ref="K132:K133"/>
    <mergeCell ref="L132:L133"/>
    <mergeCell ref="M132:M133"/>
    <mergeCell ref="A128:M128"/>
    <mergeCell ref="B129:B130"/>
    <mergeCell ref="D129:D130"/>
    <mergeCell ref="E129:E130"/>
    <mergeCell ref="F129:F130"/>
    <mergeCell ref="G129:G130"/>
    <mergeCell ref="H129:H130"/>
    <mergeCell ref="I129:I130"/>
    <mergeCell ref="J129:J130"/>
    <mergeCell ref="K129:K130"/>
    <mergeCell ref="L129:L130"/>
    <mergeCell ref="M129:M130"/>
    <mergeCell ref="A125:M125"/>
    <mergeCell ref="B126:B127"/>
    <mergeCell ref="D126:D127"/>
    <mergeCell ref="E126:E127"/>
    <mergeCell ref="F126:F127"/>
    <mergeCell ref="G126:G127"/>
    <mergeCell ref="H126:H127"/>
    <mergeCell ref="I126:I127"/>
    <mergeCell ref="J126:J127"/>
    <mergeCell ref="K126:K127"/>
    <mergeCell ref="L126:L127"/>
    <mergeCell ref="M126:M127"/>
    <mergeCell ref="A122:M122"/>
    <mergeCell ref="B123:B124"/>
    <mergeCell ref="C123:C124"/>
    <mergeCell ref="D123:D124"/>
    <mergeCell ref="E123:E124"/>
    <mergeCell ref="F123:F124"/>
    <mergeCell ref="G123:G124"/>
    <mergeCell ref="H123:H124"/>
    <mergeCell ref="I123:I124"/>
    <mergeCell ref="J123:J124"/>
    <mergeCell ref="K123:K124"/>
    <mergeCell ref="L123:L124"/>
    <mergeCell ref="M123:M124"/>
    <mergeCell ref="A114:M114"/>
    <mergeCell ref="A117:M117"/>
    <mergeCell ref="B119:B121"/>
    <mergeCell ref="C119:C121"/>
    <mergeCell ref="D119:D121"/>
    <mergeCell ref="E119:E121"/>
    <mergeCell ref="F119:F121"/>
    <mergeCell ref="G119:G121"/>
    <mergeCell ref="H119:H121"/>
    <mergeCell ref="I119:I121"/>
    <mergeCell ref="J119:J121"/>
    <mergeCell ref="K119:K121"/>
    <mergeCell ref="L119:L121"/>
    <mergeCell ref="M119:M121"/>
    <mergeCell ref="A111:M111"/>
    <mergeCell ref="B112:B113"/>
    <mergeCell ref="C112:C113"/>
    <mergeCell ref="D112:D113"/>
    <mergeCell ref="E112:E113"/>
    <mergeCell ref="F112:F113"/>
    <mergeCell ref="G112:G113"/>
    <mergeCell ref="H112:H113"/>
    <mergeCell ref="I112:I113"/>
    <mergeCell ref="J112:J113"/>
    <mergeCell ref="K112:K113"/>
    <mergeCell ref="L112:L113"/>
    <mergeCell ref="M112:M113"/>
    <mergeCell ref="A108:M108"/>
    <mergeCell ref="A109:A110"/>
    <mergeCell ref="B109:B110"/>
    <mergeCell ref="C109:C110"/>
    <mergeCell ref="D109:D110"/>
    <mergeCell ref="E109:E110"/>
    <mergeCell ref="F109:F110"/>
    <mergeCell ref="G109:G110"/>
    <mergeCell ref="H109:H110"/>
    <mergeCell ref="I109:I110"/>
    <mergeCell ref="J109:J110"/>
    <mergeCell ref="K109:K110"/>
    <mergeCell ref="L109:L110"/>
    <mergeCell ref="M109:M110"/>
    <mergeCell ref="A104:M104"/>
    <mergeCell ref="B105:B107"/>
    <mergeCell ref="D105:D107"/>
    <mergeCell ref="E105:E107"/>
    <mergeCell ref="F105:F107"/>
    <mergeCell ref="G105:G107"/>
    <mergeCell ref="H105:H107"/>
    <mergeCell ref="I105:I107"/>
    <mergeCell ref="J105:J106"/>
    <mergeCell ref="K105:K107"/>
    <mergeCell ref="L105:L107"/>
    <mergeCell ref="M105:M107"/>
    <mergeCell ref="A101:M101"/>
    <mergeCell ref="B102:B103"/>
    <mergeCell ref="C102:C103"/>
    <mergeCell ref="D102:D103"/>
    <mergeCell ref="E102:E103"/>
    <mergeCell ref="F102:F103"/>
    <mergeCell ref="G102:G103"/>
    <mergeCell ref="H102:H103"/>
    <mergeCell ref="I102:I103"/>
    <mergeCell ref="J102:J103"/>
    <mergeCell ref="K102:K103"/>
    <mergeCell ref="L102:L103"/>
    <mergeCell ref="M102:M103"/>
    <mergeCell ref="A98:M98"/>
    <mergeCell ref="B99:B100"/>
    <mergeCell ref="C99:C100"/>
    <mergeCell ref="D99:D100"/>
    <mergeCell ref="E99:E100"/>
    <mergeCell ref="F99:F100"/>
    <mergeCell ref="G99:G100"/>
    <mergeCell ref="H99:H100"/>
    <mergeCell ref="I99:I100"/>
    <mergeCell ref="J99:J100"/>
    <mergeCell ref="K99:K100"/>
    <mergeCell ref="L99:L100"/>
    <mergeCell ref="M99:M100"/>
    <mergeCell ref="A95:M95"/>
    <mergeCell ref="B96:B97"/>
    <mergeCell ref="C96:C97"/>
    <mergeCell ref="D96:D97"/>
    <mergeCell ref="E96:E97"/>
    <mergeCell ref="F96:F97"/>
    <mergeCell ref="G96:G97"/>
    <mergeCell ref="H96:H97"/>
    <mergeCell ref="I96:I97"/>
    <mergeCell ref="J96:J97"/>
    <mergeCell ref="K96:K97"/>
    <mergeCell ref="L96:L97"/>
    <mergeCell ref="M96:M97"/>
    <mergeCell ref="A92:M92"/>
    <mergeCell ref="A93:A94"/>
    <mergeCell ref="B93:B94"/>
    <mergeCell ref="C93:C94"/>
    <mergeCell ref="D93:D94"/>
    <mergeCell ref="E93:E94"/>
    <mergeCell ref="F93:F94"/>
    <mergeCell ref="G93:G94"/>
    <mergeCell ref="H93:H94"/>
    <mergeCell ref="I93:I94"/>
    <mergeCell ref="J93:J94"/>
    <mergeCell ref="K93:K94"/>
    <mergeCell ref="L93:L94"/>
    <mergeCell ref="M93:M94"/>
    <mergeCell ref="A85:M85"/>
    <mergeCell ref="A88:M88"/>
    <mergeCell ref="B90:B91"/>
    <mergeCell ref="C90:C91"/>
    <mergeCell ref="D90:D91"/>
    <mergeCell ref="E90:E91"/>
    <mergeCell ref="F90:F91"/>
    <mergeCell ref="G90:G91"/>
    <mergeCell ref="H90:H91"/>
    <mergeCell ref="I90:I91"/>
    <mergeCell ref="J90:J91"/>
    <mergeCell ref="K90:K91"/>
    <mergeCell ref="L90:L91"/>
    <mergeCell ref="M90:M91"/>
    <mergeCell ref="A82:M82"/>
    <mergeCell ref="A83:A84"/>
    <mergeCell ref="B83:B84"/>
    <mergeCell ref="C83:C84"/>
    <mergeCell ref="D83:D84"/>
    <mergeCell ref="E83:E84"/>
    <mergeCell ref="F83:F84"/>
    <mergeCell ref="G83:G84"/>
    <mergeCell ref="H83:H84"/>
    <mergeCell ref="I83:I84"/>
    <mergeCell ref="J83:J84"/>
    <mergeCell ref="K83:K84"/>
    <mergeCell ref="L83:L84"/>
    <mergeCell ref="M83:M84"/>
    <mergeCell ref="A76:M76"/>
    <mergeCell ref="A77:M77"/>
    <mergeCell ref="A78:A81"/>
    <mergeCell ref="B78:B81"/>
    <mergeCell ref="D78:D81"/>
    <mergeCell ref="E78:E81"/>
    <mergeCell ref="F78:F81"/>
    <mergeCell ref="G78:G81"/>
    <mergeCell ref="H78:H81"/>
    <mergeCell ref="I78:I81"/>
    <mergeCell ref="J78:J81"/>
    <mergeCell ref="K78:K81"/>
    <mergeCell ref="L78:L81"/>
    <mergeCell ref="M78:M81"/>
    <mergeCell ref="A73:M73"/>
    <mergeCell ref="B74:B75"/>
    <mergeCell ref="C74:C75"/>
    <mergeCell ref="D74:D75"/>
    <mergeCell ref="E74:E75"/>
    <mergeCell ref="F74:F75"/>
    <mergeCell ref="G74:G75"/>
    <mergeCell ref="H74:H75"/>
    <mergeCell ref="I74:I75"/>
    <mergeCell ref="J74:J75"/>
    <mergeCell ref="K74:K75"/>
    <mergeCell ref="L74:L75"/>
    <mergeCell ref="M74:M75"/>
    <mergeCell ref="A69:M69"/>
    <mergeCell ref="A70:M70"/>
    <mergeCell ref="B71:B72"/>
    <mergeCell ref="C71:C72"/>
    <mergeCell ref="D71:D72"/>
    <mergeCell ref="E71:E72"/>
    <mergeCell ref="F71:F72"/>
    <mergeCell ref="G71:G72"/>
    <mergeCell ref="H71:H72"/>
    <mergeCell ref="I71:I72"/>
    <mergeCell ref="J71:J72"/>
    <mergeCell ref="K71:K72"/>
    <mergeCell ref="L71:L72"/>
    <mergeCell ref="M71:M72"/>
    <mergeCell ref="A63:M63"/>
    <mergeCell ref="A64:M64"/>
    <mergeCell ref="A66:M66"/>
    <mergeCell ref="B67:B68"/>
    <mergeCell ref="C67:C68"/>
    <mergeCell ref="D67:D68"/>
    <mergeCell ref="E67:E68"/>
    <mergeCell ref="F67:F68"/>
    <mergeCell ref="G67:G68"/>
    <mergeCell ref="H67:H68"/>
    <mergeCell ref="I67:I68"/>
    <mergeCell ref="J67:J68"/>
    <mergeCell ref="K67:K68"/>
    <mergeCell ref="L67:L68"/>
    <mergeCell ref="M67:M68"/>
    <mergeCell ref="A65:M65"/>
    <mergeCell ref="A58:M58"/>
    <mergeCell ref="A59:M59"/>
    <mergeCell ref="A60:M60"/>
    <mergeCell ref="B61:B62"/>
    <mergeCell ref="D61:D62"/>
    <mergeCell ref="E61:E62"/>
    <mergeCell ref="F61:F62"/>
    <mergeCell ref="G61:G62"/>
    <mergeCell ref="H61:H62"/>
    <mergeCell ref="I61:I62"/>
    <mergeCell ref="K61:K62"/>
    <mergeCell ref="L61:L62"/>
    <mergeCell ref="M61:M62"/>
    <mergeCell ref="A52:M52"/>
    <mergeCell ref="A54:M54"/>
    <mergeCell ref="A55:M55"/>
    <mergeCell ref="B56:B57"/>
    <mergeCell ref="D56:D57"/>
    <mergeCell ref="E56:E57"/>
    <mergeCell ref="F56:F57"/>
    <mergeCell ref="G56:G57"/>
    <mergeCell ref="H56:H57"/>
    <mergeCell ref="I56:I57"/>
    <mergeCell ref="J56:J57"/>
    <mergeCell ref="K56:K57"/>
    <mergeCell ref="L56:L57"/>
    <mergeCell ref="M56:M57"/>
    <mergeCell ref="A53:M53"/>
    <mergeCell ref="A45:M45"/>
    <mergeCell ref="A46:M46"/>
    <mergeCell ref="A47:M47"/>
    <mergeCell ref="A48:M48"/>
    <mergeCell ref="A49:M49"/>
    <mergeCell ref="B50:B51"/>
    <mergeCell ref="C50:C51"/>
    <mergeCell ref="D50:D51"/>
    <mergeCell ref="E50:E51"/>
    <mergeCell ref="F50:F51"/>
    <mergeCell ref="G50:G51"/>
    <mergeCell ref="H50:H51"/>
    <mergeCell ref="I50:I51"/>
    <mergeCell ref="J50:J51"/>
    <mergeCell ref="K50:K51"/>
    <mergeCell ref="L50:L51"/>
    <mergeCell ref="M50:M51"/>
    <mergeCell ref="A40:M40"/>
    <mergeCell ref="A41:M41"/>
    <mergeCell ref="A42:M42"/>
    <mergeCell ref="B43:B44"/>
    <mergeCell ref="C43:C44"/>
    <mergeCell ref="D43:D44"/>
    <mergeCell ref="E43:E44"/>
    <mergeCell ref="F43:F44"/>
    <mergeCell ref="G43:G44"/>
    <mergeCell ref="H43:H44"/>
    <mergeCell ref="I43:I44"/>
    <mergeCell ref="J43:J44"/>
    <mergeCell ref="K43:K44"/>
    <mergeCell ref="L43:L44"/>
    <mergeCell ref="A35:M35"/>
    <mergeCell ref="A36:M36"/>
    <mergeCell ref="A37:M37"/>
    <mergeCell ref="B38:B39"/>
    <mergeCell ref="C38:C39"/>
    <mergeCell ref="D38:D39"/>
    <mergeCell ref="E38:E39"/>
    <mergeCell ref="F38:F39"/>
    <mergeCell ref="G38:G39"/>
    <mergeCell ref="H38:H39"/>
    <mergeCell ref="I38:I39"/>
    <mergeCell ref="J38:J39"/>
    <mergeCell ref="K38:K39"/>
    <mergeCell ref="L38:L39"/>
    <mergeCell ref="M38:M39"/>
    <mergeCell ref="B1:K1"/>
    <mergeCell ref="B2:K2"/>
    <mergeCell ref="A30:M30"/>
    <mergeCell ref="A32:A34"/>
    <mergeCell ref="B32:B34"/>
    <mergeCell ref="D32:D34"/>
    <mergeCell ref="E32:E34"/>
    <mergeCell ref="F32:F34"/>
    <mergeCell ref="G32:G34"/>
    <mergeCell ref="H32:H34"/>
    <mergeCell ref="I32:I34"/>
    <mergeCell ref="J32:J34"/>
    <mergeCell ref="K32:K34"/>
    <mergeCell ref="L32:L34"/>
    <mergeCell ref="M32:M34"/>
  </mergeCells>
  <pageMargins left="0.5" right="0.5" top="0.5" bottom="0.5" header="0.51180555555555496" footer="0.51180555555555496"/>
  <pageSetup firstPageNumber="0"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924"/>
  <sheetViews>
    <sheetView zoomScaleNormal="100" workbookViewId="0">
      <selection activeCell="A503" sqref="A503"/>
    </sheetView>
  </sheetViews>
  <sheetFormatPr defaultColWidth="8.7109375" defaultRowHeight="12.75" x14ac:dyDescent="0.2"/>
  <cols>
    <col min="1" max="1" width="5.28515625" customWidth="1"/>
    <col min="2" max="2" width="16.42578125" style="6" customWidth="1"/>
    <col min="3" max="3" width="12.28515625" style="6" customWidth="1"/>
    <col min="4" max="4" width="10.140625" style="6" customWidth="1"/>
    <col min="5" max="5" width="5.42578125" style="90" customWidth="1"/>
    <col min="6" max="6" width="6.28515625" style="6" customWidth="1"/>
    <col min="7" max="7" width="5.85546875" style="126" customWidth="1"/>
    <col min="8" max="8" width="5.85546875" style="90" customWidth="1"/>
    <col min="9" max="9" width="6.5703125" style="90" customWidth="1"/>
    <col min="10" max="12" width="5.7109375" style="6" customWidth="1"/>
    <col min="13" max="13" width="7.140625" style="127" customWidth="1"/>
    <col min="14" max="14" width="7.7109375" style="6" customWidth="1"/>
    <col min="15" max="15" width="5.7109375" style="91" customWidth="1"/>
  </cols>
  <sheetData>
    <row r="1" spans="2:15" ht="25.5" x14ac:dyDescent="0.35">
      <c r="B1" s="339" t="s">
        <v>0</v>
      </c>
      <c r="C1" s="339"/>
      <c r="D1" s="339"/>
      <c r="E1" s="339"/>
      <c r="F1" s="339"/>
      <c r="G1" s="339"/>
      <c r="H1" s="339"/>
      <c r="I1" s="339"/>
      <c r="J1" s="339"/>
      <c r="K1" s="339"/>
      <c r="L1" s="339"/>
      <c r="M1" s="339"/>
      <c r="N1" s="339"/>
      <c r="O1" s="339"/>
    </row>
    <row r="2" spans="2:15" ht="22.5" x14ac:dyDescent="0.3">
      <c r="B2" s="340" t="s">
        <v>543</v>
      </c>
      <c r="C2" s="340"/>
      <c r="D2" s="340"/>
      <c r="E2" s="340"/>
      <c r="F2" s="340"/>
      <c r="G2" s="340"/>
      <c r="H2" s="340"/>
      <c r="I2" s="340"/>
      <c r="J2" s="340"/>
      <c r="K2" s="340"/>
      <c r="L2" s="340"/>
      <c r="M2" s="340"/>
      <c r="N2" s="340"/>
      <c r="O2" s="340"/>
    </row>
    <row r="3" spans="2:15" ht="12.75" customHeight="1" x14ac:dyDescent="0.3">
      <c r="B3" s="3"/>
      <c r="C3" s="3"/>
      <c r="D3" s="3"/>
      <c r="E3" s="3"/>
      <c r="F3" s="3"/>
      <c r="G3" s="3"/>
      <c r="H3" s="3"/>
      <c r="I3" s="3"/>
      <c r="J3" s="3"/>
      <c r="K3" s="3"/>
      <c r="L3" s="3"/>
      <c r="M3" s="3"/>
      <c r="N3" s="3"/>
      <c r="O3" s="3"/>
    </row>
    <row r="4" spans="2:15" ht="15" customHeight="1" x14ac:dyDescent="0.2">
      <c r="B4" s="6" t="s">
        <v>375</v>
      </c>
    </row>
    <row r="5" spans="2:15" ht="15" customHeight="1" x14ac:dyDescent="0.2">
      <c r="B5" s="14" t="s">
        <v>39</v>
      </c>
      <c r="C5" s="14" t="s">
        <v>544</v>
      </c>
    </row>
    <row r="6" spans="2:15" ht="15" customHeight="1" x14ac:dyDescent="0.2">
      <c r="B6" s="6" t="s">
        <v>40</v>
      </c>
      <c r="C6" s="6" t="s">
        <v>545</v>
      </c>
      <c r="E6" s="6"/>
      <c r="G6" s="6"/>
      <c r="H6" s="6"/>
      <c r="I6" s="6"/>
    </row>
    <row r="7" spans="2:15" ht="15" customHeight="1" x14ac:dyDescent="0.2">
      <c r="B7" s="6" t="s">
        <v>41</v>
      </c>
      <c r="C7" s="6" t="s">
        <v>546</v>
      </c>
      <c r="E7" s="6"/>
      <c r="G7" s="6"/>
      <c r="H7" s="6"/>
      <c r="I7" s="6"/>
    </row>
    <row r="8" spans="2:15" ht="15" customHeight="1" x14ac:dyDescent="0.2">
      <c r="B8" s="6" t="s">
        <v>42</v>
      </c>
      <c r="C8" s="14" t="s">
        <v>547</v>
      </c>
    </row>
    <row r="9" spans="2:15" ht="15" customHeight="1" x14ac:dyDescent="0.2">
      <c r="B9" s="14" t="s">
        <v>43</v>
      </c>
      <c r="C9" s="14" t="s">
        <v>379</v>
      </c>
    </row>
    <row r="10" spans="2:15" ht="15" customHeight="1" x14ac:dyDescent="0.2">
      <c r="B10" s="14" t="s">
        <v>44</v>
      </c>
      <c r="C10" s="14" t="s">
        <v>548</v>
      </c>
    </row>
    <row r="11" spans="2:15" ht="15" customHeight="1" x14ac:dyDescent="0.2">
      <c r="B11" s="14" t="s">
        <v>45</v>
      </c>
      <c r="C11" s="14" t="s">
        <v>549</v>
      </c>
    </row>
    <row r="12" spans="2:15" ht="15" customHeight="1" x14ac:dyDescent="0.2">
      <c r="B12" s="14" t="s">
        <v>46</v>
      </c>
      <c r="C12" s="14" t="s">
        <v>550</v>
      </c>
    </row>
    <row r="13" spans="2:15" ht="15" customHeight="1" x14ac:dyDescent="0.2">
      <c r="B13" s="14" t="s">
        <v>47</v>
      </c>
      <c r="C13" s="14" t="s">
        <v>551</v>
      </c>
    </row>
    <row r="14" spans="2:15" ht="15" customHeight="1" x14ac:dyDescent="0.2">
      <c r="B14" s="14" t="s">
        <v>48</v>
      </c>
      <c r="C14" s="14" t="s">
        <v>382</v>
      </c>
    </row>
    <row r="15" spans="2:15" ht="15" customHeight="1" x14ac:dyDescent="0.2">
      <c r="B15" s="14" t="s">
        <v>49</v>
      </c>
      <c r="C15" s="14" t="s">
        <v>383</v>
      </c>
    </row>
    <row r="16" spans="2:15" ht="15" customHeight="1" x14ac:dyDescent="0.2">
      <c r="B16" s="14" t="s">
        <v>50</v>
      </c>
      <c r="C16" s="14" t="s">
        <v>384</v>
      </c>
    </row>
    <row r="17" spans="1:17" ht="15" customHeight="1" x14ac:dyDescent="0.2">
      <c r="B17" s="14" t="s">
        <v>51</v>
      </c>
      <c r="C17" s="14" t="s">
        <v>552</v>
      </c>
    </row>
    <row r="18" spans="1:17" ht="15" customHeight="1" x14ac:dyDescent="0.2">
      <c r="B18" s="14" t="s">
        <v>52</v>
      </c>
      <c r="C18" s="14" t="s">
        <v>2799</v>
      </c>
    </row>
    <row r="19" spans="1:17" ht="15" customHeight="1" x14ac:dyDescent="0.2">
      <c r="B19" s="14" t="s">
        <v>53</v>
      </c>
      <c r="C19" s="14" t="s">
        <v>553</v>
      </c>
    </row>
    <row r="20" spans="1:17" ht="12.75" customHeight="1" x14ac:dyDescent="0.2">
      <c r="B20" s="14"/>
      <c r="C20" s="14"/>
      <c r="D20" s="14"/>
    </row>
    <row r="21" spans="1:17" ht="15.75" customHeight="1" x14ac:dyDescent="0.2">
      <c r="C21" s="14"/>
      <c r="D21" s="14"/>
    </row>
    <row r="22" spans="1:17" ht="15.75" customHeight="1" x14ac:dyDescent="0.25">
      <c r="B22" s="13" t="s">
        <v>554</v>
      </c>
      <c r="C22" s="14"/>
      <c r="D22" s="14"/>
    </row>
    <row r="23" spans="1:17" ht="15.75" customHeight="1" x14ac:dyDescent="0.25">
      <c r="B23" s="13" t="s">
        <v>2591</v>
      </c>
      <c r="C23" s="14"/>
      <c r="D23" s="14"/>
    </row>
    <row r="24" spans="1:17" ht="15.75" customHeight="1" x14ac:dyDescent="0.25">
      <c r="B24" s="13" t="s">
        <v>555</v>
      </c>
      <c r="C24" s="14"/>
      <c r="D24" s="14"/>
    </row>
    <row r="25" spans="1:17" ht="15.75" customHeight="1" x14ac:dyDescent="0.25">
      <c r="B25" s="13"/>
      <c r="C25" s="14"/>
      <c r="D25" s="14"/>
    </row>
    <row r="26" spans="1:17" ht="22.5" customHeight="1" x14ac:dyDescent="0.2">
      <c r="B26" s="361" t="s">
        <v>556</v>
      </c>
      <c r="C26" s="361"/>
      <c r="D26" s="361"/>
      <c r="E26" s="361"/>
      <c r="F26" s="361"/>
      <c r="G26" s="361"/>
      <c r="H26" s="361"/>
      <c r="I26" s="361"/>
      <c r="J26" s="361"/>
      <c r="K26" s="361"/>
      <c r="L26" s="361"/>
      <c r="M26" s="361"/>
      <c r="N26" s="361"/>
      <c r="O26" s="361"/>
    </row>
    <row r="27" spans="1:17" ht="15.75" customHeight="1" x14ac:dyDescent="0.2">
      <c r="A27" s="96" t="s">
        <v>39</v>
      </c>
      <c r="B27" s="96" t="s">
        <v>40</v>
      </c>
      <c r="C27" s="20" t="s">
        <v>41</v>
      </c>
      <c r="D27" s="96" t="s">
        <v>42</v>
      </c>
      <c r="E27" s="96" t="s">
        <v>43</v>
      </c>
      <c r="F27" s="96" t="s">
        <v>44</v>
      </c>
      <c r="G27" s="128" t="s">
        <v>45</v>
      </c>
      <c r="H27" s="96" t="s">
        <v>46</v>
      </c>
      <c r="I27" s="96" t="s">
        <v>47</v>
      </c>
      <c r="J27" s="98" t="s">
        <v>48</v>
      </c>
      <c r="K27" s="96" t="s">
        <v>49</v>
      </c>
      <c r="L27" s="96" t="s">
        <v>50</v>
      </c>
      <c r="M27" s="129" t="s">
        <v>51</v>
      </c>
      <c r="N27" s="96" t="s">
        <v>52</v>
      </c>
      <c r="O27" s="130" t="s">
        <v>53</v>
      </c>
    </row>
    <row r="28" spans="1:17" ht="12.75" customHeight="1" x14ac:dyDescent="0.2">
      <c r="A28" s="25"/>
      <c r="B28" s="347" t="s">
        <v>557</v>
      </c>
      <c r="C28" s="131" t="s">
        <v>558</v>
      </c>
      <c r="D28" s="27" t="s">
        <v>559</v>
      </c>
      <c r="E28" s="348" t="s">
        <v>57</v>
      </c>
      <c r="F28" s="348">
        <v>90</v>
      </c>
      <c r="G28" s="469">
        <v>4</v>
      </c>
      <c r="H28" s="348">
        <v>2</v>
      </c>
      <c r="I28" s="348">
        <v>14</v>
      </c>
      <c r="J28" s="410">
        <v>0.99</v>
      </c>
      <c r="K28" s="409">
        <v>0.2</v>
      </c>
      <c r="L28" s="409">
        <v>0.2</v>
      </c>
      <c r="M28" s="470">
        <v>8</v>
      </c>
      <c r="N28" s="411"/>
      <c r="O28" s="348">
        <v>16</v>
      </c>
    </row>
    <row r="29" spans="1:17" ht="12.75" customHeight="1" x14ac:dyDescent="0.2">
      <c r="B29" s="347"/>
      <c r="C29" s="313"/>
      <c r="D29" s="312" t="s">
        <v>560</v>
      </c>
      <c r="E29" s="348"/>
      <c r="F29" s="348"/>
      <c r="G29" s="469"/>
      <c r="H29" s="348"/>
      <c r="I29" s="348"/>
      <c r="J29" s="410"/>
      <c r="K29" s="409"/>
      <c r="L29" s="409"/>
      <c r="M29" s="470"/>
      <c r="N29" s="411"/>
      <c r="O29" s="427"/>
      <c r="Q29" s="9"/>
    </row>
    <row r="30" spans="1:17" ht="12.75" customHeight="1" x14ac:dyDescent="0.2">
      <c r="A30" s="471" t="s">
        <v>2607</v>
      </c>
      <c r="B30" s="471"/>
      <c r="C30" s="472"/>
      <c r="D30" s="471"/>
      <c r="E30" s="471"/>
      <c r="F30" s="471"/>
      <c r="G30" s="471"/>
      <c r="H30" s="471"/>
      <c r="I30" s="471"/>
      <c r="J30" s="471"/>
      <c r="K30" s="471"/>
      <c r="L30" s="471"/>
      <c r="M30" s="471"/>
      <c r="N30" s="471"/>
      <c r="O30" s="471"/>
    </row>
    <row r="31" spans="1:17" ht="12.75" customHeight="1" x14ac:dyDescent="0.25">
      <c r="B31" s="13"/>
      <c r="C31" s="14"/>
      <c r="D31" s="14"/>
    </row>
    <row r="32" spans="1:17" ht="12.75" customHeight="1" x14ac:dyDescent="0.25">
      <c r="B32" s="13"/>
      <c r="C32" s="14"/>
      <c r="D32" s="14"/>
    </row>
    <row r="33" spans="1:20" ht="22.5" customHeight="1" x14ac:dyDescent="0.2">
      <c r="B33" s="361" t="s">
        <v>561</v>
      </c>
      <c r="C33" s="361"/>
      <c r="D33" s="361"/>
      <c r="E33" s="361"/>
      <c r="F33" s="361"/>
      <c r="G33" s="361"/>
      <c r="H33" s="361"/>
      <c r="I33" s="361"/>
      <c r="J33" s="361"/>
      <c r="K33" s="361"/>
      <c r="L33" s="361"/>
      <c r="M33" s="361"/>
      <c r="N33" s="361"/>
      <c r="O33" s="361"/>
    </row>
    <row r="34" spans="1:20" ht="12.75" customHeight="1" x14ac:dyDescent="0.2">
      <c r="A34" s="96" t="s">
        <v>39</v>
      </c>
      <c r="B34" s="96" t="s">
        <v>40</v>
      </c>
      <c r="C34" s="20" t="s">
        <v>41</v>
      </c>
      <c r="D34" s="96" t="s">
        <v>42</v>
      </c>
      <c r="E34" s="96" t="s">
        <v>43</v>
      </c>
      <c r="F34" s="96" t="s">
        <v>44</v>
      </c>
      <c r="G34" s="128" t="s">
        <v>45</v>
      </c>
      <c r="H34" s="96" t="s">
        <v>46</v>
      </c>
      <c r="I34" s="96" t="s">
        <v>47</v>
      </c>
      <c r="J34" s="98" t="s">
        <v>48</v>
      </c>
      <c r="K34" s="96" t="s">
        <v>49</v>
      </c>
      <c r="L34" s="97" t="s">
        <v>50</v>
      </c>
      <c r="M34" s="129" t="s">
        <v>51</v>
      </c>
      <c r="N34" s="96" t="s">
        <v>52</v>
      </c>
      <c r="O34" s="130" t="s">
        <v>53</v>
      </c>
      <c r="S34" s="6"/>
      <c r="T34" s="6"/>
    </row>
    <row r="35" spans="1:20" ht="15" customHeight="1" x14ac:dyDescent="0.2">
      <c r="A35" s="25"/>
      <c r="B35" s="394" t="s">
        <v>562</v>
      </c>
      <c r="C35" s="100" t="s">
        <v>558</v>
      </c>
      <c r="D35" s="101" t="s">
        <v>401</v>
      </c>
      <c r="E35" s="395" t="s">
        <v>409</v>
      </c>
      <c r="F35" s="395">
        <v>250</v>
      </c>
      <c r="G35" s="473">
        <v>4.3</v>
      </c>
      <c r="H35" s="395">
        <v>2</v>
      </c>
      <c r="I35" s="395" t="s">
        <v>563</v>
      </c>
      <c r="J35" s="397">
        <v>0.99</v>
      </c>
      <c r="K35" s="396">
        <v>0.25</v>
      </c>
      <c r="L35" s="396">
        <v>0.35</v>
      </c>
      <c r="M35" s="474">
        <v>4</v>
      </c>
      <c r="N35" s="398" t="s">
        <v>564</v>
      </c>
      <c r="O35" s="395">
        <v>16</v>
      </c>
    </row>
    <row r="36" spans="1:20" x14ac:dyDescent="0.2">
      <c r="B36" s="394"/>
      <c r="C36" s="107"/>
      <c r="D36" s="35" t="s">
        <v>565</v>
      </c>
      <c r="E36" s="395"/>
      <c r="F36" s="395"/>
      <c r="G36" s="473"/>
      <c r="H36" s="395"/>
      <c r="I36" s="395"/>
      <c r="J36" s="397"/>
      <c r="K36" s="396"/>
      <c r="L36" s="396"/>
      <c r="M36" s="474"/>
      <c r="N36" s="398"/>
      <c r="O36" s="475"/>
    </row>
    <row r="37" spans="1:20" ht="13.5" customHeight="1" x14ac:dyDescent="0.2">
      <c r="A37" s="442" t="s">
        <v>566</v>
      </c>
      <c r="B37" s="442"/>
      <c r="C37" s="442"/>
      <c r="D37" s="442"/>
      <c r="E37" s="442"/>
      <c r="F37" s="442"/>
      <c r="G37" s="442"/>
      <c r="H37" s="442"/>
      <c r="I37" s="442"/>
      <c r="J37" s="442"/>
      <c r="K37" s="442"/>
      <c r="L37" s="442"/>
      <c r="M37" s="442"/>
      <c r="N37" s="442"/>
      <c r="O37" s="442"/>
    </row>
    <row r="38" spans="1:20" ht="15" customHeight="1" x14ac:dyDescent="0.2">
      <c r="A38" s="25"/>
      <c r="B38" s="347" t="s">
        <v>567</v>
      </c>
      <c r="C38" s="26" t="s">
        <v>558</v>
      </c>
      <c r="D38" s="27" t="s">
        <v>432</v>
      </c>
      <c r="E38" s="348" t="s">
        <v>57</v>
      </c>
      <c r="F38" s="348">
        <v>300</v>
      </c>
      <c r="G38" s="469">
        <v>4.3</v>
      </c>
      <c r="H38" s="348">
        <v>2</v>
      </c>
      <c r="I38" s="348">
        <v>18</v>
      </c>
      <c r="J38" s="410">
        <v>0.99</v>
      </c>
      <c r="K38" s="409">
        <v>0.2</v>
      </c>
      <c r="L38" s="409">
        <v>0.3</v>
      </c>
      <c r="M38" s="470">
        <v>17</v>
      </c>
      <c r="N38" s="476" t="s">
        <v>568</v>
      </c>
      <c r="O38" s="348">
        <v>20</v>
      </c>
    </row>
    <row r="39" spans="1:20" x14ac:dyDescent="0.2">
      <c r="B39" s="347"/>
      <c r="C39" s="26"/>
      <c r="D39" s="35" t="s">
        <v>569</v>
      </c>
      <c r="E39" s="348"/>
      <c r="F39" s="348"/>
      <c r="G39" s="469"/>
      <c r="H39" s="348"/>
      <c r="I39" s="348"/>
      <c r="J39" s="410"/>
      <c r="K39" s="409"/>
      <c r="L39" s="409"/>
      <c r="M39" s="470"/>
      <c r="N39" s="476"/>
      <c r="O39" s="427"/>
    </row>
    <row r="40" spans="1:20" ht="13.5" customHeight="1" x14ac:dyDescent="0.2">
      <c r="A40" s="442" t="s">
        <v>570</v>
      </c>
      <c r="B40" s="442"/>
      <c r="C40" s="442"/>
      <c r="D40" s="442"/>
      <c r="E40" s="442"/>
      <c r="F40" s="442"/>
      <c r="G40" s="442"/>
      <c r="H40" s="442"/>
      <c r="I40" s="442"/>
      <c r="J40" s="442"/>
      <c r="K40" s="442"/>
      <c r="L40" s="442"/>
      <c r="M40" s="442"/>
      <c r="N40" s="442"/>
      <c r="O40" s="442"/>
    </row>
    <row r="41" spans="1:20" ht="15" customHeight="1" x14ac:dyDescent="0.2">
      <c r="A41" s="25"/>
      <c r="B41" s="347" t="s">
        <v>571</v>
      </c>
      <c r="C41" s="26" t="s">
        <v>558</v>
      </c>
      <c r="D41" s="27" t="s">
        <v>478</v>
      </c>
      <c r="E41" s="348" t="s">
        <v>442</v>
      </c>
      <c r="F41" s="348">
        <v>400</v>
      </c>
      <c r="G41" s="469">
        <v>4.3</v>
      </c>
      <c r="H41" s="348">
        <v>3</v>
      </c>
      <c r="I41" s="348" t="s">
        <v>563</v>
      </c>
      <c r="J41" s="410">
        <v>0.99</v>
      </c>
      <c r="K41" s="409">
        <v>0.25</v>
      </c>
      <c r="L41" s="409">
        <v>0.4</v>
      </c>
      <c r="M41" s="470">
        <v>23</v>
      </c>
      <c r="N41" s="407" t="s">
        <v>572</v>
      </c>
      <c r="O41" s="348">
        <v>16</v>
      </c>
    </row>
    <row r="42" spans="1:20" ht="12.75" customHeight="1" x14ac:dyDescent="0.2">
      <c r="A42" s="25"/>
      <c r="B42" s="347"/>
      <c r="C42" s="26"/>
      <c r="D42" s="108" t="s">
        <v>440</v>
      </c>
      <c r="E42" s="348"/>
      <c r="F42" s="348"/>
      <c r="G42" s="469"/>
      <c r="H42" s="348"/>
      <c r="I42" s="348"/>
      <c r="J42" s="410"/>
      <c r="K42" s="409"/>
      <c r="L42" s="409"/>
      <c r="M42" s="470"/>
      <c r="N42" s="407"/>
      <c r="O42" s="427"/>
    </row>
    <row r="43" spans="1:20" x14ac:dyDescent="0.2">
      <c r="B43" s="347"/>
      <c r="C43" s="26"/>
      <c r="D43" s="35" t="s">
        <v>573</v>
      </c>
      <c r="E43" s="348"/>
      <c r="F43" s="348"/>
      <c r="G43" s="469"/>
      <c r="H43" s="348"/>
      <c r="I43" s="348"/>
      <c r="J43" s="410"/>
      <c r="K43" s="409"/>
      <c r="L43" s="409"/>
      <c r="M43" s="470"/>
      <c r="N43" s="407"/>
      <c r="O43" s="427"/>
    </row>
    <row r="44" spans="1:20" ht="12.75" customHeight="1" x14ac:dyDescent="0.2">
      <c r="A44" s="442" t="s">
        <v>574</v>
      </c>
      <c r="B44" s="442"/>
      <c r="C44" s="442"/>
      <c r="D44" s="442"/>
      <c r="E44" s="442"/>
      <c r="F44" s="442"/>
      <c r="G44" s="442"/>
      <c r="H44" s="442"/>
      <c r="I44" s="442"/>
      <c r="J44" s="442"/>
      <c r="K44" s="442"/>
      <c r="L44" s="442"/>
      <c r="M44" s="442"/>
      <c r="N44" s="442"/>
      <c r="O44" s="442"/>
    </row>
    <row r="45" spans="1:20" ht="15" customHeight="1" x14ac:dyDescent="0.2">
      <c r="A45" s="25"/>
      <c r="B45" s="347" t="s">
        <v>575</v>
      </c>
      <c r="C45" s="26" t="s">
        <v>558</v>
      </c>
      <c r="D45" s="27" t="s">
        <v>486</v>
      </c>
      <c r="E45" s="348" t="s">
        <v>446</v>
      </c>
      <c r="F45" s="348">
        <v>400</v>
      </c>
      <c r="G45" s="469">
        <v>6</v>
      </c>
      <c r="H45" s="348">
        <v>4</v>
      </c>
      <c r="I45" s="348" t="s">
        <v>563</v>
      </c>
      <c r="J45" s="410">
        <v>0.99</v>
      </c>
      <c r="K45" s="409">
        <v>0.2</v>
      </c>
      <c r="L45" s="409">
        <v>0.4</v>
      </c>
      <c r="M45" s="470">
        <v>27</v>
      </c>
      <c r="N45" s="407" t="s">
        <v>576</v>
      </c>
      <c r="O45" s="348">
        <v>16</v>
      </c>
    </row>
    <row r="46" spans="1:20" x14ac:dyDescent="0.2">
      <c r="B46" s="347"/>
      <c r="C46" s="26"/>
      <c r="D46" s="35" t="s">
        <v>577</v>
      </c>
      <c r="E46" s="348"/>
      <c r="F46" s="348"/>
      <c r="G46" s="469"/>
      <c r="H46" s="348"/>
      <c r="I46" s="348"/>
      <c r="J46" s="410"/>
      <c r="K46" s="409"/>
      <c r="L46" s="409"/>
      <c r="M46" s="470"/>
      <c r="N46" s="407"/>
      <c r="O46" s="427"/>
    </row>
    <row r="47" spans="1:20" ht="12.75" customHeight="1" x14ac:dyDescent="0.2">
      <c r="A47" s="429" t="s">
        <v>578</v>
      </c>
      <c r="B47" s="429"/>
      <c r="C47" s="429"/>
      <c r="D47" s="429"/>
      <c r="E47" s="429"/>
      <c r="F47" s="429"/>
      <c r="G47" s="429"/>
      <c r="H47" s="429"/>
      <c r="I47" s="429"/>
      <c r="J47" s="429"/>
      <c r="K47" s="429"/>
      <c r="L47" s="429"/>
      <c r="M47" s="429"/>
      <c r="N47" s="429"/>
      <c r="O47" s="429"/>
    </row>
    <row r="48" spans="1:20" ht="12.75" customHeight="1" x14ac:dyDescent="0.2">
      <c r="A48" s="430" t="s">
        <v>579</v>
      </c>
      <c r="B48" s="430"/>
      <c r="C48" s="430"/>
      <c r="D48" s="430"/>
      <c r="E48" s="430"/>
      <c r="F48" s="430"/>
      <c r="G48" s="430"/>
      <c r="H48" s="430"/>
      <c r="I48" s="430"/>
      <c r="J48" s="430"/>
      <c r="K48" s="430"/>
      <c r="L48" s="430"/>
      <c r="M48" s="430"/>
      <c r="N48" s="430"/>
      <c r="O48" s="430"/>
    </row>
    <row r="49" spans="1:15" ht="12.75" customHeight="1" x14ac:dyDescent="0.2">
      <c r="A49" s="430" t="s">
        <v>580</v>
      </c>
      <c r="B49" s="430"/>
      <c r="C49" s="430"/>
      <c r="D49" s="430"/>
      <c r="E49" s="430"/>
      <c r="F49" s="430"/>
      <c r="G49" s="430"/>
      <c r="H49" s="430"/>
      <c r="I49" s="430"/>
      <c r="J49" s="430"/>
      <c r="K49" s="430"/>
      <c r="L49" s="430"/>
      <c r="M49" s="430"/>
      <c r="N49" s="430"/>
      <c r="O49" s="430"/>
    </row>
    <row r="50" spans="1:15" ht="12.75" customHeight="1" x14ac:dyDescent="0.2">
      <c r="A50" s="431" t="s">
        <v>581</v>
      </c>
      <c r="B50" s="431"/>
      <c r="C50" s="431"/>
      <c r="D50" s="431"/>
      <c r="E50" s="431"/>
      <c r="F50" s="431"/>
      <c r="G50" s="431"/>
      <c r="H50" s="431"/>
      <c r="I50" s="431"/>
      <c r="J50" s="431"/>
      <c r="K50" s="431"/>
      <c r="L50" s="431"/>
      <c r="M50" s="431"/>
      <c r="N50" s="431"/>
      <c r="O50" s="431"/>
    </row>
    <row r="51" spans="1:15" ht="12.75" customHeight="1" x14ac:dyDescent="0.2">
      <c r="A51" s="37"/>
      <c r="B51" s="37"/>
      <c r="C51" s="37"/>
      <c r="D51" s="37"/>
      <c r="E51" s="37"/>
      <c r="F51" s="37"/>
      <c r="G51" s="37"/>
      <c r="H51" s="37"/>
      <c r="I51" s="37"/>
      <c r="J51" s="37"/>
      <c r="K51" s="37"/>
      <c r="L51" s="37"/>
      <c r="M51" s="37"/>
      <c r="N51" s="37"/>
      <c r="O51" s="37"/>
    </row>
    <row r="52" spans="1:15" x14ac:dyDescent="0.2">
      <c r="B52" s="65"/>
      <c r="C52" s="65"/>
    </row>
    <row r="53" spans="1:15" ht="22.5" customHeight="1" x14ac:dyDescent="0.2">
      <c r="B53" s="361" t="s">
        <v>582</v>
      </c>
      <c r="C53" s="361"/>
      <c r="D53" s="361"/>
      <c r="E53" s="361"/>
      <c r="F53" s="361"/>
      <c r="G53" s="361"/>
      <c r="H53" s="361"/>
      <c r="I53" s="361"/>
      <c r="J53" s="361"/>
      <c r="K53" s="361"/>
      <c r="L53" s="361"/>
      <c r="M53" s="361"/>
      <c r="N53" s="361"/>
      <c r="O53" s="361"/>
    </row>
    <row r="54" spans="1:15" ht="12.75" customHeight="1" x14ac:dyDescent="0.2">
      <c r="A54" s="96" t="s">
        <v>39</v>
      </c>
      <c r="B54" s="96" t="s">
        <v>40</v>
      </c>
      <c r="C54" s="20" t="s">
        <v>41</v>
      </c>
      <c r="D54" s="96" t="s">
        <v>42</v>
      </c>
      <c r="E54" s="96" t="s">
        <v>43</v>
      </c>
      <c r="F54" s="96" t="s">
        <v>44</v>
      </c>
      <c r="G54" s="128" t="s">
        <v>45</v>
      </c>
      <c r="H54" s="96" t="s">
        <v>46</v>
      </c>
      <c r="I54" s="96" t="s">
        <v>47</v>
      </c>
      <c r="J54" s="98" t="s">
        <v>48</v>
      </c>
      <c r="K54" s="96" t="s">
        <v>49</v>
      </c>
      <c r="L54" s="98" t="s">
        <v>50</v>
      </c>
      <c r="M54" s="129" t="s">
        <v>51</v>
      </c>
      <c r="N54" s="96" t="s">
        <v>52</v>
      </c>
      <c r="O54" s="99" t="s">
        <v>53</v>
      </c>
    </row>
    <row r="55" spans="1:15" ht="15" customHeight="1" x14ac:dyDescent="0.2">
      <c r="A55" s="25"/>
      <c r="B55" s="347" t="s">
        <v>583</v>
      </c>
      <c r="C55" s="26" t="s">
        <v>558</v>
      </c>
      <c r="D55" s="101" t="s">
        <v>401</v>
      </c>
      <c r="E55" s="395" t="s">
        <v>409</v>
      </c>
      <c r="F55" s="395">
        <v>240</v>
      </c>
      <c r="G55" s="473">
        <v>4.3</v>
      </c>
      <c r="H55" s="395">
        <v>2</v>
      </c>
      <c r="I55" s="395" t="s">
        <v>563</v>
      </c>
      <c r="J55" s="396">
        <v>0.99</v>
      </c>
      <c r="K55" s="396">
        <v>0.25</v>
      </c>
      <c r="L55" s="397">
        <v>0.4</v>
      </c>
      <c r="M55" s="474">
        <v>4</v>
      </c>
      <c r="N55" s="398" t="s">
        <v>564</v>
      </c>
      <c r="O55" s="399">
        <v>16</v>
      </c>
    </row>
    <row r="56" spans="1:15" x14ac:dyDescent="0.2">
      <c r="B56" s="347"/>
      <c r="C56" s="26"/>
      <c r="D56" s="35" t="s">
        <v>565</v>
      </c>
      <c r="E56" s="395"/>
      <c r="F56" s="395"/>
      <c r="G56" s="473"/>
      <c r="H56" s="395"/>
      <c r="I56" s="395"/>
      <c r="J56" s="396"/>
      <c r="K56" s="396"/>
      <c r="L56" s="397"/>
      <c r="M56" s="474"/>
      <c r="N56" s="398"/>
      <c r="O56" s="477"/>
    </row>
    <row r="57" spans="1:15" ht="13.5" customHeight="1" x14ac:dyDescent="0.2">
      <c r="A57" s="442" t="s">
        <v>566</v>
      </c>
      <c r="B57" s="442"/>
      <c r="C57" s="442"/>
      <c r="D57" s="442"/>
      <c r="E57" s="442"/>
      <c r="F57" s="442"/>
      <c r="G57" s="442"/>
      <c r="H57" s="442"/>
      <c r="I57" s="442"/>
      <c r="J57" s="442"/>
      <c r="K57" s="442"/>
      <c r="L57" s="442"/>
      <c r="M57" s="442"/>
      <c r="N57" s="442"/>
      <c r="O57" s="442"/>
    </row>
    <row r="58" spans="1:15" ht="15" customHeight="1" x14ac:dyDescent="0.2">
      <c r="A58" s="25"/>
      <c r="B58" s="347" t="s">
        <v>584</v>
      </c>
      <c r="C58" s="26" t="s">
        <v>558</v>
      </c>
      <c r="D58" s="27" t="s">
        <v>432</v>
      </c>
      <c r="E58" s="348" t="s">
        <v>57</v>
      </c>
      <c r="F58" s="348">
        <v>280</v>
      </c>
      <c r="G58" s="469">
        <v>4.3</v>
      </c>
      <c r="H58" s="348">
        <v>2</v>
      </c>
      <c r="I58" s="348">
        <v>18</v>
      </c>
      <c r="J58" s="410">
        <v>0.99</v>
      </c>
      <c r="K58" s="409">
        <v>0.2</v>
      </c>
      <c r="L58" s="409">
        <v>0.3</v>
      </c>
      <c r="M58" s="470">
        <v>17</v>
      </c>
      <c r="N58" s="476" t="s">
        <v>585</v>
      </c>
      <c r="O58" s="348">
        <v>20</v>
      </c>
    </row>
    <row r="59" spans="1:15" x14ac:dyDescent="0.2">
      <c r="B59" s="347"/>
      <c r="C59" s="26"/>
      <c r="D59" s="35" t="s">
        <v>569</v>
      </c>
      <c r="E59" s="348"/>
      <c r="F59" s="348"/>
      <c r="G59" s="469"/>
      <c r="H59" s="348"/>
      <c r="I59" s="348"/>
      <c r="J59" s="410"/>
      <c r="K59" s="409"/>
      <c r="L59" s="409"/>
      <c r="M59" s="470"/>
      <c r="N59" s="476"/>
      <c r="O59" s="427"/>
    </row>
    <row r="60" spans="1:15" ht="12.75" customHeight="1" x14ac:dyDescent="0.2">
      <c r="A60" s="442" t="s">
        <v>586</v>
      </c>
      <c r="B60" s="442"/>
      <c r="C60" s="442"/>
      <c r="D60" s="442"/>
      <c r="E60" s="442"/>
      <c r="F60" s="442"/>
      <c r="G60" s="442"/>
      <c r="H60" s="442"/>
      <c r="I60" s="442"/>
      <c r="J60" s="442"/>
      <c r="K60" s="442"/>
      <c r="L60" s="442"/>
      <c r="M60" s="442"/>
      <c r="N60" s="442"/>
      <c r="O60" s="442"/>
    </row>
    <row r="61" spans="1:15" ht="15" customHeight="1" x14ac:dyDescent="0.2">
      <c r="A61" s="25"/>
      <c r="B61" s="347" t="s">
        <v>587</v>
      </c>
      <c r="C61" s="26" t="s">
        <v>558</v>
      </c>
      <c r="D61" s="27" t="s">
        <v>588</v>
      </c>
      <c r="E61" s="348" t="s">
        <v>442</v>
      </c>
      <c r="F61" s="348">
        <v>350</v>
      </c>
      <c r="G61" s="469">
        <v>6</v>
      </c>
      <c r="H61" s="348">
        <v>3</v>
      </c>
      <c r="I61" s="348" t="s">
        <v>563</v>
      </c>
      <c r="J61" s="410">
        <v>0.99</v>
      </c>
      <c r="K61" s="409">
        <v>0.35</v>
      </c>
      <c r="L61" s="409">
        <v>0.4</v>
      </c>
      <c r="M61" s="470">
        <v>23</v>
      </c>
      <c r="N61" s="407" t="s">
        <v>589</v>
      </c>
      <c r="O61" s="348">
        <v>16</v>
      </c>
    </row>
    <row r="62" spans="1:15" x14ac:dyDescent="0.2">
      <c r="B62" s="347"/>
      <c r="C62" s="26"/>
      <c r="D62" s="35" t="s">
        <v>573</v>
      </c>
      <c r="E62" s="348"/>
      <c r="F62" s="348"/>
      <c r="G62" s="469"/>
      <c r="H62" s="348"/>
      <c r="I62" s="348"/>
      <c r="J62" s="410"/>
      <c r="K62" s="409"/>
      <c r="L62" s="409"/>
      <c r="M62" s="470"/>
      <c r="N62" s="407"/>
      <c r="O62" s="427"/>
    </row>
    <row r="63" spans="1:15" ht="12.75" customHeight="1" x14ac:dyDescent="0.2">
      <c r="A63" s="442" t="s">
        <v>590</v>
      </c>
      <c r="B63" s="442"/>
      <c r="C63" s="442"/>
      <c r="D63" s="442"/>
      <c r="E63" s="442"/>
      <c r="F63" s="442"/>
      <c r="G63" s="442"/>
      <c r="H63" s="442"/>
      <c r="I63" s="442"/>
      <c r="J63" s="442"/>
      <c r="K63" s="442"/>
      <c r="L63" s="442"/>
      <c r="M63" s="442"/>
      <c r="N63" s="442"/>
      <c r="O63" s="442"/>
    </row>
    <row r="64" spans="1:15" ht="12.75" customHeight="1" x14ac:dyDescent="0.2">
      <c r="A64" s="25"/>
      <c r="B64" s="347" t="s">
        <v>591</v>
      </c>
      <c r="C64" s="26" t="s">
        <v>558</v>
      </c>
      <c r="D64" s="27" t="s">
        <v>486</v>
      </c>
      <c r="E64" s="348" t="s">
        <v>446</v>
      </c>
      <c r="F64" s="348">
        <v>700</v>
      </c>
      <c r="G64" s="469">
        <v>4.0999999999999996</v>
      </c>
      <c r="H64" s="348">
        <v>4</v>
      </c>
      <c r="I64" s="348" t="s">
        <v>563</v>
      </c>
      <c r="J64" s="409">
        <v>0.99</v>
      </c>
      <c r="K64" s="409">
        <v>0.4</v>
      </c>
      <c r="L64" s="410">
        <v>0.4</v>
      </c>
      <c r="M64" s="470">
        <v>27</v>
      </c>
      <c r="N64" s="27" t="s">
        <v>592</v>
      </c>
      <c r="O64" s="412">
        <v>20</v>
      </c>
    </row>
    <row r="65" spans="1:15" x14ac:dyDescent="0.2">
      <c r="B65" s="347"/>
      <c r="C65" s="26"/>
      <c r="D65" s="35" t="s">
        <v>577</v>
      </c>
      <c r="E65" s="348"/>
      <c r="F65" s="348"/>
      <c r="G65" s="469"/>
      <c r="H65" s="348"/>
      <c r="I65" s="348"/>
      <c r="J65" s="409"/>
      <c r="K65" s="409"/>
      <c r="L65" s="410"/>
      <c r="M65" s="470"/>
      <c r="N65" s="35" t="s">
        <v>593</v>
      </c>
      <c r="O65" s="413"/>
    </row>
    <row r="66" spans="1:15" ht="12.75" customHeight="1" x14ac:dyDescent="0.2">
      <c r="A66" s="429" t="s">
        <v>594</v>
      </c>
      <c r="B66" s="429"/>
      <c r="C66" s="429"/>
      <c r="D66" s="429"/>
      <c r="E66" s="429"/>
      <c r="F66" s="429"/>
      <c r="G66" s="429"/>
      <c r="H66" s="429"/>
      <c r="I66" s="429"/>
      <c r="J66" s="429"/>
      <c r="K66" s="429"/>
      <c r="L66" s="429"/>
      <c r="M66" s="429"/>
      <c r="N66" s="429"/>
      <c r="O66" s="429"/>
    </row>
    <row r="67" spans="1:15" ht="12.75" customHeight="1" x14ac:dyDescent="0.2">
      <c r="A67" s="430" t="s">
        <v>595</v>
      </c>
      <c r="B67" s="430"/>
      <c r="C67" s="430"/>
      <c r="D67" s="430"/>
      <c r="E67" s="430"/>
      <c r="F67" s="430"/>
      <c r="G67" s="430"/>
      <c r="H67" s="430"/>
      <c r="I67" s="430"/>
      <c r="J67" s="430"/>
      <c r="K67" s="430"/>
      <c r="L67" s="430"/>
      <c r="M67" s="430"/>
      <c r="N67" s="430"/>
      <c r="O67" s="430"/>
    </row>
    <row r="68" spans="1:15" ht="12.75" customHeight="1" x14ac:dyDescent="0.2">
      <c r="A68" s="431" t="s">
        <v>596</v>
      </c>
      <c r="B68" s="431"/>
      <c r="C68" s="431"/>
      <c r="D68" s="431"/>
      <c r="E68" s="431"/>
      <c r="F68" s="431"/>
      <c r="G68" s="431"/>
      <c r="H68" s="431"/>
      <c r="I68" s="431"/>
      <c r="J68" s="431"/>
      <c r="K68" s="431"/>
      <c r="L68" s="431"/>
      <c r="M68" s="431"/>
      <c r="N68" s="431"/>
      <c r="O68" s="431"/>
    </row>
    <row r="69" spans="1:15" ht="12.75" customHeight="1" x14ac:dyDescent="0.2">
      <c r="A69" s="25"/>
      <c r="B69" s="347" t="s">
        <v>597</v>
      </c>
      <c r="C69" s="26" t="s">
        <v>598</v>
      </c>
      <c r="D69" s="27" t="s">
        <v>432</v>
      </c>
      <c r="E69" s="348" t="s">
        <v>442</v>
      </c>
      <c r="F69" s="348">
        <v>480</v>
      </c>
      <c r="G69" s="469">
        <v>6</v>
      </c>
      <c r="H69" s="348">
        <v>3</v>
      </c>
      <c r="I69" s="348">
        <v>16</v>
      </c>
      <c r="J69" s="410">
        <v>0.15</v>
      </c>
      <c r="K69" s="409">
        <v>0.4</v>
      </c>
      <c r="L69" s="409">
        <v>0.25</v>
      </c>
      <c r="M69" s="470">
        <v>17</v>
      </c>
      <c r="N69" s="478" t="s">
        <v>599</v>
      </c>
      <c r="O69" s="348">
        <v>24</v>
      </c>
    </row>
    <row r="70" spans="1:15" x14ac:dyDescent="0.2">
      <c r="B70" s="347"/>
      <c r="C70" s="26" t="s">
        <v>558</v>
      </c>
      <c r="D70" s="35" t="s">
        <v>573</v>
      </c>
      <c r="E70" s="348"/>
      <c r="F70" s="348"/>
      <c r="G70" s="469"/>
      <c r="H70" s="348"/>
      <c r="I70" s="348"/>
      <c r="J70" s="410"/>
      <c r="K70" s="409"/>
      <c r="L70" s="409"/>
      <c r="M70" s="470"/>
      <c r="N70" s="478"/>
      <c r="O70" s="427"/>
    </row>
    <row r="71" spans="1:15" ht="12.75" customHeight="1" x14ac:dyDescent="0.2">
      <c r="A71" s="429" t="s">
        <v>600</v>
      </c>
      <c r="B71" s="429"/>
      <c r="C71" s="429"/>
      <c r="D71" s="429"/>
      <c r="E71" s="429"/>
      <c r="F71" s="429"/>
      <c r="G71" s="429"/>
      <c r="H71" s="429"/>
      <c r="I71" s="429"/>
      <c r="J71" s="429"/>
      <c r="K71" s="429"/>
      <c r="L71" s="429"/>
      <c r="M71" s="429"/>
      <c r="N71" s="429"/>
      <c r="O71" s="429"/>
    </row>
    <row r="72" spans="1:15" ht="32.25" customHeight="1" x14ac:dyDescent="0.2">
      <c r="A72" s="430" t="s">
        <v>601</v>
      </c>
      <c r="B72" s="430"/>
      <c r="C72" s="430"/>
      <c r="D72" s="430"/>
      <c r="E72" s="430"/>
      <c r="F72" s="430"/>
      <c r="G72" s="430"/>
      <c r="H72" s="430"/>
      <c r="I72" s="430"/>
      <c r="J72" s="430"/>
      <c r="K72" s="430"/>
      <c r="L72" s="430"/>
      <c r="M72" s="430"/>
      <c r="N72" s="430"/>
      <c r="O72" s="430"/>
    </row>
    <row r="73" spans="1:15" ht="12.75" customHeight="1" x14ac:dyDescent="0.2">
      <c r="A73" s="430" t="s">
        <v>602</v>
      </c>
      <c r="B73" s="430"/>
      <c r="C73" s="430"/>
      <c r="D73" s="430"/>
      <c r="E73" s="430"/>
      <c r="F73" s="430"/>
      <c r="G73" s="430"/>
      <c r="H73" s="430"/>
      <c r="I73" s="430"/>
      <c r="J73" s="430"/>
      <c r="K73" s="430"/>
      <c r="L73" s="430"/>
      <c r="M73" s="430"/>
      <c r="N73" s="430"/>
      <c r="O73" s="430"/>
    </row>
    <row r="74" spans="1:15" ht="12.75" customHeight="1" x14ac:dyDescent="0.2">
      <c r="A74" s="431" t="s">
        <v>603</v>
      </c>
      <c r="B74" s="431"/>
      <c r="C74" s="431"/>
      <c r="D74" s="431"/>
      <c r="E74" s="431"/>
      <c r="F74" s="431"/>
      <c r="G74" s="431"/>
      <c r="H74" s="431"/>
      <c r="I74" s="431"/>
      <c r="J74" s="431"/>
      <c r="K74" s="431"/>
      <c r="L74" s="431"/>
      <c r="M74" s="431"/>
      <c r="N74" s="431"/>
      <c r="O74" s="431"/>
    </row>
    <row r="75" spans="1:15" ht="13.5" customHeight="1" x14ac:dyDescent="0.2">
      <c r="A75" s="37"/>
      <c r="B75" s="37"/>
      <c r="C75" s="37"/>
      <c r="D75" s="37"/>
      <c r="E75" s="37"/>
      <c r="F75" s="37"/>
      <c r="G75" s="37"/>
      <c r="H75" s="37"/>
      <c r="I75" s="37"/>
      <c r="J75" s="37"/>
      <c r="K75" s="37"/>
      <c r="L75" s="37"/>
      <c r="M75" s="37"/>
      <c r="N75" s="37"/>
      <c r="O75" s="37"/>
    </row>
    <row r="76" spans="1:15" x14ac:dyDescent="0.2">
      <c r="B76" s="65"/>
      <c r="C76" s="65"/>
    </row>
    <row r="77" spans="1:15" ht="22.5" customHeight="1" x14ac:dyDescent="0.2">
      <c r="B77" s="361" t="s">
        <v>604</v>
      </c>
      <c r="C77" s="361"/>
      <c r="D77" s="361"/>
      <c r="E77" s="361"/>
      <c r="F77" s="361"/>
      <c r="G77" s="361"/>
      <c r="H77" s="361"/>
      <c r="I77" s="361"/>
      <c r="J77" s="361"/>
      <c r="K77" s="361"/>
      <c r="L77" s="361"/>
      <c r="M77" s="361"/>
      <c r="N77" s="361"/>
      <c r="O77" s="361"/>
    </row>
    <row r="78" spans="1:15" ht="12.75" customHeight="1" x14ac:dyDescent="0.2">
      <c r="A78" s="20" t="s">
        <v>39</v>
      </c>
      <c r="B78" s="20" t="s">
        <v>40</v>
      </c>
      <c r="C78" s="20" t="s">
        <v>41</v>
      </c>
      <c r="D78" s="20" t="s">
        <v>42</v>
      </c>
      <c r="E78" s="20" t="s">
        <v>43</v>
      </c>
      <c r="F78" s="20" t="s">
        <v>44</v>
      </c>
      <c r="G78" s="21" t="s">
        <v>45</v>
      </c>
      <c r="H78" s="20" t="s">
        <v>46</v>
      </c>
      <c r="I78" s="20" t="s">
        <v>47</v>
      </c>
      <c r="J78" s="22" t="s">
        <v>48</v>
      </c>
      <c r="K78" s="20" t="s">
        <v>49</v>
      </c>
      <c r="L78" s="137" t="s">
        <v>50</v>
      </c>
      <c r="M78" s="23" t="s">
        <v>51</v>
      </c>
      <c r="N78" s="20" t="s">
        <v>52</v>
      </c>
      <c r="O78" s="104" t="s">
        <v>53</v>
      </c>
    </row>
    <row r="79" spans="1:15" ht="15" customHeight="1" x14ac:dyDescent="0.2">
      <c r="A79" s="25"/>
      <c r="B79" s="347" t="s">
        <v>605</v>
      </c>
      <c r="C79" s="26" t="s">
        <v>558</v>
      </c>
      <c r="D79" s="101" t="s">
        <v>401</v>
      </c>
      <c r="E79" s="395" t="s">
        <v>409</v>
      </c>
      <c r="F79" s="395">
        <v>240</v>
      </c>
      <c r="G79" s="473">
        <v>4.3</v>
      </c>
      <c r="H79" s="395">
        <v>2</v>
      </c>
      <c r="I79" s="395" t="s">
        <v>563</v>
      </c>
      <c r="J79" s="397">
        <v>0.99</v>
      </c>
      <c r="K79" s="396">
        <v>0.3</v>
      </c>
      <c r="L79" s="396">
        <v>0.35</v>
      </c>
      <c r="M79" s="474">
        <v>4</v>
      </c>
      <c r="N79" s="398" t="s">
        <v>606</v>
      </c>
      <c r="O79" s="395">
        <v>16</v>
      </c>
    </row>
    <row r="80" spans="1:15" x14ac:dyDescent="0.2">
      <c r="B80" s="347"/>
      <c r="C80" s="26"/>
      <c r="D80" s="35" t="s">
        <v>565</v>
      </c>
      <c r="E80" s="395"/>
      <c r="F80" s="395"/>
      <c r="G80" s="473"/>
      <c r="H80" s="395"/>
      <c r="I80" s="395"/>
      <c r="J80" s="397"/>
      <c r="K80" s="396"/>
      <c r="L80" s="396"/>
      <c r="M80" s="474"/>
      <c r="N80" s="398"/>
      <c r="O80" s="475"/>
    </row>
    <row r="81" spans="1:15" ht="12.75" customHeight="1" x14ac:dyDescent="0.2">
      <c r="A81" s="442" t="s">
        <v>566</v>
      </c>
      <c r="B81" s="442"/>
      <c r="C81" s="442"/>
      <c r="D81" s="442"/>
      <c r="E81" s="442"/>
      <c r="F81" s="442"/>
      <c r="G81" s="442"/>
      <c r="H81" s="442"/>
      <c r="I81" s="442"/>
      <c r="J81" s="442"/>
      <c r="K81" s="442"/>
      <c r="L81" s="442"/>
      <c r="M81" s="442"/>
      <c r="N81" s="442"/>
      <c r="O81" s="442"/>
    </row>
    <row r="82" spans="1:15" ht="15" customHeight="1" x14ac:dyDescent="0.2">
      <c r="A82" s="25"/>
      <c r="B82" s="347" t="s">
        <v>607</v>
      </c>
      <c r="C82" s="26" t="s">
        <v>558</v>
      </c>
      <c r="D82" s="27" t="s">
        <v>432</v>
      </c>
      <c r="E82" s="348" t="s">
        <v>57</v>
      </c>
      <c r="F82" s="348">
        <v>300</v>
      </c>
      <c r="G82" s="418">
        <v>5.5</v>
      </c>
      <c r="H82" s="348">
        <v>2</v>
      </c>
      <c r="I82" s="348">
        <v>16</v>
      </c>
      <c r="J82" s="409">
        <v>0.99</v>
      </c>
      <c r="K82" s="409">
        <v>0.2</v>
      </c>
      <c r="L82" s="409">
        <v>0.2</v>
      </c>
      <c r="M82" s="470">
        <v>17</v>
      </c>
      <c r="N82" s="476" t="s">
        <v>608</v>
      </c>
      <c r="O82" s="348">
        <v>20</v>
      </c>
    </row>
    <row r="83" spans="1:15" x14ac:dyDescent="0.2">
      <c r="B83" s="347"/>
      <c r="C83" s="26"/>
      <c r="D83" s="35" t="s">
        <v>569</v>
      </c>
      <c r="E83" s="348"/>
      <c r="F83" s="348"/>
      <c r="G83" s="418"/>
      <c r="H83" s="348"/>
      <c r="I83" s="348"/>
      <c r="J83" s="409"/>
      <c r="K83" s="409"/>
      <c r="L83" s="409"/>
      <c r="M83" s="470"/>
      <c r="N83" s="476"/>
      <c r="O83" s="427"/>
    </row>
    <row r="84" spans="1:15" ht="12.75" customHeight="1" x14ac:dyDescent="0.2">
      <c r="A84" s="442" t="s">
        <v>609</v>
      </c>
      <c r="B84" s="442"/>
      <c r="C84" s="442"/>
      <c r="D84" s="442"/>
      <c r="E84" s="442"/>
      <c r="F84" s="442"/>
      <c r="G84" s="442"/>
      <c r="H84" s="442"/>
      <c r="I84" s="442"/>
      <c r="J84" s="442"/>
      <c r="K84" s="442"/>
      <c r="L84" s="442"/>
      <c r="M84" s="442"/>
      <c r="N84" s="442"/>
      <c r="O84" s="442"/>
    </row>
    <row r="85" spans="1:15" ht="15" customHeight="1" x14ac:dyDescent="0.2">
      <c r="A85" s="25"/>
      <c r="B85" s="347" t="s">
        <v>610</v>
      </c>
      <c r="C85" s="26" t="s">
        <v>558</v>
      </c>
      <c r="D85" s="27" t="s">
        <v>478</v>
      </c>
      <c r="E85" s="348" t="s">
        <v>442</v>
      </c>
      <c r="F85" s="348">
        <v>340</v>
      </c>
      <c r="G85" s="418">
        <v>5.5</v>
      </c>
      <c r="H85" s="348">
        <v>3</v>
      </c>
      <c r="I85" s="348" t="s">
        <v>563</v>
      </c>
      <c r="J85" s="409">
        <v>0.99</v>
      </c>
      <c r="K85" s="409">
        <v>0.4</v>
      </c>
      <c r="L85" s="409">
        <v>0.45</v>
      </c>
      <c r="M85" s="470">
        <v>23</v>
      </c>
      <c r="N85" s="407" t="s">
        <v>564</v>
      </c>
      <c r="O85" s="348">
        <v>16</v>
      </c>
    </row>
    <row r="86" spans="1:15" ht="12.75" customHeight="1" x14ac:dyDescent="0.2">
      <c r="A86" s="25"/>
      <c r="B86" s="347"/>
      <c r="C86" s="26"/>
      <c r="D86" s="108" t="s">
        <v>440</v>
      </c>
      <c r="E86" s="348"/>
      <c r="F86" s="348"/>
      <c r="G86" s="418"/>
      <c r="H86" s="348"/>
      <c r="I86" s="348"/>
      <c r="J86" s="409"/>
      <c r="K86" s="409"/>
      <c r="L86" s="409"/>
      <c r="M86" s="470"/>
      <c r="N86" s="407"/>
      <c r="O86" s="427"/>
    </row>
    <row r="87" spans="1:15" x14ac:dyDescent="0.2">
      <c r="B87" s="347"/>
      <c r="C87" s="26"/>
      <c r="D87" s="35" t="s">
        <v>573</v>
      </c>
      <c r="E87" s="348"/>
      <c r="F87" s="348"/>
      <c r="G87" s="418"/>
      <c r="H87" s="348"/>
      <c r="I87" s="348"/>
      <c r="J87" s="409"/>
      <c r="K87" s="409"/>
      <c r="L87" s="409"/>
      <c r="M87" s="470"/>
      <c r="N87" s="407"/>
      <c r="O87" s="427"/>
    </row>
    <row r="88" spans="1:15" ht="12.75" customHeight="1" x14ac:dyDescent="0.2">
      <c r="A88" s="442" t="s">
        <v>590</v>
      </c>
      <c r="B88" s="442"/>
      <c r="C88" s="442"/>
      <c r="D88" s="442"/>
      <c r="E88" s="442"/>
      <c r="F88" s="442"/>
      <c r="G88" s="442"/>
      <c r="H88" s="442"/>
      <c r="I88" s="442"/>
      <c r="J88" s="442"/>
      <c r="K88" s="442"/>
      <c r="L88" s="442"/>
      <c r="M88" s="442"/>
      <c r="N88" s="442"/>
      <c r="O88" s="442"/>
    </row>
    <row r="89" spans="1:15" ht="15" customHeight="1" x14ac:dyDescent="0.2">
      <c r="A89" s="25"/>
      <c r="B89" s="347" t="s">
        <v>611</v>
      </c>
      <c r="C89" s="26" t="s">
        <v>558</v>
      </c>
      <c r="D89" s="27" t="s">
        <v>486</v>
      </c>
      <c r="E89" s="348" t="s">
        <v>446</v>
      </c>
      <c r="F89" s="348">
        <v>400</v>
      </c>
      <c r="G89" s="418">
        <v>4.3</v>
      </c>
      <c r="H89" s="348">
        <v>4</v>
      </c>
      <c r="I89" s="348" t="s">
        <v>563</v>
      </c>
      <c r="J89" s="409">
        <v>0.99</v>
      </c>
      <c r="K89" s="409">
        <v>0.2</v>
      </c>
      <c r="L89" s="409">
        <v>0.4</v>
      </c>
      <c r="M89" s="470">
        <v>27</v>
      </c>
      <c r="N89" s="407" t="s">
        <v>612</v>
      </c>
      <c r="O89" s="348">
        <v>16</v>
      </c>
    </row>
    <row r="90" spans="1:15" x14ac:dyDescent="0.2">
      <c r="B90" s="347"/>
      <c r="C90" s="26"/>
      <c r="D90" s="35" t="s">
        <v>577</v>
      </c>
      <c r="E90" s="348"/>
      <c r="F90" s="348"/>
      <c r="G90" s="418"/>
      <c r="H90" s="348"/>
      <c r="I90" s="348"/>
      <c r="J90" s="409"/>
      <c r="K90" s="409"/>
      <c r="L90" s="409"/>
      <c r="M90" s="470"/>
      <c r="N90" s="407"/>
      <c r="O90" s="427"/>
    </row>
    <row r="91" spans="1:15" ht="12.75" customHeight="1" x14ac:dyDescent="0.2">
      <c r="A91" s="429" t="s">
        <v>613</v>
      </c>
      <c r="B91" s="429"/>
      <c r="C91" s="429"/>
      <c r="D91" s="429"/>
      <c r="E91" s="429"/>
      <c r="F91" s="429"/>
      <c r="G91" s="429"/>
      <c r="H91" s="429"/>
      <c r="I91" s="429"/>
      <c r="J91" s="429"/>
      <c r="K91" s="429"/>
      <c r="L91" s="429"/>
      <c r="M91" s="429"/>
      <c r="N91" s="429"/>
      <c r="O91" s="429"/>
    </row>
    <row r="92" spans="1:15" ht="12.75" customHeight="1" x14ac:dyDescent="0.2">
      <c r="A92" s="430" t="s">
        <v>614</v>
      </c>
      <c r="B92" s="430"/>
      <c r="C92" s="430"/>
      <c r="D92" s="430"/>
      <c r="E92" s="430"/>
      <c r="F92" s="430"/>
      <c r="G92" s="430"/>
      <c r="H92" s="430"/>
      <c r="I92" s="430"/>
      <c r="J92" s="430"/>
      <c r="K92" s="430"/>
      <c r="L92" s="430"/>
      <c r="M92" s="430"/>
      <c r="N92" s="430"/>
      <c r="O92" s="430"/>
    </row>
    <row r="93" spans="1:15" ht="12.75" customHeight="1" x14ac:dyDescent="0.2">
      <c r="A93" s="431" t="s">
        <v>615</v>
      </c>
      <c r="B93" s="431"/>
      <c r="C93" s="431"/>
      <c r="D93" s="431"/>
      <c r="E93" s="431"/>
      <c r="F93" s="431"/>
      <c r="G93" s="431"/>
      <c r="H93" s="431"/>
      <c r="I93" s="431"/>
      <c r="J93" s="431"/>
      <c r="K93" s="431"/>
      <c r="L93" s="431"/>
      <c r="M93" s="431"/>
      <c r="N93" s="431"/>
      <c r="O93" s="431"/>
    </row>
    <row r="94" spans="1:15" ht="12.75" customHeight="1" x14ac:dyDescent="0.2">
      <c r="A94" s="139"/>
      <c r="B94" s="37"/>
      <c r="C94" s="37"/>
      <c r="D94" s="37"/>
      <c r="E94" s="37"/>
      <c r="F94" s="37"/>
      <c r="G94" s="37"/>
      <c r="H94" s="37"/>
      <c r="I94" s="37"/>
      <c r="J94" s="37"/>
      <c r="K94" s="37"/>
      <c r="L94" s="37"/>
      <c r="M94" s="37"/>
      <c r="N94" s="37"/>
      <c r="O94" s="37"/>
    </row>
    <row r="95" spans="1:15" ht="12.75" customHeight="1" x14ac:dyDescent="0.2">
      <c r="A95" s="139"/>
      <c r="B95" s="37"/>
      <c r="C95" s="37"/>
      <c r="D95" s="37"/>
      <c r="E95" s="37"/>
      <c r="F95" s="37"/>
      <c r="G95" s="37"/>
      <c r="H95" s="37"/>
      <c r="I95" s="37"/>
      <c r="J95" s="37"/>
      <c r="K95" s="37"/>
      <c r="L95" s="37"/>
      <c r="M95" s="37"/>
      <c r="N95" s="37"/>
      <c r="O95" s="37"/>
    </row>
    <row r="96" spans="1:15" ht="22.5" customHeight="1" x14ac:dyDescent="0.2">
      <c r="B96" s="361" t="s">
        <v>616</v>
      </c>
      <c r="C96" s="361"/>
      <c r="D96" s="361"/>
      <c r="E96" s="361"/>
      <c r="F96" s="361"/>
      <c r="G96" s="361"/>
      <c r="H96" s="361"/>
      <c r="I96" s="361"/>
      <c r="J96" s="361"/>
      <c r="K96" s="361"/>
      <c r="L96" s="361"/>
      <c r="M96" s="361"/>
      <c r="N96" s="361"/>
      <c r="O96" s="361"/>
    </row>
    <row r="97" spans="1:20" ht="12.75" customHeight="1" x14ac:dyDescent="0.2">
      <c r="A97" s="20" t="s">
        <v>39</v>
      </c>
      <c r="B97" s="20" t="s">
        <v>40</v>
      </c>
      <c r="C97" s="20" t="s">
        <v>41</v>
      </c>
      <c r="D97" s="20" t="s">
        <v>42</v>
      </c>
      <c r="E97" s="20" t="s">
        <v>43</v>
      </c>
      <c r="F97" s="20" t="s">
        <v>44</v>
      </c>
      <c r="G97" s="21" t="s">
        <v>45</v>
      </c>
      <c r="H97" s="20" t="s">
        <v>46</v>
      </c>
      <c r="I97" s="96" t="s">
        <v>47</v>
      </c>
      <c r="J97" s="22" t="s">
        <v>48</v>
      </c>
      <c r="K97" s="20" t="s">
        <v>49</v>
      </c>
      <c r="L97" s="137" t="s">
        <v>50</v>
      </c>
      <c r="M97" s="23" t="s">
        <v>51</v>
      </c>
      <c r="N97" s="20" t="s">
        <v>52</v>
      </c>
      <c r="O97" s="104" t="s">
        <v>53</v>
      </c>
    </row>
    <row r="98" spans="1:20" ht="12.75" customHeight="1" x14ac:dyDescent="0.2">
      <c r="A98" s="25"/>
      <c r="B98" s="394" t="s">
        <v>332</v>
      </c>
      <c r="C98" s="100" t="s">
        <v>558</v>
      </c>
      <c r="D98" s="398" t="s">
        <v>617</v>
      </c>
      <c r="E98" s="395" t="s">
        <v>409</v>
      </c>
      <c r="F98" s="395">
        <v>90</v>
      </c>
      <c r="G98" s="473">
        <v>3.6</v>
      </c>
      <c r="H98" s="395">
        <v>2</v>
      </c>
      <c r="I98" s="395">
        <v>3</v>
      </c>
      <c r="J98" s="397">
        <v>0.99</v>
      </c>
      <c r="K98" s="396">
        <v>0.1</v>
      </c>
      <c r="L98" s="396">
        <v>0.01</v>
      </c>
      <c r="M98" s="474">
        <v>9</v>
      </c>
      <c r="N98" s="479" t="s">
        <v>618</v>
      </c>
      <c r="O98" s="395">
        <v>8</v>
      </c>
    </row>
    <row r="99" spans="1:20" x14ac:dyDescent="0.2">
      <c r="B99" s="394"/>
      <c r="C99" s="107" t="s">
        <v>619</v>
      </c>
      <c r="D99" s="398"/>
      <c r="E99" s="395"/>
      <c r="F99" s="395"/>
      <c r="G99" s="473"/>
      <c r="H99" s="395"/>
      <c r="I99" s="395"/>
      <c r="J99" s="397"/>
      <c r="K99" s="396"/>
      <c r="L99" s="396"/>
      <c r="M99" s="474"/>
      <c r="N99" s="479"/>
      <c r="O99" s="475"/>
    </row>
    <row r="100" spans="1:20" ht="12.75" customHeight="1" x14ac:dyDescent="0.2">
      <c r="A100" s="480" t="s">
        <v>620</v>
      </c>
      <c r="B100" s="480"/>
      <c r="C100" s="480"/>
      <c r="D100" s="480"/>
      <c r="E100" s="480"/>
      <c r="F100" s="480"/>
      <c r="G100" s="480"/>
      <c r="H100" s="480"/>
      <c r="I100" s="480"/>
      <c r="J100" s="480"/>
      <c r="K100" s="480"/>
      <c r="L100" s="480"/>
      <c r="M100" s="480"/>
      <c r="N100" s="480"/>
      <c r="O100" s="480"/>
    </row>
    <row r="101" spans="1:20" ht="12.75" customHeight="1" x14ac:dyDescent="0.2">
      <c r="A101" s="481" t="s">
        <v>621</v>
      </c>
      <c r="B101" s="481"/>
      <c r="C101" s="481"/>
      <c r="D101" s="481"/>
      <c r="E101" s="481"/>
      <c r="F101" s="481"/>
      <c r="G101" s="481"/>
      <c r="H101" s="481"/>
      <c r="I101" s="481"/>
      <c r="J101" s="481"/>
      <c r="K101" s="481"/>
      <c r="L101" s="481"/>
      <c r="M101" s="481"/>
      <c r="N101" s="481"/>
      <c r="O101" s="481"/>
    </row>
    <row r="102" spans="1:20" ht="12.75" customHeight="1" x14ac:dyDescent="0.2">
      <c r="A102" s="25"/>
      <c r="B102" s="435" t="s">
        <v>622</v>
      </c>
      <c r="C102" s="100" t="s">
        <v>558</v>
      </c>
      <c r="D102" s="482"/>
      <c r="E102" s="437" t="s">
        <v>409</v>
      </c>
      <c r="F102" s="437">
        <v>100</v>
      </c>
      <c r="G102" s="448">
        <v>4</v>
      </c>
      <c r="H102" s="482"/>
      <c r="I102" s="437">
        <v>3</v>
      </c>
      <c r="J102" s="483">
        <v>0.99</v>
      </c>
      <c r="K102" s="483">
        <v>0.15</v>
      </c>
      <c r="L102" s="483">
        <v>0.15</v>
      </c>
      <c r="M102" s="484"/>
      <c r="N102" s="485" t="s">
        <v>623</v>
      </c>
      <c r="O102" s="437">
        <v>16</v>
      </c>
    </row>
    <row r="103" spans="1:20" ht="12.75" customHeight="1" x14ac:dyDescent="0.2">
      <c r="A103" s="25"/>
      <c r="B103" s="435"/>
      <c r="C103" s="107" t="s">
        <v>622</v>
      </c>
      <c r="D103" s="482"/>
      <c r="E103" s="437"/>
      <c r="F103" s="437"/>
      <c r="G103" s="448"/>
      <c r="H103" s="482"/>
      <c r="I103" s="437"/>
      <c r="J103" s="483"/>
      <c r="K103" s="483"/>
      <c r="L103" s="483"/>
      <c r="M103" s="484"/>
      <c r="N103" s="485"/>
      <c r="O103" s="486"/>
      <c r="T103" s="9"/>
    </row>
    <row r="104" spans="1:20" ht="12.75" customHeight="1" x14ac:dyDescent="0.2">
      <c r="A104" s="429" t="s">
        <v>624</v>
      </c>
      <c r="B104" s="429"/>
      <c r="C104" s="429"/>
      <c r="D104" s="429"/>
      <c r="E104" s="429"/>
      <c r="F104" s="429"/>
      <c r="G104" s="429"/>
      <c r="H104" s="429"/>
      <c r="I104" s="429"/>
      <c r="J104" s="429"/>
      <c r="K104" s="429"/>
      <c r="L104" s="429"/>
      <c r="M104" s="429"/>
      <c r="N104" s="429"/>
      <c r="O104" s="429"/>
      <c r="T104" s="9"/>
    </row>
    <row r="105" spans="1:20" ht="22.5" customHeight="1" x14ac:dyDescent="0.2">
      <c r="A105" s="430" t="s">
        <v>625</v>
      </c>
      <c r="B105" s="430"/>
      <c r="C105" s="430"/>
      <c r="D105" s="430"/>
      <c r="E105" s="430"/>
      <c r="F105" s="430"/>
      <c r="G105" s="430"/>
      <c r="H105" s="430"/>
      <c r="I105" s="430"/>
      <c r="J105" s="430"/>
      <c r="K105" s="430"/>
      <c r="L105" s="430"/>
      <c r="M105" s="430"/>
      <c r="N105" s="430"/>
      <c r="O105" s="430"/>
      <c r="S105" s="9"/>
    </row>
    <row r="106" spans="1:20" ht="12.75" customHeight="1" x14ac:dyDescent="0.2">
      <c r="A106" s="430" t="s">
        <v>626</v>
      </c>
      <c r="B106" s="430"/>
      <c r="C106" s="430"/>
      <c r="D106" s="430"/>
      <c r="E106" s="430"/>
      <c r="F106" s="430"/>
      <c r="G106" s="430"/>
      <c r="H106" s="430"/>
      <c r="I106" s="430"/>
      <c r="J106" s="430"/>
      <c r="K106" s="430"/>
      <c r="L106" s="430"/>
      <c r="M106" s="430"/>
      <c r="N106" s="430"/>
      <c r="O106" s="430"/>
    </row>
    <row r="107" spans="1:20" ht="12.75" customHeight="1" x14ac:dyDescent="0.2">
      <c r="A107" s="487"/>
      <c r="B107" s="403" t="s">
        <v>627</v>
      </c>
      <c r="C107" s="100" t="s">
        <v>558</v>
      </c>
      <c r="D107" s="488"/>
      <c r="E107" s="395" t="s">
        <v>446</v>
      </c>
      <c r="F107" s="395">
        <v>100</v>
      </c>
      <c r="G107" s="473">
        <v>4</v>
      </c>
      <c r="H107" s="488"/>
      <c r="I107" s="395">
        <v>3</v>
      </c>
      <c r="J107" s="489">
        <v>0.99</v>
      </c>
      <c r="K107" s="489">
        <v>0.15</v>
      </c>
      <c r="L107" s="489">
        <v>0.15</v>
      </c>
      <c r="M107" s="490"/>
      <c r="N107" s="479" t="s">
        <v>623</v>
      </c>
      <c r="O107" s="395">
        <v>16</v>
      </c>
    </row>
    <row r="108" spans="1:20" ht="12.75" customHeight="1" x14ac:dyDescent="0.2">
      <c r="A108" s="487"/>
      <c r="B108" s="403"/>
      <c r="C108" s="107" t="s">
        <v>622</v>
      </c>
      <c r="D108" s="488"/>
      <c r="E108" s="395"/>
      <c r="F108" s="395"/>
      <c r="G108" s="473"/>
      <c r="H108" s="488"/>
      <c r="I108" s="395"/>
      <c r="J108" s="489"/>
      <c r="K108" s="489"/>
      <c r="L108" s="489"/>
      <c r="M108" s="490"/>
      <c r="N108" s="479"/>
      <c r="O108" s="475"/>
    </row>
    <row r="109" spans="1:20" ht="12.75" customHeight="1" x14ac:dyDescent="0.2">
      <c r="A109" s="429" t="s">
        <v>624</v>
      </c>
      <c r="B109" s="429"/>
      <c r="C109" s="429"/>
      <c r="D109" s="429"/>
      <c r="E109" s="429"/>
      <c r="F109" s="429"/>
      <c r="G109" s="429"/>
      <c r="H109" s="429"/>
      <c r="I109" s="429"/>
      <c r="J109" s="429"/>
      <c r="K109" s="429"/>
      <c r="L109" s="429"/>
      <c r="M109" s="429"/>
      <c r="N109" s="429"/>
      <c r="O109" s="429"/>
    </row>
    <row r="110" spans="1:20" ht="22.5" customHeight="1" x14ac:dyDescent="0.2">
      <c r="A110" s="430" t="s">
        <v>625</v>
      </c>
      <c r="B110" s="430"/>
      <c r="C110" s="430"/>
      <c r="D110" s="430"/>
      <c r="E110" s="430"/>
      <c r="F110" s="430"/>
      <c r="G110" s="430"/>
      <c r="H110" s="430"/>
      <c r="I110" s="430"/>
      <c r="J110" s="430"/>
      <c r="K110" s="430"/>
      <c r="L110" s="430"/>
      <c r="M110" s="430"/>
      <c r="N110" s="430"/>
      <c r="O110" s="430"/>
    </row>
    <row r="111" spans="1:20" ht="12.75" customHeight="1" x14ac:dyDescent="0.2">
      <c r="A111" s="431" t="s">
        <v>626</v>
      </c>
      <c r="B111" s="431"/>
      <c r="C111" s="431"/>
      <c r="D111" s="431"/>
      <c r="E111" s="431"/>
      <c r="F111" s="431"/>
      <c r="G111" s="431"/>
      <c r="H111" s="431"/>
      <c r="I111" s="431"/>
      <c r="J111" s="431"/>
      <c r="K111" s="431"/>
      <c r="L111" s="431"/>
      <c r="M111" s="431"/>
      <c r="N111" s="431"/>
      <c r="O111" s="431"/>
    </row>
    <row r="112" spans="1:20" ht="15" customHeight="1" x14ac:dyDescent="0.2">
      <c r="A112" s="25"/>
      <c r="B112" s="406" t="s">
        <v>628</v>
      </c>
      <c r="C112" s="107" t="s">
        <v>558</v>
      </c>
      <c r="D112" s="491"/>
      <c r="E112" s="348" t="s">
        <v>446</v>
      </c>
      <c r="F112" s="348">
        <v>420</v>
      </c>
      <c r="G112" s="469">
        <v>3.6</v>
      </c>
      <c r="H112" s="492"/>
      <c r="I112" s="348">
        <v>18</v>
      </c>
      <c r="J112" s="409">
        <v>0.99</v>
      </c>
      <c r="K112" s="409">
        <v>0.3</v>
      </c>
      <c r="L112" s="410">
        <v>0.5</v>
      </c>
      <c r="M112" s="493"/>
      <c r="N112" s="494" t="s">
        <v>629</v>
      </c>
      <c r="O112" s="412">
        <v>24</v>
      </c>
    </row>
    <row r="113" spans="1:15" x14ac:dyDescent="0.2">
      <c r="B113" s="406"/>
      <c r="C113" s="107"/>
      <c r="D113" s="491"/>
      <c r="E113" s="348"/>
      <c r="F113" s="348"/>
      <c r="G113" s="469"/>
      <c r="H113" s="492"/>
      <c r="I113" s="348"/>
      <c r="J113" s="409"/>
      <c r="K113" s="409"/>
      <c r="L113" s="410"/>
      <c r="M113" s="493"/>
      <c r="N113" s="494"/>
      <c r="O113" s="413"/>
    </row>
    <row r="114" spans="1:15" ht="22.5" customHeight="1" x14ac:dyDescent="0.2">
      <c r="A114" s="429" t="s">
        <v>630</v>
      </c>
      <c r="B114" s="429"/>
      <c r="C114" s="429"/>
      <c r="D114" s="429"/>
      <c r="E114" s="429"/>
      <c r="F114" s="429"/>
      <c r="G114" s="429"/>
      <c r="H114" s="429"/>
      <c r="I114" s="429"/>
      <c r="J114" s="429"/>
      <c r="K114" s="429"/>
      <c r="L114" s="429"/>
      <c r="M114" s="429"/>
      <c r="N114" s="429"/>
      <c r="O114" s="429"/>
    </row>
    <row r="115" spans="1:15" ht="22.5" customHeight="1" x14ac:dyDescent="0.2">
      <c r="A115" s="430" t="s">
        <v>625</v>
      </c>
      <c r="B115" s="430"/>
      <c r="C115" s="430"/>
      <c r="D115" s="430"/>
      <c r="E115" s="430"/>
      <c r="F115" s="430"/>
      <c r="G115" s="430"/>
      <c r="H115" s="430"/>
      <c r="I115" s="430"/>
      <c r="J115" s="430"/>
      <c r="K115" s="430"/>
      <c r="L115" s="430"/>
      <c r="M115" s="430"/>
      <c r="N115" s="430"/>
      <c r="O115" s="430"/>
    </row>
    <row r="116" spans="1:15" ht="12.75" customHeight="1" x14ac:dyDescent="0.2">
      <c r="A116" s="431" t="s">
        <v>631</v>
      </c>
      <c r="B116" s="431"/>
      <c r="C116" s="431"/>
      <c r="D116" s="431"/>
      <c r="E116" s="431"/>
      <c r="F116" s="431"/>
      <c r="G116" s="431"/>
      <c r="H116" s="431"/>
      <c r="I116" s="431"/>
      <c r="J116" s="431"/>
      <c r="K116" s="431"/>
      <c r="L116" s="431"/>
      <c r="M116" s="431"/>
      <c r="N116" s="431"/>
      <c r="O116" s="431"/>
    </row>
    <row r="117" spans="1:15" ht="12.75" customHeight="1" x14ac:dyDescent="0.2">
      <c r="A117" s="37"/>
      <c r="B117" s="37"/>
      <c r="C117" s="37"/>
      <c r="D117" s="37"/>
      <c r="E117" s="37"/>
      <c r="F117" s="37"/>
      <c r="G117" s="37"/>
      <c r="H117" s="37"/>
      <c r="I117" s="37"/>
      <c r="J117" s="37"/>
      <c r="K117" s="37"/>
      <c r="L117" s="37"/>
      <c r="M117" s="37"/>
      <c r="N117" s="37"/>
      <c r="O117" s="37"/>
    </row>
    <row r="118" spans="1:15" ht="12.75" customHeight="1" x14ac:dyDescent="0.2">
      <c r="B118" s="144"/>
      <c r="C118" s="144"/>
      <c r="D118" s="144"/>
      <c r="E118" s="144"/>
      <c r="F118" s="144"/>
      <c r="G118" s="144"/>
      <c r="H118" s="144"/>
      <c r="I118" s="144"/>
      <c r="J118" s="144"/>
      <c r="K118" s="144"/>
      <c r="L118" s="144"/>
      <c r="M118" s="144"/>
      <c r="N118" s="144"/>
      <c r="O118" s="144"/>
    </row>
    <row r="119" spans="1:15" ht="22.5" customHeight="1" x14ac:dyDescent="0.2">
      <c r="B119" s="361" t="s">
        <v>632</v>
      </c>
      <c r="C119" s="361"/>
      <c r="D119" s="361"/>
      <c r="E119" s="361"/>
      <c r="F119" s="361"/>
      <c r="G119" s="361"/>
      <c r="H119" s="361"/>
      <c r="I119" s="361"/>
      <c r="J119" s="361"/>
      <c r="K119" s="361"/>
      <c r="L119" s="361"/>
      <c r="M119" s="361"/>
      <c r="N119" s="361"/>
      <c r="O119" s="361"/>
    </row>
    <row r="120" spans="1:15" ht="12.75" customHeight="1" x14ac:dyDescent="0.2">
      <c r="A120" s="20" t="s">
        <v>39</v>
      </c>
      <c r="B120" s="20" t="s">
        <v>40</v>
      </c>
      <c r="C120" s="20" t="s">
        <v>41</v>
      </c>
      <c r="D120" s="20" t="s">
        <v>42</v>
      </c>
      <c r="E120" s="20" t="s">
        <v>43</v>
      </c>
      <c r="F120" s="20" t="s">
        <v>44</v>
      </c>
      <c r="G120" s="21" t="s">
        <v>45</v>
      </c>
      <c r="H120" s="20" t="s">
        <v>46</v>
      </c>
      <c r="I120" s="20" t="s">
        <v>47</v>
      </c>
      <c r="J120" s="137" t="s">
        <v>48</v>
      </c>
      <c r="K120" s="20" t="s">
        <v>49</v>
      </c>
      <c r="L120" s="137" t="s">
        <v>50</v>
      </c>
      <c r="M120" s="23" t="s">
        <v>51</v>
      </c>
      <c r="N120" s="20" t="s">
        <v>52</v>
      </c>
      <c r="O120" s="104" t="s">
        <v>53</v>
      </c>
    </row>
    <row r="121" spans="1:15" ht="12.75" customHeight="1" x14ac:dyDescent="0.2">
      <c r="A121" s="25"/>
      <c r="B121" s="394" t="s">
        <v>339</v>
      </c>
      <c r="C121" s="100" t="s">
        <v>558</v>
      </c>
      <c r="D121" s="101" t="s">
        <v>633</v>
      </c>
      <c r="E121" s="395" t="s">
        <v>409</v>
      </c>
      <c r="F121" s="395">
        <v>130</v>
      </c>
      <c r="G121" s="473">
        <v>4.3</v>
      </c>
      <c r="H121" s="395">
        <v>3</v>
      </c>
      <c r="I121" s="395" t="s">
        <v>563</v>
      </c>
      <c r="J121" s="396">
        <v>0.99</v>
      </c>
      <c r="K121" s="396">
        <v>0.2</v>
      </c>
      <c r="L121" s="397">
        <v>0.15</v>
      </c>
      <c r="M121" s="474">
        <v>23</v>
      </c>
      <c r="N121" s="398" t="s">
        <v>634</v>
      </c>
      <c r="O121" s="399">
        <v>16</v>
      </c>
    </row>
    <row r="122" spans="1:15" ht="12.75" customHeight="1" x14ac:dyDescent="0.2">
      <c r="B122" s="394"/>
      <c r="C122" s="107"/>
      <c r="D122" s="35" t="s">
        <v>635</v>
      </c>
      <c r="E122" s="395"/>
      <c r="F122" s="395"/>
      <c r="G122" s="473"/>
      <c r="H122" s="395"/>
      <c r="I122" s="395"/>
      <c r="J122" s="396"/>
      <c r="K122" s="396"/>
      <c r="L122" s="397"/>
      <c r="M122" s="474"/>
      <c r="N122" s="398"/>
      <c r="O122" s="477"/>
    </row>
    <row r="123" spans="1:15" ht="12.75" customHeight="1" x14ac:dyDescent="0.2">
      <c r="A123" s="442" t="s">
        <v>2665</v>
      </c>
      <c r="B123" s="442"/>
      <c r="C123" s="442"/>
      <c r="D123" s="442"/>
      <c r="E123" s="442"/>
      <c r="F123" s="442"/>
      <c r="G123" s="442"/>
      <c r="H123" s="442"/>
      <c r="I123" s="442"/>
      <c r="J123" s="442"/>
      <c r="K123" s="442"/>
      <c r="L123" s="442"/>
      <c r="M123" s="442"/>
      <c r="N123" s="442"/>
      <c r="O123" s="442"/>
    </row>
    <row r="124" spans="1:15" ht="12.75" customHeight="1" x14ac:dyDescent="0.2">
      <c r="A124" s="25"/>
      <c r="B124" s="406" t="s">
        <v>342</v>
      </c>
      <c r="C124" s="107" t="s">
        <v>558</v>
      </c>
      <c r="D124" s="491"/>
      <c r="E124" s="348" t="s">
        <v>446</v>
      </c>
      <c r="F124" s="348">
        <v>120</v>
      </c>
      <c r="G124" s="418">
        <v>4.8</v>
      </c>
      <c r="H124" s="348">
        <v>3</v>
      </c>
      <c r="I124" s="348" t="s">
        <v>563</v>
      </c>
      <c r="J124" s="495">
        <v>0.99</v>
      </c>
      <c r="K124" s="409">
        <v>0.3</v>
      </c>
      <c r="L124" s="409">
        <v>0.3</v>
      </c>
      <c r="M124" s="493"/>
      <c r="N124" s="407" t="s">
        <v>636</v>
      </c>
      <c r="O124" s="348">
        <v>16</v>
      </c>
    </row>
    <row r="125" spans="1:15" x14ac:dyDescent="0.2">
      <c r="B125" s="406"/>
      <c r="C125" s="107"/>
      <c r="D125" s="491"/>
      <c r="E125" s="348"/>
      <c r="F125" s="348"/>
      <c r="G125" s="418"/>
      <c r="H125" s="348"/>
      <c r="I125" s="348"/>
      <c r="J125" s="495"/>
      <c r="K125" s="409"/>
      <c r="L125" s="409"/>
      <c r="M125" s="493"/>
      <c r="N125" s="407"/>
      <c r="O125" s="427"/>
    </row>
    <row r="126" spans="1:15" ht="12.75" customHeight="1" x14ac:dyDescent="0.2">
      <c r="A126" s="442" t="s">
        <v>2740</v>
      </c>
      <c r="B126" s="442"/>
      <c r="C126" s="442"/>
      <c r="D126" s="442"/>
      <c r="E126" s="442"/>
      <c r="F126" s="442"/>
      <c r="G126" s="442"/>
      <c r="H126" s="442"/>
      <c r="I126" s="442"/>
      <c r="J126" s="442"/>
      <c r="K126" s="442"/>
      <c r="L126" s="442"/>
      <c r="M126" s="442"/>
      <c r="N126" s="442"/>
      <c r="O126" s="442"/>
    </row>
    <row r="127" spans="1:15" x14ac:dyDescent="0.2">
      <c r="A127" s="37"/>
      <c r="B127" s="37"/>
      <c r="C127" s="37"/>
      <c r="D127" s="37"/>
      <c r="E127" s="37"/>
      <c r="F127" s="37"/>
      <c r="G127" s="37"/>
      <c r="H127" s="37"/>
      <c r="I127" s="37"/>
      <c r="J127" s="37"/>
      <c r="K127" s="37"/>
      <c r="L127" s="37"/>
      <c r="M127" s="37"/>
      <c r="N127" s="37"/>
      <c r="O127" s="37"/>
    </row>
    <row r="128" spans="1:15" ht="12.75" customHeight="1" x14ac:dyDescent="0.2">
      <c r="B128" s="146"/>
      <c r="C128" s="146"/>
      <c r="D128" s="146"/>
      <c r="E128" s="146"/>
      <c r="F128" s="146"/>
      <c r="G128" s="147"/>
      <c r="H128" s="146"/>
      <c r="I128" s="146"/>
      <c r="J128" s="146"/>
      <c r="K128" s="146"/>
      <c r="L128" s="146"/>
      <c r="M128" s="148"/>
      <c r="N128" s="146"/>
      <c r="O128" s="149"/>
    </row>
    <row r="129" spans="1:17" ht="22.5" customHeight="1" x14ac:dyDescent="0.35">
      <c r="A129" s="361" t="s">
        <v>637</v>
      </c>
      <c r="B129" s="361"/>
      <c r="C129" s="361"/>
      <c r="D129" s="361"/>
      <c r="E129" s="361"/>
      <c r="F129" s="361"/>
      <c r="G129" s="361"/>
      <c r="H129" s="361"/>
      <c r="I129" s="361"/>
      <c r="J129" s="361"/>
      <c r="K129" s="361"/>
      <c r="L129" s="361"/>
      <c r="M129" s="361"/>
      <c r="N129" s="361"/>
      <c r="O129" s="361"/>
      <c r="P129" s="150"/>
    </row>
    <row r="130" spans="1:17" ht="12.75" customHeight="1" x14ac:dyDescent="0.3">
      <c r="B130" s="3"/>
      <c r="C130" s="3"/>
      <c r="D130" s="3"/>
      <c r="E130" s="3"/>
      <c r="F130" s="3"/>
      <c r="G130" s="3"/>
      <c r="H130" s="3"/>
      <c r="I130" s="3"/>
      <c r="J130" s="3"/>
      <c r="K130" s="3"/>
      <c r="L130" s="3"/>
      <c r="M130" s="3"/>
      <c r="N130" s="3"/>
      <c r="O130" s="3"/>
    </row>
    <row r="131" spans="1:17" ht="12.75" customHeight="1" x14ac:dyDescent="0.3">
      <c r="B131" s="3"/>
      <c r="C131" s="3"/>
      <c r="D131" s="3"/>
      <c r="E131" s="3"/>
      <c r="F131" s="3"/>
      <c r="G131" s="3"/>
      <c r="H131" s="3"/>
      <c r="I131" s="3"/>
      <c r="J131" s="3"/>
      <c r="K131" s="3"/>
      <c r="L131" s="3"/>
      <c r="M131" s="3"/>
      <c r="N131" s="3"/>
      <c r="O131" s="3"/>
    </row>
    <row r="132" spans="1:17" ht="22.5" customHeight="1" x14ac:dyDescent="0.2">
      <c r="B132" s="361" t="s">
        <v>638</v>
      </c>
      <c r="C132" s="361"/>
      <c r="D132" s="361"/>
      <c r="E132" s="361"/>
      <c r="F132" s="361"/>
      <c r="G132" s="361"/>
      <c r="H132" s="361"/>
      <c r="I132" s="361"/>
      <c r="J132" s="361"/>
      <c r="K132" s="361"/>
      <c r="L132" s="361"/>
      <c r="M132" s="361"/>
      <c r="N132" s="361"/>
      <c r="O132" s="361"/>
    </row>
    <row r="133" spans="1:17" ht="12.75" customHeight="1" x14ac:dyDescent="0.2">
      <c r="A133" s="20" t="s">
        <v>39</v>
      </c>
      <c r="B133" s="20" t="s">
        <v>40</v>
      </c>
      <c r="C133" s="20" t="s">
        <v>41</v>
      </c>
      <c r="D133" s="20" t="s">
        <v>42</v>
      </c>
      <c r="E133" s="20" t="s">
        <v>43</v>
      </c>
      <c r="F133" s="20" t="s">
        <v>44</v>
      </c>
      <c r="G133" s="21" t="s">
        <v>45</v>
      </c>
      <c r="H133" s="20" t="s">
        <v>46</v>
      </c>
      <c r="I133" s="20" t="s">
        <v>47</v>
      </c>
      <c r="J133" s="137" t="s">
        <v>48</v>
      </c>
      <c r="K133" s="20" t="s">
        <v>49</v>
      </c>
      <c r="L133" s="137" t="s">
        <v>50</v>
      </c>
      <c r="M133" s="23" t="s">
        <v>51</v>
      </c>
      <c r="N133" s="20" t="s">
        <v>52</v>
      </c>
      <c r="O133" s="104" t="s">
        <v>53</v>
      </c>
    </row>
    <row r="134" spans="1:17" ht="12.75" customHeight="1" x14ac:dyDescent="0.2">
      <c r="A134" s="25"/>
      <c r="B134" s="394" t="s">
        <v>639</v>
      </c>
      <c r="C134" s="100" t="s">
        <v>558</v>
      </c>
      <c r="D134" s="101" t="s">
        <v>633</v>
      </c>
      <c r="E134" s="395" t="s">
        <v>57</v>
      </c>
      <c r="F134" s="395">
        <v>150</v>
      </c>
      <c r="G134" s="473">
        <v>4.5</v>
      </c>
      <c r="H134" s="395">
        <v>2</v>
      </c>
      <c r="I134" s="102" t="s">
        <v>563</v>
      </c>
      <c r="J134" s="396">
        <v>0.99</v>
      </c>
      <c r="K134" s="396">
        <v>0.3</v>
      </c>
      <c r="L134" s="397">
        <v>0.2</v>
      </c>
      <c r="M134" s="474">
        <v>9</v>
      </c>
      <c r="N134" s="437" t="s">
        <v>640</v>
      </c>
      <c r="O134" s="399">
        <v>16</v>
      </c>
    </row>
    <row r="135" spans="1:17" ht="12.75" customHeight="1" x14ac:dyDescent="0.2">
      <c r="B135" s="394"/>
      <c r="C135" s="107"/>
      <c r="D135" s="35" t="s">
        <v>560</v>
      </c>
      <c r="E135" s="395"/>
      <c r="F135" s="395"/>
      <c r="G135" s="473"/>
      <c r="H135" s="395"/>
      <c r="I135" s="102">
        <v>13</v>
      </c>
      <c r="J135" s="396"/>
      <c r="K135" s="396"/>
      <c r="L135" s="397"/>
      <c r="M135" s="474"/>
      <c r="N135" s="437"/>
      <c r="O135" s="477"/>
      <c r="Q135" s="9"/>
    </row>
    <row r="136" spans="1:17" ht="12.75" customHeight="1" x14ac:dyDescent="0.2">
      <c r="A136" s="429" t="s">
        <v>641</v>
      </c>
      <c r="B136" s="429"/>
      <c r="C136" s="429"/>
      <c r="D136" s="429"/>
      <c r="E136" s="429"/>
      <c r="F136" s="429"/>
      <c r="G136" s="429"/>
      <c r="H136" s="429"/>
      <c r="I136" s="429"/>
      <c r="J136" s="429"/>
      <c r="K136" s="429"/>
      <c r="L136" s="429"/>
      <c r="M136" s="429"/>
      <c r="N136" s="429"/>
      <c r="O136" s="429"/>
    </row>
    <row r="137" spans="1:17" ht="12.75" customHeight="1" x14ac:dyDescent="0.2">
      <c r="A137" s="430" t="s">
        <v>642</v>
      </c>
      <c r="B137" s="430"/>
      <c r="C137" s="430"/>
      <c r="D137" s="430"/>
      <c r="E137" s="430"/>
      <c r="F137" s="430"/>
      <c r="G137" s="430"/>
      <c r="H137" s="430"/>
      <c r="I137" s="430"/>
      <c r="J137" s="430"/>
      <c r="K137" s="430"/>
      <c r="L137" s="430"/>
      <c r="M137" s="430"/>
      <c r="N137" s="430"/>
      <c r="O137" s="430"/>
    </row>
    <row r="138" spans="1:17" ht="12.75" customHeight="1" x14ac:dyDescent="0.2">
      <c r="A138" s="430" t="s">
        <v>643</v>
      </c>
      <c r="B138" s="430"/>
      <c r="C138" s="430"/>
      <c r="D138" s="430"/>
      <c r="E138" s="430"/>
      <c r="F138" s="430"/>
      <c r="G138" s="430"/>
      <c r="H138" s="430"/>
      <c r="I138" s="430"/>
      <c r="J138" s="430"/>
      <c r="K138" s="430"/>
      <c r="L138" s="430"/>
      <c r="M138" s="430"/>
      <c r="N138" s="430"/>
      <c r="O138" s="430"/>
    </row>
    <row r="139" spans="1:17" ht="12.75" customHeight="1" x14ac:dyDescent="0.2">
      <c r="A139" s="431" t="s">
        <v>2786</v>
      </c>
      <c r="B139" s="431"/>
      <c r="C139" s="431"/>
      <c r="D139" s="431"/>
      <c r="E139" s="431"/>
      <c r="F139" s="431"/>
      <c r="G139" s="431"/>
      <c r="H139" s="431"/>
      <c r="I139" s="431"/>
      <c r="J139" s="431"/>
      <c r="K139" s="431"/>
      <c r="L139" s="431"/>
      <c r="M139" s="431"/>
      <c r="N139" s="431"/>
      <c r="O139" s="431"/>
    </row>
    <row r="140" spans="1:17" ht="12.75" customHeight="1" x14ac:dyDescent="0.2">
      <c r="A140" s="25"/>
      <c r="B140" s="406" t="s">
        <v>644</v>
      </c>
      <c r="C140" s="107" t="s">
        <v>558</v>
      </c>
      <c r="D140" s="496" t="s">
        <v>427</v>
      </c>
      <c r="E140" s="348" t="s">
        <v>442</v>
      </c>
      <c r="F140" s="348">
        <v>90</v>
      </c>
      <c r="G140" s="418">
        <v>4</v>
      </c>
      <c r="H140" s="348">
        <v>2</v>
      </c>
      <c r="I140" s="20" t="s">
        <v>563</v>
      </c>
      <c r="J140" s="495">
        <v>0.99</v>
      </c>
      <c r="K140" s="409">
        <v>0.2</v>
      </c>
      <c r="L140" s="409">
        <v>0.15</v>
      </c>
      <c r="M140" s="497">
        <v>9</v>
      </c>
      <c r="N140" s="407" t="s">
        <v>645</v>
      </c>
      <c r="O140" s="348">
        <v>16</v>
      </c>
    </row>
    <row r="141" spans="1:17" ht="12.75" customHeight="1" x14ac:dyDescent="0.2">
      <c r="B141" s="406"/>
      <c r="C141" s="107"/>
      <c r="D141" s="496"/>
      <c r="E141" s="348"/>
      <c r="F141" s="348"/>
      <c r="G141" s="418"/>
      <c r="H141" s="348"/>
      <c r="I141" s="20">
        <v>11</v>
      </c>
      <c r="J141" s="495"/>
      <c r="K141" s="409"/>
      <c r="L141" s="409"/>
      <c r="M141" s="497"/>
      <c r="N141" s="407"/>
      <c r="O141" s="427"/>
      <c r="Q141" s="9"/>
    </row>
    <row r="142" spans="1:17" ht="12.75" customHeight="1" x14ac:dyDescent="0.2">
      <c r="A142" s="429" t="s">
        <v>646</v>
      </c>
      <c r="B142" s="429"/>
      <c r="C142" s="429"/>
      <c r="D142" s="429"/>
      <c r="E142" s="429"/>
      <c r="F142" s="429"/>
      <c r="G142" s="429"/>
      <c r="H142" s="429"/>
      <c r="I142" s="429"/>
      <c r="J142" s="429"/>
      <c r="K142" s="429"/>
      <c r="L142" s="429"/>
      <c r="M142" s="429"/>
      <c r="N142" s="429"/>
      <c r="O142" s="429"/>
    </row>
    <row r="143" spans="1:17" ht="12.75" customHeight="1" x14ac:dyDescent="0.2">
      <c r="A143" s="430" t="s">
        <v>647</v>
      </c>
      <c r="B143" s="430"/>
      <c r="C143" s="430"/>
      <c r="D143" s="430"/>
      <c r="E143" s="430"/>
      <c r="F143" s="430"/>
      <c r="G143" s="430"/>
      <c r="H143" s="430"/>
      <c r="I143" s="430"/>
      <c r="J143" s="430"/>
      <c r="K143" s="430"/>
      <c r="L143" s="430"/>
      <c r="M143" s="430"/>
      <c r="N143" s="430"/>
      <c r="O143" s="430"/>
    </row>
    <row r="144" spans="1:17" ht="12.75" customHeight="1" x14ac:dyDescent="0.2">
      <c r="A144" s="430" t="s">
        <v>621</v>
      </c>
      <c r="B144" s="430"/>
      <c r="C144" s="430"/>
      <c r="D144" s="430"/>
      <c r="E144" s="430"/>
      <c r="F144" s="430"/>
      <c r="G144" s="430"/>
      <c r="H144" s="430"/>
      <c r="I144" s="430"/>
      <c r="J144" s="430"/>
      <c r="K144" s="430"/>
      <c r="L144" s="430"/>
      <c r="M144" s="430"/>
      <c r="N144" s="430"/>
      <c r="O144" s="430"/>
    </row>
    <row r="145" spans="1:15" ht="12.75" customHeight="1" x14ac:dyDescent="0.2">
      <c r="A145" s="431" t="s">
        <v>648</v>
      </c>
      <c r="B145" s="431"/>
      <c r="C145" s="431"/>
      <c r="D145" s="431"/>
      <c r="E145" s="431"/>
      <c r="F145" s="431"/>
      <c r="G145" s="431"/>
      <c r="H145" s="431"/>
      <c r="I145" s="431"/>
      <c r="J145" s="431"/>
      <c r="K145" s="431"/>
      <c r="L145" s="431"/>
      <c r="M145" s="431"/>
      <c r="N145" s="431"/>
      <c r="O145" s="431"/>
    </row>
    <row r="146" spans="1:15" ht="12.75" customHeight="1" x14ac:dyDescent="0.2">
      <c r="A146" s="37"/>
      <c r="B146" s="37"/>
      <c r="C146" s="37"/>
      <c r="D146" s="37"/>
      <c r="E146" s="37"/>
      <c r="F146" s="37"/>
      <c r="G146" s="37"/>
      <c r="H146" s="37"/>
      <c r="I146" s="37"/>
      <c r="J146" s="37"/>
      <c r="K146" s="37"/>
      <c r="L146" s="37"/>
      <c r="M146" s="37"/>
      <c r="N146" s="37"/>
      <c r="O146" s="37"/>
    </row>
    <row r="147" spans="1:15" ht="12.75" customHeight="1" x14ac:dyDescent="0.2">
      <c r="B147" s="90"/>
      <c r="C147" s="90"/>
      <c r="D147" s="90"/>
      <c r="F147" s="90"/>
      <c r="J147" s="90"/>
      <c r="K147" s="90"/>
      <c r="L147" s="90"/>
      <c r="N147" s="90"/>
    </row>
    <row r="148" spans="1:15" ht="22.5" customHeight="1" x14ac:dyDescent="0.2">
      <c r="B148" s="361" t="s">
        <v>649</v>
      </c>
      <c r="C148" s="361"/>
      <c r="D148" s="361"/>
      <c r="E148" s="361"/>
      <c r="F148" s="361"/>
      <c r="G148" s="361"/>
      <c r="H148" s="361"/>
      <c r="I148" s="361"/>
      <c r="J148" s="361"/>
      <c r="K148" s="361"/>
      <c r="L148" s="361"/>
      <c r="M148" s="361"/>
      <c r="N148" s="361"/>
      <c r="O148" s="361"/>
    </row>
    <row r="149" spans="1:15" ht="12.75" customHeight="1" x14ac:dyDescent="0.2">
      <c r="A149" s="20" t="s">
        <v>39</v>
      </c>
      <c r="B149" s="20" t="s">
        <v>40</v>
      </c>
      <c r="C149" s="20" t="s">
        <v>41</v>
      </c>
      <c r="D149" s="20" t="s">
        <v>42</v>
      </c>
      <c r="E149" s="20" t="s">
        <v>43</v>
      </c>
      <c r="F149" s="20" t="s">
        <v>44</v>
      </c>
      <c r="G149" s="21" t="s">
        <v>45</v>
      </c>
      <c r="H149" s="20" t="s">
        <v>46</v>
      </c>
      <c r="I149" s="20" t="s">
        <v>47</v>
      </c>
      <c r="J149" s="22" t="s">
        <v>48</v>
      </c>
      <c r="K149" s="20" t="s">
        <v>49</v>
      </c>
      <c r="L149" s="22" t="s">
        <v>50</v>
      </c>
      <c r="M149" s="23" t="s">
        <v>51</v>
      </c>
      <c r="N149" s="20" t="s">
        <v>52</v>
      </c>
      <c r="O149" s="24" t="s">
        <v>53</v>
      </c>
    </row>
    <row r="150" spans="1:15" ht="12.75" customHeight="1" x14ac:dyDescent="0.2">
      <c r="A150" s="152"/>
      <c r="B150" s="498" t="s">
        <v>650</v>
      </c>
      <c r="C150" s="100" t="s">
        <v>55</v>
      </c>
      <c r="D150" s="499"/>
      <c r="E150" s="437" t="s">
        <v>409</v>
      </c>
      <c r="F150" s="437">
        <v>70</v>
      </c>
      <c r="G150" s="448">
        <v>5.5</v>
      </c>
      <c r="H150" s="437">
        <v>2</v>
      </c>
      <c r="I150" s="437" t="s">
        <v>563</v>
      </c>
      <c r="J150" s="447">
        <v>0.99</v>
      </c>
      <c r="K150" s="447">
        <v>0.1</v>
      </c>
      <c r="L150" s="500">
        <v>0.7</v>
      </c>
      <c r="M150" s="484"/>
      <c r="N150" s="451" t="s">
        <v>651</v>
      </c>
      <c r="O150" s="501">
        <v>14</v>
      </c>
    </row>
    <row r="151" spans="1:15" ht="12.75" customHeight="1" x14ac:dyDescent="0.2">
      <c r="A151" s="152"/>
      <c r="B151" s="498"/>
      <c r="C151" s="153" t="s">
        <v>619</v>
      </c>
      <c r="D151" s="499"/>
      <c r="E151" s="437"/>
      <c r="F151" s="437"/>
      <c r="G151" s="448"/>
      <c r="H151" s="437"/>
      <c r="I151" s="437"/>
      <c r="J151" s="447"/>
      <c r="K151" s="447"/>
      <c r="L151" s="500"/>
      <c r="M151" s="484"/>
      <c r="N151" s="451"/>
      <c r="O151" s="502"/>
    </row>
    <row r="152" spans="1:15" ht="12.75" customHeight="1" x14ac:dyDescent="0.2">
      <c r="A152" s="498" t="s">
        <v>652</v>
      </c>
      <c r="B152" s="498"/>
      <c r="C152" s="498"/>
      <c r="D152" s="498"/>
      <c r="E152" s="498"/>
      <c r="F152" s="498"/>
      <c r="G152" s="498"/>
      <c r="H152" s="498"/>
      <c r="I152" s="498"/>
      <c r="J152" s="498"/>
      <c r="K152" s="498"/>
      <c r="L152" s="498"/>
      <c r="M152" s="498"/>
      <c r="N152" s="498"/>
      <c r="O152" s="498"/>
    </row>
    <row r="153" spans="1:15" ht="12.75" customHeight="1" x14ac:dyDescent="0.2">
      <c r="A153" s="25"/>
      <c r="B153" s="435" t="s">
        <v>653</v>
      </c>
      <c r="C153" s="107" t="s">
        <v>55</v>
      </c>
      <c r="D153" s="482"/>
      <c r="E153" s="437" t="s">
        <v>409</v>
      </c>
      <c r="F153" s="437">
        <v>100</v>
      </c>
      <c r="G153" s="448">
        <v>4.8</v>
      </c>
      <c r="H153" s="437">
        <v>1</v>
      </c>
      <c r="I153" s="437" t="s">
        <v>563</v>
      </c>
      <c r="J153" s="447">
        <v>0.99</v>
      </c>
      <c r="K153" s="447">
        <v>0.3</v>
      </c>
      <c r="L153" s="447">
        <v>0.2</v>
      </c>
      <c r="M153" s="154"/>
      <c r="N153" s="451" t="s">
        <v>654</v>
      </c>
      <c r="O153" s="437">
        <v>20</v>
      </c>
    </row>
    <row r="154" spans="1:15" ht="12.75" customHeight="1" x14ac:dyDescent="0.2">
      <c r="A154" s="25"/>
      <c r="B154" s="435"/>
      <c r="C154" s="107" t="s">
        <v>655</v>
      </c>
      <c r="D154" s="482"/>
      <c r="E154" s="437"/>
      <c r="F154" s="437"/>
      <c r="G154" s="448"/>
      <c r="H154" s="437"/>
      <c r="I154" s="437"/>
      <c r="J154" s="447"/>
      <c r="K154" s="447"/>
      <c r="L154" s="447"/>
      <c r="M154" s="154"/>
      <c r="N154" s="451"/>
      <c r="O154" s="486"/>
    </row>
    <row r="155" spans="1:15" ht="12.75" customHeight="1" x14ac:dyDescent="0.2">
      <c r="A155" s="403" t="s">
        <v>656</v>
      </c>
      <c r="B155" s="403"/>
      <c r="C155" s="403"/>
      <c r="D155" s="403"/>
      <c r="E155" s="403"/>
      <c r="F155" s="403"/>
      <c r="G155" s="403"/>
      <c r="H155" s="403"/>
      <c r="I155" s="403"/>
      <c r="J155" s="403"/>
      <c r="K155" s="403"/>
      <c r="L155" s="403"/>
      <c r="M155" s="403"/>
      <c r="N155" s="403"/>
      <c r="O155" s="403"/>
    </row>
    <row r="156" spans="1:15" ht="12.75" customHeight="1" x14ac:dyDescent="0.2">
      <c r="A156" s="404" t="s">
        <v>657</v>
      </c>
      <c r="B156" s="404"/>
      <c r="C156" s="404"/>
      <c r="D156" s="404"/>
      <c r="E156" s="404"/>
      <c r="F156" s="404"/>
      <c r="G156" s="404"/>
      <c r="H156" s="404"/>
      <c r="I156" s="404"/>
      <c r="J156" s="404"/>
      <c r="K156" s="404"/>
      <c r="L156" s="404"/>
      <c r="M156" s="404"/>
      <c r="N156" s="404"/>
      <c r="O156" s="404"/>
    </row>
    <row r="157" spans="1:15" ht="12.75" customHeight="1" x14ac:dyDescent="0.2">
      <c r="A157" s="404" t="s">
        <v>658</v>
      </c>
      <c r="B157" s="404"/>
      <c r="C157" s="404"/>
      <c r="D157" s="404"/>
      <c r="E157" s="404"/>
      <c r="F157" s="404"/>
      <c r="G157" s="404"/>
      <c r="H157" s="404"/>
      <c r="I157" s="404"/>
      <c r="J157" s="404"/>
      <c r="K157" s="404"/>
      <c r="L157" s="404"/>
      <c r="M157" s="404"/>
      <c r="N157" s="404"/>
      <c r="O157" s="404"/>
    </row>
    <row r="158" spans="1:15" ht="12.75" customHeight="1" x14ac:dyDescent="0.2">
      <c r="A158" s="405" t="s">
        <v>659</v>
      </c>
      <c r="B158" s="405"/>
      <c r="C158" s="405"/>
      <c r="D158" s="405"/>
      <c r="E158" s="405"/>
      <c r="F158" s="405"/>
      <c r="G158" s="405"/>
      <c r="H158" s="405"/>
      <c r="I158" s="405"/>
      <c r="J158" s="405"/>
      <c r="K158" s="405"/>
      <c r="L158" s="405"/>
      <c r="M158" s="405"/>
      <c r="N158" s="405"/>
      <c r="O158" s="405"/>
    </row>
    <row r="159" spans="1:15" ht="12.75" customHeight="1" x14ac:dyDescent="0.2">
      <c r="A159" s="25"/>
      <c r="B159" s="347" t="s">
        <v>660</v>
      </c>
      <c r="C159" s="26" t="s">
        <v>55</v>
      </c>
      <c r="D159" s="27" t="s">
        <v>472</v>
      </c>
      <c r="E159" s="348" t="s">
        <v>57</v>
      </c>
      <c r="F159" s="348">
        <v>115</v>
      </c>
      <c r="G159" s="469">
        <v>4.2</v>
      </c>
      <c r="H159" s="348">
        <v>2</v>
      </c>
      <c r="I159" s="348" t="s">
        <v>563</v>
      </c>
      <c r="J159" s="410">
        <v>0.99</v>
      </c>
      <c r="K159" s="409">
        <v>0.35</v>
      </c>
      <c r="L159" s="409">
        <v>0.15</v>
      </c>
      <c r="M159" s="470">
        <v>14</v>
      </c>
      <c r="N159" s="407" t="s">
        <v>589</v>
      </c>
      <c r="O159" s="348">
        <v>16</v>
      </c>
    </row>
    <row r="160" spans="1:15" ht="12.75" customHeight="1" x14ac:dyDescent="0.2">
      <c r="B160" s="347"/>
      <c r="C160" s="26" t="s">
        <v>655</v>
      </c>
      <c r="D160" s="35" t="s">
        <v>560</v>
      </c>
      <c r="E160" s="348"/>
      <c r="F160" s="348"/>
      <c r="G160" s="469"/>
      <c r="H160" s="348"/>
      <c r="I160" s="348"/>
      <c r="J160" s="410"/>
      <c r="K160" s="409"/>
      <c r="L160" s="409"/>
      <c r="M160" s="470"/>
      <c r="N160" s="407"/>
      <c r="O160" s="427"/>
    </row>
    <row r="161" spans="1:15" ht="12.75" customHeight="1" x14ac:dyDescent="0.2">
      <c r="A161" s="442" t="s">
        <v>661</v>
      </c>
      <c r="B161" s="442"/>
      <c r="C161" s="442"/>
      <c r="D161" s="442"/>
      <c r="E161" s="442"/>
      <c r="F161" s="442"/>
      <c r="G161" s="442"/>
      <c r="H161" s="442"/>
      <c r="I161" s="442"/>
      <c r="J161" s="442"/>
      <c r="K161" s="442"/>
      <c r="L161" s="442"/>
      <c r="M161" s="442"/>
      <c r="N161" s="442"/>
      <c r="O161" s="442"/>
    </row>
    <row r="162" spans="1:15" ht="12.75" customHeight="1" x14ac:dyDescent="0.2">
      <c r="A162" s="25"/>
      <c r="B162" s="347" t="s">
        <v>662</v>
      </c>
      <c r="C162" s="26" t="s">
        <v>55</v>
      </c>
      <c r="D162" s="27" t="s">
        <v>663</v>
      </c>
      <c r="E162" s="348" t="s">
        <v>57</v>
      </c>
      <c r="F162" s="348">
        <v>60</v>
      </c>
      <c r="G162" s="469">
        <v>4</v>
      </c>
      <c r="H162" s="348">
        <v>2</v>
      </c>
      <c r="I162" s="348">
        <v>15</v>
      </c>
      <c r="J162" s="410">
        <v>0.99</v>
      </c>
      <c r="K162" s="409">
        <v>0.15</v>
      </c>
      <c r="L162" s="409">
        <v>0.15</v>
      </c>
      <c r="M162" s="470">
        <v>15</v>
      </c>
      <c r="N162" s="476" t="s">
        <v>664</v>
      </c>
      <c r="O162" s="348">
        <v>19</v>
      </c>
    </row>
    <row r="163" spans="1:15" ht="12.75" customHeight="1" x14ac:dyDescent="0.2">
      <c r="B163" s="347"/>
      <c r="C163" s="26" t="s">
        <v>60</v>
      </c>
      <c r="D163" s="35" t="s">
        <v>665</v>
      </c>
      <c r="E163" s="348"/>
      <c r="F163" s="348"/>
      <c r="G163" s="469"/>
      <c r="H163" s="348"/>
      <c r="I163" s="348"/>
      <c r="J163" s="410"/>
      <c r="K163" s="409"/>
      <c r="L163" s="409"/>
      <c r="M163" s="470"/>
      <c r="N163" s="476"/>
      <c r="O163" s="427"/>
    </row>
    <row r="164" spans="1:15" ht="12.75" customHeight="1" x14ac:dyDescent="0.2">
      <c r="A164" s="442" t="s">
        <v>666</v>
      </c>
      <c r="B164" s="442"/>
      <c r="C164" s="442"/>
      <c r="D164" s="442"/>
      <c r="E164" s="442"/>
      <c r="F164" s="442"/>
      <c r="G164" s="442"/>
      <c r="H164" s="442"/>
      <c r="I164" s="442"/>
      <c r="J164" s="442"/>
      <c r="K164" s="442"/>
      <c r="L164" s="442"/>
      <c r="M164" s="442"/>
      <c r="N164" s="442"/>
      <c r="O164" s="442"/>
    </row>
    <row r="165" spans="1:15" ht="12.75" customHeight="1" x14ac:dyDescent="0.2">
      <c r="A165" s="25"/>
      <c r="B165" s="347" t="s">
        <v>667</v>
      </c>
      <c r="C165" s="26" t="s">
        <v>55</v>
      </c>
      <c r="D165" s="27" t="s">
        <v>668</v>
      </c>
      <c r="E165" s="348" t="s">
        <v>57</v>
      </c>
      <c r="F165" s="348">
        <v>150</v>
      </c>
      <c r="G165" s="469">
        <v>5.5</v>
      </c>
      <c r="H165" s="348">
        <v>3</v>
      </c>
      <c r="I165" s="348" t="s">
        <v>563</v>
      </c>
      <c r="J165" s="410">
        <v>0.99</v>
      </c>
      <c r="K165" s="409">
        <v>0.1</v>
      </c>
      <c r="L165" s="409">
        <v>0.25</v>
      </c>
      <c r="M165" s="23" t="s">
        <v>669</v>
      </c>
      <c r="N165" s="407" t="s">
        <v>572</v>
      </c>
      <c r="O165" s="348">
        <v>8</v>
      </c>
    </row>
    <row r="166" spans="1:15" ht="12.75" customHeight="1" x14ac:dyDescent="0.2">
      <c r="B166" s="347"/>
      <c r="C166" s="26" t="s">
        <v>670</v>
      </c>
      <c r="D166" s="35" t="s">
        <v>671</v>
      </c>
      <c r="E166" s="348"/>
      <c r="F166" s="348"/>
      <c r="G166" s="469"/>
      <c r="H166" s="348"/>
      <c r="I166" s="348"/>
      <c r="J166" s="410"/>
      <c r="K166" s="409"/>
      <c r="L166" s="409"/>
      <c r="M166" s="32" t="s">
        <v>672</v>
      </c>
      <c r="N166" s="407"/>
      <c r="O166" s="427"/>
    </row>
    <row r="167" spans="1:15" ht="12.75" customHeight="1" x14ac:dyDescent="0.2">
      <c r="A167" s="442" t="s">
        <v>673</v>
      </c>
      <c r="B167" s="442"/>
      <c r="C167" s="442"/>
      <c r="D167" s="442"/>
      <c r="E167" s="442"/>
      <c r="F167" s="442"/>
      <c r="G167" s="442"/>
      <c r="H167" s="442"/>
      <c r="I167" s="442"/>
      <c r="J167" s="442"/>
      <c r="K167" s="442"/>
      <c r="L167" s="442"/>
      <c r="M167" s="442"/>
      <c r="N167" s="442"/>
      <c r="O167" s="442"/>
    </row>
    <row r="168" spans="1:15" ht="12.75" customHeight="1" x14ac:dyDescent="0.2">
      <c r="A168" s="25"/>
      <c r="B168" s="347" t="s">
        <v>674</v>
      </c>
      <c r="C168" s="26" t="s">
        <v>55</v>
      </c>
      <c r="D168" s="27" t="s">
        <v>559</v>
      </c>
      <c r="E168" s="348" t="s">
        <v>442</v>
      </c>
      <c r="F168" s="348">
        <v>95</v>
      </c>
      <c r="G168" s="469">
        <v>4.3</v>
      </c>
      <c r="H168" s="348">
        <v>2</v>
      </c>
      <c r="I168" s="348" t="s">
        <v>563</v>
      </c>
      <c r="J168" s="410">
        <v>0.99</v>
      </c>
      <c r="K168" s="409">
        <v>0.35</v>
      </c>
      <c r="L168" s="409">
        <v>0.1</v>
      </c>
      <c r="M168" s="470">
        <v>9</v>
      </c>
      <c r="N168" s="407" t="s">
        <v>675</v>
      </c>
      <c r="O168" s="348">
        <v>16</v>
      </c>
    </row>
    <row r="169" spans="1:15" ht="12.75" customHeight="1" x14ac:dyDescent="0.2">
      <c r="B169" s="347"/>
      <c r="C169" s="26" t="s">
        <v>655</v>
      </c>
      <c r="D169" s="35" t="s">
        <v>676</v>
      </c>
      <c r="E169" s="348"/>
      <c r="F169" s="348"/>
      <c r="G169" s="469"/>
      <c r="H169" s="348"/>
      <c r="I169" s="348"/>
      <c r="J169" s="410"/>
      <c r="K169" s="409"/>
      <c r="L169" s="409"/>
      <c r="M169" s="470"/>
      <c r="N169" s="407"/>
      <c r="O169" s="427"/>
    </row>
    <row r="170" spans="1:15" ht="12.75" customHeight="1" x14ac:dyDescent="0.2">
      <c r="A170" s="442" t="s">
        <v>677</v>
      </c>
      <c r="B170" s="442"/>
      <c r="C170" s="442"/>
      <c r="D170" s="442"/>
      <c r="E170" s="442"/>
      <c r="F170" s="442"/>
      <c r="G170" s="442"/>
      <c r="H170" s="442"/>
      <c r="I170" s="442"/>
      <c r="J170" s="442"/>
      <c r="K170" s="442"/>
      <c r="L170" s="442"/>
      <c r="M170" s="442"/>
      <c r="N170" s="442"/>
      <c r="O170" s="442"/>
    </row>
    <row r="171" spans="1:15" ht="12.75" customHeight="1" x14ac:dyDescent="0.2">
      <c r="A171" s="25"/>
      <c r="B171" s="347" t="s">
        <v>678</v>
      </c>
      <c r="C171" s="26" t="s">
        <v>55</v>
      </c>
      <c r="D171" s="27" t="s">
        <v>679</v>
      </c>
      <c r="E171" s="348" t="s">
        <v>442</v>
      </c>
      <c r="F171" s="348">
        <v>120</v>
      </c>
      <c r="G171" s="469">
        <v>6</v>
      </c>
      <c r="H171" s="348">
        <v>3</v>
      </c>
      <c r="I171" s="348" t="s">
        <v>563</v>
      </c>
      <c r="J171" s="410">
        <v>0.99</v>
      </c>
      <c r="K171" s="409">
        <v>0.2</v>
      </c>
      <c r="L171" s="409">
        <v>0.1</v>
      </c>
      <c r="M171" s="470">
        <v>10</v>
      </c>
      <c r="N171" s="407" t="s">
        <v>680</v>
      </c>
      <c r="O171" s="348">
        <v>16</v>
      </c>
    </row>
    <row r="172" spans="1:15" ht="12.75" customHeight="1" x14ac:dyDescent="0.2">
      <c r="B172" s="347"/>
      <c r="C172" s="26" t="s">
        <v>670</v>
      </c>
      <c r="D172" s="35" t="s">
        <v>635</v>
      </c>
      <c r="E172" s="348"/>
      <c r="F172" s="348"/>
      <c r="G172" s="469"/>
      <c r="H172" s="348"/>
      <c r="I172" s="348"/>
      <c r="J172" s="410"/>
      <c r="K172" s="409"/>
      <c r="L172" s="409"/>
      <c r="M172" s="470"/>
      <c r="N172" s="407"/>
      <c r="O172" s="427"/>
    </row>
    <row r="173" spans="1:15" ht="12.75" customHeight="1" x14ac:dyDescent="0.2">
      <c r="A173" s="442" t="s">
        <v>681</v>
      </c>
      <c r="B173" s="442"/>
      <c r="C173" s="442"/>
      <c r="D173" s="442"/>
      <c r="E173" s="442"/>
      <c r="F173" s="442"/>
      <c r="G173" s="442"/>
      <c r="H173" s="442"/>
      <c r="I173" s="442"/>
      <c r="J173" s="442"/>
      <c r="K173" s="442"/>
      <c r="L173" s="442"/>
      <c r="M173" s="442"/>
      <c r="N173" s="442"/>
      <c r="O173" s="442"/>
    </row>
    <row r="174" spans="1:15" ht="12.75" customHeight="1" x14ac:dyDescent="0.2">
      <c r="A174" s="25" t="s">
        <v>682</v>
      </c>
      <c r="B174" s="347" t="s">
        <v>683</v>
      </c>
      <c r="C174" s="26" t="s">
        <v>55</v>
      </c>
      <c r="D174" s="27" t="s">
        <v>56</v>
      </c>
      <c r="E174" s="348" t="s">
        <v>442</v>
      </c>
      <c r="F174" s="348">
        <v>70</v>
      </c>
      <c r="G174" s="469">
        <v>4</v>
      </c>
      <c r="H174" s="348">
        <v>2</v>
      </c>
      <c r="I174" s="348">
        <v>16</v>
      </c>
      <c r="J174" s="410">
        <v>0.99</v>
      </c>
      <c r="K174" s="409">
        <v>0.15</v>
      </c>
      <c r="L174" s="409">
        <v>0.2</v>
      </c>
      <c r="M174" s="470">
        <v>9</v>
      </c>
      <c r="N174" s="476" t="s">
        <v>58</v>
      </c>
      <c r="O174" s="348">
        <v>20</v>
      </c>
    </row>
    <row r="175" spans="1:15" ht="12.75" customHeight="1" x14ac:dyDescent="0.2">
      <c r="B175" s="347"/>
      <c r="C175" s="26" t="s">
        <v>60</v>
      </c>
      <c r="D175" s="35" t="s">
        <v>684</v>
      </c>
      <c r="E175" s="348"/>
      <c r="F175" s="348"/>
      <c r="G175" s="469"/>
      <c r="H175" s="348"/>
      <c r="I175" s="348"/>
      <c r="J175" s="410"/>
      <c r="K175" s="409"/>
      <c r="L175" s="409"/>
      <c r="M175" s="470"/>
      <c r="N175" s="476"/>
      <c r="O175" s="427"/>
    </row>
    <row r="176" spans="1:15" ht="12.75" customHeight="1" x14ac:dyDescent="0.2">
      <c r="A176" s="442" t="s">
        <v>685</v>
      </c>
      <c r="B176" s="442"/>
      <c r="C176" s="442"/>
      <c r="D176" s="442"/>
      <c r="E176" s="442"/>
      <c r="F176" s="442"/>
      <c r="G176" s="442"/>
      <c r="H176" s="442"/>
      <c r="I176" s="442"/>
      <c r="J176" s="442"/>
      <c r="K176" s="442"/>
      <c r="L176" s="442"/>
      <c r="M176" s="442"/>
      <c r="N176" s="442"/>
      <c r="O176" s="442"/>
    </row>
    <row r="177" spans="1:15" ht="12.75" customHeight="1" x14ac:dyDescent="0.2">
      <c r="A177" s="25"/>
      <c r="B177" s="347" t="s">
        <v>686</v>
      </c>
      <c r="C177" s="26" t="s">
        <v>687</v>
      </c>
      <c r="D177" s="27" t="s">
        <v>440</v>
      </c>
      <c r="E177" s="348" t="s">
        <v>442</v>
      </c>
      <c r="F177" s="348">
        <v>110</v>
      </c>
      <c r="G177" s="469">
        <v>2.4</v>
      </c>
      <c r="H177" s="348">
        <v>3</v>
      </c>
      <c r="I177" s="427" t="s">
        <v>688</v>
      </c>
      <c r="J177" s="410">
        <v>0.9</v>
      </c>
      <c r="K177" s="409">
        <v>0.3</v>
      </c>
      <c r="L177" s="409">
        <v>0.9</v>
      </c>
      <c r="M177" s="470">
        <v>19</v>
      </c>
      <c r="N177" s="136" t="s">
        <v>689</v>
      </c>
      <c r="O177" s="348">
        <v>40</v>
      </c>
    </row>
    <row r="178" spans="1:15" ht="12.75" customHeight="1" x14ac:dyDescent="0.2">
      <c r="B178" s="347"/>
      <c r="C178" s="26"/>
      <c r="D178" s="35" t="s">
        <v>690</v>
      </c>
      <c r="E178" s="348"/>
      <c r="F178" s="348"/>
      <c r="G178" s="469"/>
      <c r="H178" s="348"/>
      <c r="I178" s="427"/>
      <c r="J178" s="410"/>
      <c r="K178" s="409"/>
      <c r="L178" s="409"/>
      <c r="M178" s="470"/>
      <c r="N178" s="35" t="s">
        <v>691</v>
      </c>
      <c r="O178" s="427"/>
    </row>
    <row r="179" spans="1:15" ht="12.75" customHeight="1" x14ac:dyDescent="0.2">
      <c r="A179" s="442" t="s">
        <v>692</v>
      </c>
      <c r="B179" s="442"/>
      <c r="C179" s="442"/>
      <c r="D179" s="442"/>
      <c r="E179" s="442"/>
      <c r="F179" s="442"/>
      <c r="G179" s="442"/>
      <c r="H179" s="442"/>
      <c r="I179" s="442"/>
      <c r="J179" s="442"/>
      <c r="K179" s="442"/>
      <c r="L179" s="442"/>
      <c r="M179" s="442"/>
      <c r="N179" s="442"/>
      <c r="O179" s="442"/>
    </row>
    <row r="180" spans="1:15" ht="12.75" customHeight="1" x14ac:dyDescent="0.2">
      <c r="A180" s="25"/>
      <c r="B180" s="347" t="s">
        <v>693</v>
      </c>
      <c r="C180" s="26" t="s">
        <v>55</v>
      </c>
      <c r="D180" s="27" t="s">
        <v>694</v>
      </c>
      <c r="E180" s="348" t="s">
        <v>446</v>
      </c>
      <c r="F180" s="348">
        <v>140</v>
      </c>
      <c r="G180" s="469">
        <v>5.3</v>
      </c>
      <c r="H180" s="348">
        <v>3</v>
      </c>
      <c r="I180" s="348" t="s">
        <v>563</v>
      </c>
      <c r="J180" s="410">
        <v>0.99</v>
      </c>
      <c r="K180" s="409">
        <v>0.1</v>
      </c>
      <c r="L180" s="409">
        <v>0.4</v>
      </c>
      <c r="M180" s="470">
        <v>17</v>
      </c>
      <c r="N180" s="476" t="s">
        <v>695</v>
      </c>
      <c r="O180" s="348">
        <v>16</v>
      </c>
    </row>
    <row r="181" spans="1:15" ht="12.75" customHeight="1" x14ac:dyDescent="0.2">
      <c r="B181" s="347"/>
      <c r="C181" s="26" t="s">
        <v>670</v>
      </c>
      <c r="D181" s="35" t="s">
        <v>696</v>
      </c>
      <c r="E181" s="348"/>
      <c r="F181" s="348"/>
      <c r="G181" s="469"/>
      <c r="H181" s="348"/>
      <c r="I181" s="348"/>
      <c r="J181" s="410"/>
      <c r="K181" s="409"/>
      <c r="L181" s="409"/>
      <c r="M181" s="470"/>
      <c r="N181" s="476"/>
      <c r="O181" s="427"/>
    </row>
    <row r="182" spans="1:15" ht="12.75" customHeight="1" x14ac:dyDescent="0.2">
      <c r="A182" s="442" t="s">
        <v>697</v>
      </c>
      <c r="B182" s="442"/>
      <c r="C182" s="442"/>
      <c r="D182" s="442"/>
      <c r="E182" s="442"/>
      <c r="F182" s="442"/>
      <c r="G182" s="442"/>
      <c r="H182" s="442"/>
      <c r="I182" s="442"/>
      <c r="J182" s="442"/>
      <c r="K182" s="442"/>
      <c r="L182" s="442"/>
      <c r="M182" s="442"/>
      <c r="N182" s="442"/>
      <c r="O182" s="442"/>
    </row>
    <row r="183" spans="1:15" ht="12.75" customHeight="1" x14ac:dyDescent="0.2">
      <c r="A183" s="25"/>
      <c r="B183" s="347" t="s">
        <v>698</v>
      </c>
      <c r="C183" s="26" t="s">
        <v>55</v>
      </c>
      <c r="D183" s="27" t="s">
        <v>679</v>
      </c>
      <c r="E183" s="348" t="s">
        <v>446</v>
      </c>
      <c r="F183" s="348">
        <v>120</v>
      </c>
      <c r="G183" s="469">
        <v>4.3</v>
      </c>
      <c r="H183" s="348">
        <v>3</v>
      </c>
      <c r="I183" s="348" t="s">
        <v>563</v>
      </c>
      <c r="J183" s="410">
        <v>0.99</v>
      </c>
      <c r="K183" s="409">
        <v>0.45</v>
      </c>
      <c r="L183" s="409">
        <v>0.2</v>
      </c>
      <c r="M183" s="470">
        <v>14</v>
      </c>
      <c r="N183" s="476" t="s">
        <v>572</v>
      </c>
      <c r="O183" s="348">
        <v>16</v>
      </c>
    </row>
    <row r="184" spans="1:15" ht="12.75" customHeight="1" x14ac:dyDescent="0.2">
      <c r="B184" s="347"/>
      <c r="C184" s="26" t="s">
        <v>655</v>
      </c>
      <c r="D184" s="35" t="s">
        <v>473</v>
      </c>
      <c r="E184" s="348"/>
      <c r="F184" s="348"/>
      <c r="G184" s="469"/>
      <c r="H184" s="348"/>
      <c r="I184" s="348"/>
      <c r="J184" s="410"/>
      <c r="K184" s="409"/>
      <c r="L184" s="409"/>
      <c r="M184" s="470"/>
      <c r="N184" s="476"/>
      <c r="O184" s="427"/>
    </row>
    <row r="185" spans="1:15" ht="12.75" customHeight="1" x14ac:dyDescent="0.2">
      <c r="A185" s="442" t="s">
        <v>699</v>
      </c>
      <c r="B185" s="442"/>
      <c r="C185" s="442"/>
      <c r="D185" s="442"/>
      <c r="E185" s="442"/>
      <c r="F185" s="442"/>
      <c r="G185" s="442"/>
      <c r="H185" s="442"/>
      <c r="I185" s="442"/>
      <c r="J185" s="442"/>
      <c r="K185" s="442"/>
      <c r="L185" s="442"/>
      <c r="M185" s="442"/>
      <c r="N185" s="442"/>
      <c r="O185" s="442"/>
    </row>
    <row r="186" spans="1:15" ht="12.75" customHeight="1" x14ac:dyDescent="0.2">
      <c r="A186" s="25"/>
      <c r="B186" s="347" t="s">
        <v>700</v>
      </c>
      <c r="C186" s="26" t="s">
        <v>55</v>
      </c>
      <c r="D186" s="27" t="s">
        <v>502</v>
      </c>
      <c r="E186" s="348" t="s">
        <v>446</v>
      </c>
      <c r="F186" s="348">
        <v>60</v>
      </c>
      <c r="G186" s="469">
        <v>3.8</v>
      </c>
      <c r="H186" s="348">
        <v>3</v>
      </c>
      <c r="I186" s="348">
        <v>24</v>
      </c>
      <c r="J186" s="410">
        <v>0.99</v>
      </c>
      <c r="K186" s="409">
        <v>0.15</v>
      </c>
      <c r="L186" s="409">
        <v>0.15</v>
      </c>
      <c r="M186" s="470">
        <v>14</v>
      </c>
      <c r="N186" s="476" t="s">
        <v>701</v>
      </c>
      <c r="O186" s="348">
        <v>28</v>
      </c>
    </row>
    <row r="187" spans="1:15" x14ac:dyDescent="0.2">
      <c r="A187" s="9" t="s">
        <v>702</v>
      </c>
      <c r="B187" s="347"/>
      <c r="C187" s="26" t="s">
        <v>60</v>
      </c>
      <c r="D187" s="35" t="s">
        <v>703</v>
      </c>
      <c r="E187" s="348"/>
      <c r="F187" s="348"/>
      <c r="G187" s="469"/>
      <c r="H187" s="348"/>
      <c r="I187" s="348"/>
      <c r="J187" s="410"/>
      <c r="K187" s="409"/>
      <c r="L187" s="409"/>
      <c r="M187" s="470"/>
      <c r="N187" s="476"/>
      <c r="O187" s="427"/>
    </row>
    <row r="188" spans="1:15" ht="12.75" customHeight="1" x14ac:dyDescent="0.2">
      <c r="A188" s="442" t="s">
        <v>704</v>
      </c>
      <c r="B188" s="442"/>
      <c r="C188" s="442"/>
      <c r="D188" s="442"/>
      <c r="E188" s="442"/>
      <c r="F188" s="442"/>
      <c r="G188" s="442"/>
      <c r="H188" s="442"/>
      <c r="I188" s="442"/>
      <c r="J188" s="442"/>
      <c r="K188" s="442"/>
      <c r="L188" s="442"/>
      <c r="M188" s="442"/>
      <c r="N188" s="442"/>
      <c r="O188" s="442"/>
    </row>
    <row r="189" spans="1:15" ht="12.75" customHeight="1" x14ac:dyDescent="0.2">
      <c r="A189" s="25"/>
      <c r="B189" s="406" t="s">
        <v>705</v>
      </c>
      <c r="C189" s="107" t="s">
        <v>687</v>
      </c>
      <c r="D189" s="27" t="s">
        <v>403</v>
      </c>
      <c r="E189" s="348" t="s">
        <v>446</v>
      </c>
      <c r="F189" s="348">
        <v>650</v>
      </c>
      <c r="G189" s="469">
        <v>2.9</v>
      </c>
      <c r="H189" s="348">
        <v>5</v>
      </c>
      <c r="I189" s="348">
        <v>10</v>
      </c>
      <c r="J189" s="410">
        <v>0.5</v>
      </c>
      <c r="K189" s="409">
        <v>0.05</v>
      </c>
      <c r="L189" s="409">
        <v>0.96</v>
      </c>
      <c r="M189" s="470">
        <v>24</v>
      </c>
      <c r="N189" s="136" t="s">
        <v>689</v>
      </c>
      <c r="O189" s="348">
        <v>18</v>
      </c>
    </row>
    <row r="190" spans="1:15" x14ac:dyDescent="0.2">
      <c r="B190" s="406"/>
      <c r="C190" s="107"/>
      <c r="D190" s="35" t="s">
        <v>690</v>
      </c>
      <c r="E190" s="348"/>
      <c r="F190" s="348"/>
      <c r="G190" s="469"/>
      <c r="H190" s="348"/>
      <c r="I190" s="348"/>
      <c r="J190" s="410"/>
      <c r="K190" s="409"/>
      <c r="L190" s="409"/>
      <c r="M190" s="470"/>
      <c r="N190" s="35" t="s">
        <v>706</v>
      </c>
      <c r="O190" s="427"/>
    </row>
    <row r="191" spans="1:15" ht="12.75" customHeight="1" x14ac:dyDescent="0.2">
      <c r="A191" s="442" t="s">
        <v>707</v>
      </c>
      <c r="B191" s="442"/>
      <c r="C191" s="442"/>
      <c r="D191" s="442"/>
      <c r="E191" s="442"/>
      <c r="F191" s="442"/>
      <c r="G191" s="442"/>
      <c r="H191" s="442"/>
      <c r="I191" s="442"/>
      <c r="J191" s="442"/>
      <c r="K191" s="442"/>
      <c r="L191" s="442"/>
      <c r="M191" s="442"/>
      <c r="N191" s="442"/>
      <c r="O191" s="442"/>
    </row>
    <row r="192" spans="1:15" ht="12.75" customHeight="1" x14ac:dyDescent="0.2">
      <c r="A192" s="61"/>
      <c r="B192" s="61"/>
      <c r="C192" s="61"/>
      <c r="D192" s="61"/>
      <c r="E192" s="61"/>
      <c r="F192" s="61"/>
      <c r="G192" s="61"/>
      <c r="H192" s="61"/>
      <c r="I192" s="61"/>
      <c r="J192" s="61"/>
      <c r="K192" s="61"/>
      <c r="L192" s="61"/>
      <c r="M192" s="61"/>
      <c r="N192" s="61"/>
      <c r="O192" s="61"/>
    </row>
    <row r="193" spans="1:20" ht="12.75" customHeight="1" x14ac:dyDescent="0.2">
      <c r="A193" s="61"/>
      <c r="B193" s="61"/>
      <c r="C193" s="61"/>
      <c r="D193" s="61"/>
      <c r="E193" s="61"/>
      <c r="F193" s="61"/>
      <c r="G193" s="61"/>
      <c r="H193" s="61"/>
      <c r="I193" s="61"/>
      <c r="J193" s="61"/>
      <c r="K193" s="61"/>
      <c r="L193" s="61"/>
      <c r="M193" s="61"/>
      <c r="N193" s="61"/>
      <c r="O193" s="61"/>
    </row>
    <row r="194" spans="1:20" ht="15.75" customHeight="1" x14ac:dyDescent="0.25">
      <c r="B194" s="7" t="s">
        <v>2637</v>
      </c>
      <c r="C194"/>
      <c r="D194"/>
      <c r="E194"/>
      <c r="F194"/>
      <c r="G194"/>
      <c r="H194"/>
      <c r="I194"/>
      <c r="J194"/>
      <c r="K194"/>
      <c r="L194"/>
      <c r="M194"/>
      <c r="N194"/>
      <c r="O194"/>
    </row>
    <row r="195" spans="1:20" ht="22.5" customHeight="1" x14ac:dyDescent="0.2">
      <c r="B195" s="361" t="s">
        <v>708</v>
      </c>
      <c r="C195" s="361"/>
      <c r="D195" s="361"/>
      <c r="E195" s="361"/>
      <c r="F195" s="361"/>
      <c r="G195" s="361"/>
      <c r="H195" s="361"/>
      <c r="I195" s="361"/>
      <c r="J195" s="361"/>
      <c r="K195" s="361"/>
      <c r="L195" s="361"/>
      <c r="M195" s="361"/>
      <c r="N195" s="361"/>
      <c r="O195" s="361"/>
    </row>
    <row r="196" spans="1:20" ht="12.75" customHeight="1" x14ac:dyDescent="0.2">
      <c r="A196" s="20" t="s">
        <v>39</v>
      </c>
      <c r="B196" s="20" t="s">
        <v>40</v>
      </c>
      <c r="C196" s="20" t="s">
        <v>41</v>
      </c>
      <c r="D196" s="20" t="s">
        <v>42</v>
      </c>
      <c r="E196" s="20" t="s">
        <v>43</v>
      </c>
      <c r="F196" s="20" t="s">
        <v>44</v>
      </c>
      <c r="G196" s="21" t="s">
        <v>45</v>
      </c>
      <c r="H196" s="20" t="s">
        <v>46</v>
      </c>
      <c r="I196" s="20" t="s">
        <v>47</v>
      </c>
      <c r="J196" s="22" t="s">
        <v>48</v>
      </c>
      <c r="K196" s="20" t="s">
        <v>49</v>
      </c>
      <c r="L196" s="22" t="s">
        <v>50</v>
      </c>
      <c r="M196" s="23" t="s">
        <v>51</v>
      </c>
      <c r="N196" s="20" t="s">
        <v>52</v>
      </c>
      <c r="O196" s="24" t="s">
        <v>53</v>
      </c>
    </row>
    <row r="197" spans="1:20" ht="12.75" customHeight="1" x14ac:dyDescent="0.2">
      <c r="A197" s="25"/>
      <c r="B197" s="435" t="s">
        <v>709</v>
      </c>
      <c r="C197" s="100" t="s">
        <v>55</v>
      </c>
      <c r="D197" s="451" t="s">
        <v>710</v>
      </c>
      <c r="E197" s="437" t="s">
        <v>409</v>
      </c>
      <c r="F197" s="437">
        <v>85</v>
      </c>
      <c r="G197" s="448">
        <v>4.3</v>
      </c>
      <c r="H197" s="499"/>
      <c r="I197" s="437" t="s">
        <v>563</v>
      </c>
      <c r="J197" s="447">
        <v>0.99</v>
      </c>
      <c r="K197" s="447">
        <v>0.35</v>
      </c>
      <c r="L197" s="447">
        <v>0.15</v>
      </c>
      <c r="M197" s="503">
        <v>2</v>
      </c>
      <c r="N197" s="451" t="s">
        <v>634</v>
      </c>
      <c r="O197" s="437">
        <v>20</v>
      </c>
    </row>
    <row r="198" spans="1:20" ht="12.75" customHeight="1" x14ac:dyDescent="0.2">
      <c r="A198" s="25"/>
      <c r="B198" s="435"/>
      <c r="C198" s="107" t="s">
        <v>655</v>
      </c>
      <c r="D198" s="451"/>
      <c r="E198" s="437"/>
      <c r="F198" s="437"/>
      <c r="G198" s="448"/>
      <c r="H198" s="499"/>
      <c r="I198" s="437"/>
      <c r="J198" s="447"/>
      <c r="K198" s="447"/>
      <c r="L198" s="447"/>
      <c r="M198" s="503"/>
      <c r="N198" s="451"/>
      <c r="O198" s="486"/>
    </row>
    <row r="199" spans="1:20" ht="12.75" customHeight="1" x14ac:dyDescent="0.2">
      <c r="A199" s="435" t="s">
        <v>711</v>
      </c>
      <c r="B199" s="435"/>
      <c r="C199" s="435"/>
      <c r="D199" s="435"/>
      <c r="E199" s="435"/>
      <c r="F199" s="435"/>
      <c r="G199" s="435"/>
      <c r="H199" s="435"/>
      <c r="I199" s="435"/>
      <c r="J199" s="435"/>
      <c r="K199" s="435"/>
      <c r="L199" s="435"/>
      <c r="M199" s="435"/>
      <c r="N199" s="435"/>
      <c r="O199" s="435"/>
    </row>
    <row r="200" spans="1:20" ht="12.75" customHeight="1" x14ac:dyDescent="0.2">
      <c r="A200" s="25"/>
      <c r="B200" s="435" t="s">
        <v>712</v>
      </c>
      <c r="C200" s="107" t="s">
        <v>713</v>
      </c>
      <c r="D200" s="451" t="s">
        <v>714</v>
      </c>
      <c r="E200" s="437" t="s">
        <v>409</v>
      </c>
      <c r="F200" s="437">
        <v>45</v>
      </c>
      <c r="G200" s="448">
        <v>3.3</v>
      </c>
      <c r="H200" s="437">
        <v>1</v>
      </c>
      <c r="I200" s="437" t="s">
        <v>563</v>
      </c>
      <c r="J200" s="447">
        <v>0.99</v>
      </c>
      <c r="K200" s="447">
        <v>0.35</v>
      </c>
      <c r="L200" s="447">
        <v>0.2</v>
      </c>
      <c r="M200" s="503">
        <v>3</v>
      </c>
      <c r="N200" s="451" t="s">
        <v>715</v>
      </c>
      <c r="O200" s="437">
        <v>16</v>
      </c>
    </row>
    <row r="201" spans="1:20" ht="12.75" customHeight="1" x14ac:dyDescent="0.2">
      <c r="A201" s="25"/>
      <c r="B201" s="435"/>
      <c r="C201" s="107" t="s">
        <v>716</v>
      </c>
      <c r="D201" s="451"/>
      <c r="E201" s="437"/>
      <c r="F201" s="437"/>
      <c r="G201" s="448"/>
      <c r="H201" s="437"/>
      <c r="I201" s="437"/>
      <c r="J201" s="447"/>
      <c r="K201" s="447"/>
      <c r="L201" s="447"/>
      <c r="M201" s="503"/>
      <c r="N201" s="451"/>
      <c r="O201" s="486"/>
    </row>
    <row r="202" spans="1:20" ht="12.75" customHeight="1" x14ac:dyDescent="0.2">
      <c r="A202" s="442" t="s">
        <v>2631</v>
      </c>
      <c r="B202" s="442"/>
      <c r="C202" s="442"/>
      <c r="D202" s="442"/>
      <c r="E202" s="442"/>
      <c r="F202" s="442"/>
      <c r="G202" s="442"/>
      <c r="H202" s="442"/>
      <c r="I202" s="442"/>
      <c r="J202" s="442"/>
      <c r="K202" s="442"/>
      <c r="L202" s="442"/>
      <c r="M202" s="442"/>
      <c r="N202" s="442"/>
      <c r="O202" s="442"/>
      <c r="T202" s="9"/>
    </row>
    <row r="203" spans="1:20" ht="12.75" customHeight="1" x14ac:dyDescent="0.2">
      <c r="A203" s="25"/>
      <c r="B203" s="406" t="s">
        <v>717</v>
      </c>
      <c r="C203" s="107" t="s">
        <v>55</v>
      </c>
      <c r="D203" s="27" t="s">
        <v>472</v>
      </c>
      <c r="E203" s="348" t="s">
        <v>57</v>
      </c>
      <c r="F203" s="348">
        <v>70</v>
      </c>
      <c r="G203" s="469">
        <v>5</v>
      </c>
      <c r="H203" s="348">
        <v>2</v>
      </c>
      <c r="I203" s="348" t="s">
        <v>563</v>
      </c>
      <c r="J203" s="410">
        <v>0.99</v>
      </c>
      <c r="K203" s="409">
        <v>0.4</v>
      </c>
      <c r="L203" s="409">
        <v>0.2</v>
      </c>
      <c r="M203" s="470">
        <v>9</v>
      </c>
      <c r="N203" s="407" t="s">
        <v>718</v>
      </c>
      <c r="O203" s="348">
        <v>16</v>
      </c>
    </row>
    <row r="204" spans="1:20" ht="12.75" customHeight="1" x14ac:dyDescent="0.2">
      <c r="B204" s="406"/>
      <c r="C204" s="107" t="s">
        <v>655</v>
      </c>
      <c r="D204" s="35" t="s">
        <v>684</v>
      </c>
      <c r="E204" s="348"/>
      <c r="F204" s="348"/>
      <c r="G204" s="469"/>
      <c r="H204" s="348"/>
      <c r="I204" s="348"/>
      <c r="J204" s="410"/>
      <c r="K204" s="409"/>
      <c r="L204" s="409"/>
      <c r="M204" s="470"/>
      <c r="N204" s="407"/>
      <c r="O204" s="427"/>
    </row>
    <row r="205" spans="1:20" ht="12.75" customHeight="1" x14ac:dyDescent="0.2">
      <c r="A205" s="442" t="s">
        <v>719</v>
      </c>
      <c r="B205" s="442"/>
      <c r="C205" s="442"/>
      <c r="D205" s="442"/>
      <c r="E205" s="442"/>
      <c r="F205" s="442"/>
      <c r="G205" s="442"/>
      <c r="H205" s="442"/>
      <c r="I205" s="442"/>
      <c r="J205" s="442"/>
      <c r="K205" s="442"/>
      <c r="L205" s="442"/>
      <c r="M205" s="442"/>
      <c r="N205" s="442"/>
      <c r="O205" s="442"/>
    </row>
    <row r="206" spans="1:20" ht="12.75" customHeight="1" x14ac:dyDescent="0.2">
      <c r="A206" s="25"/>
      <c r="B206" s="347" t="s">
        <v>720</v>
      </c>
      <c r="C206" s="26" t="s">
        <v>55</v>
      </c>
      <c r="D206" s="27" t="s">
        <v>668</v>
      </c>
      <c r="E206" s="348" t="s">
        <v>57</v>
      </c>
      <c r="F206" s="348">
        <v>70</v>
      </c>
      <c r="G206" s="469">
        <v>4.3</v>
      </c>
      <c r="H206" s="348">
        <v>2</v>
      </c>
      <c r="I206" s="348" t="s">
        <v>563</v>
      </c>
      <c r="J206" s="410">
        <v>0.99</v>
      </c>
      <c r="K206" s="409">
        <v>0.4</v>
      </c>
      <c r="L206" s="409">
        <v>0.05</v>
      </c>
      <c r="M206" s="470">
        <v>10</v>
      </c>
      <c r="N206" s="407" t="s">
        <v>675</v>
      </c>
      <c r="O206" s="348">
        <v>16</v>
      </c>
    </row>
    <row r="207" spans="1:20" ht="12.75" customHeight="1" x14ac:dyDescent="0.2">
      <c r="B207" s="347"/>
      <c r="C207" s="26" t="s">
        <v>655</v>
      </c>
      <c r="D207" s="35" t="s">
        <v>721</v>
      </c>
      <c r="E207" s="348"/>
      <c r="F207" s="348"/>
      <c r="G207" s="469"/>
      <c r="H207" s="348"/>
      <c r="I207" s="348"/>
      <c r="J207" s="410"/>
      <c r="K207" s="409"/>
      <c r="L207" s="409"/>
      <c r="M207" s="470"/>
      <c r="N207" s="407"/>
      <c r="O207" s="427"/>
    </row>
    <row r="208" spans="1:20" ht="12.75" customHeight="1" x14ac:dyDescent="0.2">
      <c r="A208" s="442" t="s">
        <v>722</v>
      </c>
      <c r="B208" s="442"/>
      <c r="C208" s="442"/>
      <c r="D208" s="442"/>
      <c r="E208" s="442"/>
      <c r="F208" s="442"/>
      <c r="G208" s="442"/>
      <c r="H208" s="442"/>
      <c r="I208" s="442"/>
      <c r="J208" s="442"/>
      <c r="K208" s="442"/>
      <c r="L208" s="442"/>
      <c r="M208" s="442"/>
      <c r="N208" s="442"/>
      <c r="O208" s="442"/>
    </row>
    <row r="209" spans="1:15" ht="12.75" customHeight="1" x14ac:dyDescent="0.2">
      <c r="A209" s="25"/>
      <c r="B209" s="347" t="s">
        <v>54</v>
      </c>
      <c r="C209" s="26" t="s">
        <v>55</v>
      </c>
      <c r="D209" s="27" t="s">
        <v>56</v>
      </c>
      <c r="E209" s="348" t="s">
        <v>57</v>
      </c>
      <c r="F209" s="348">
        <v>65</v>
      </c>
      <c r="G209" s="469">
        <v>4</v>
      </c>
      <c r="H209" s="348">
        <v>2</v>
      </c>
      <c r="I209" s="348">
        <v>16</v>
      </c>
      <c r="J209" s="410">
        <v>0.99</v>
      </c>
      <c r="K209" s="409">
        <v>0.15</v>
      </c>
      <c r="L209" s="409">
        <v>0.2</v>
      </c>
      <c r="M209" s="470">
        <v>14</v>
      </c>
      <c r="N209" s="476" t="s">
        <v>58</v>
      </c>
      <c r="O209" s="348">
        <v>20</v>
      </c>
    </row>
    <row r="210" spans="1:15" ht="12.75" customHeight="1" x14ac:dyDescent="0.2">
      <c r="B210" s="347"/>
      <c r="C210" s="26" t="s">
        <v>60</v>
      </c>
      <c r="D210" s="35" t="s">
        <v>61</v>
      </c>
      <c r="E210" s="348"/>
      <c r="F210" s="348"/>
      <c r="G210" s="469"/>
      <c r="H210" s="348"/>
      <c r="I210" s="348"/>
      <c r="J210" s="410"/>
      <c r="K210" s="409"/>
      <c r="L210" s="409"/>
      <c r="M210" s="470"/>
      <c r="N210" s="476"/>
      <c r="O210" s="427"/>
    </row>
    <row r="211" spans="1:15" ht="12.75" customHeight="1" x14ac:dyDescent="0.2">
      <c r="A211" s="442" t="s">
        <v>62</v>
      </c>
      <c r="B211" s="442"/>
      <c r="C211" s="442"/>
      <c r="D211" s="442"/>
      <c r="E211" s="442"/>
      <c r="F211" s="442"/>
      <c r="G211" s="442"/>
      <c r="H211" s="442"/>
      <c r="I211" s="442"/>
      <c r="J211" s="442"/>
      <c r="K211" s="442"/>
      <c r="L211" s="442"/>
      <c r="M211" s="442"/>
      <c r="N211" s="442"/>
      <c r="O211" s="442"/>
    </row>
    <row r="212" spans="1:15" ht="12.75" customHeight="1" x14ac:dyDescent="0.2">
      <c r="A212" s="25"/>
      <c r="B212" s="347" t="s">
        <v>723</v>
      </c>
      <c r="C212" s="26" t="s">
        <v>55</v>
      </c>
      <c r="D212" s="27" t="s">
        <v>724</v>
      </c>
      <c r="E212" s="348" t="s">
        <v>57</v>
      </c>
      <c r="F212" s="348">
        <v>75</v>
      </c>
      <c r="G212" s="469">
        <v>5.8</v>
      </c>
      <c r="H212" s="348">
        <v>2</v>
      </c>
      <c r="I212" s="348" t="s">
        <v>563</v>
      </c>
      <c r="J212" s="410">
        <v>0.99</v>
      </c>
      <c r="K212" s="409">
        <v>0.2</v>
      </c>
      <c r="L212" s="409">
        <v>0.15</v>
      </c>
      <c r="M212" s="470">
        <v>8</v>
      </c>
      <c r="N212" s="476" t="s">
        <v>725</v>
      </c>
      <c r="O212" s="348">
        <v>16</v>
      </c>
    </row>
    <row r="213" spans="1:15" ht="12.75" customHeight="1" x14ac:dyDescent="0.2">
      <c r="B213" s="347"/>
      <c r="C213" s="26" t="s">
        <v>655</v>
      </c>
      <c r="D213" s="35" t="s">
        <v>721</v>
      </c>
      <c r="E213" s="348"/>
      <c r="F213" s="348"/>
      <c r="G213" s="469"/>
      <c r="H213" s="348"/>
      <c r="I213" s="348"/>
      <c r="J213" s="410"/>
      <c r="K213" s="409"/>
      <c r="L213" s="409"/>
      <c r="M213" s="470"/>
      <c r="N213" s="476"/>
      <c r="O213" s="427"/>
    </row>
    <row r="214" spans="1:15" ht="12.75" customHeight="1" x14ac:dyDescent="0.2">
      <c r="A214" s="442" t="s">
        <v>726</v>
      </c>
      <c r="B214" s="442"/>
      <c r="C214" s="442"/>
      <c r="D214" s="442"/>
      <c r="E214" s="442"/>
      <c r="F214" s="442"/>
      <c r="G214" s="442"/>
      <c r="H214" s="442"/>
      <c r="I214" s="442"/>
      <c r="J214" s="442"/>
      <c r="K214" s="442"/>
      <c r="L214" s="442"/>
      <c r="M214" s="442"/>
      <c r="N214" s="442"/>
      <c r="O214" s="442"/>
    </row>
    <row r="215" spans="1:15" ht="12.75" customHeight="1" x14ac:dyDescent="0.2">
      <c r="A215" s="25"/>
      <c r="B215" s="435" t="s">
        <v>727</v>
      </c>
      <c r="C215" s="107" t="s">
        <v>713</v>
      </c>
      <c r="D215" s="451" t="s">
        <v>714</v>
      </c>
      <c r="E215" s="437" t="s">
        <v>57</v>
      </c>
      <c r="F215" s="437">
        <v>20</v>
      </c>
      <c r="G215" s="448">
        <v>4</v>
      </c>
      <c r="H215" s="437">
        <v>1</v>
      </c>
      <c r="I215" s="437" t="s">
        <v>563</v>
      </c>
      <c r="J215" s="447">
        <v>0.99</v>
      </c>
      <c r="K215" s="447">
        <v>0.35</v>
      </c>
      <c r="L215" s="447">
        <v>0</v>
      </c>
      <c r="M215" s="503">
        <v>3</v>
      </c>
      <c r="N215" s="451" t="s">
        <v>728</v>
      </c>
      <c r="O215" s="437">
        <v>14</v>
      </c>
    </row>
    <row r="216" spans="1:15" ht="12.75" customHeight="1" x14ac:dyDescent="0.2">
      <c r="A216" s="25"/>
      <c r="B216" s="435"/>
      <c r="C216" s="107" t="s">
        <v>716</v>
      </c>
      <c r="D216" s="451"/>
      <c r="E216" s="437"/>
      <c r="F216" s="437"/>
      <c r="G216" s="448"/>
      <c r="H216" s="437"/>
      <c r="I216" s="437"/>
      <c r="J216" s="447"/>
      <c r="K216" s="447"/>
      <c r="L216" s="447"/>
      <c r="M216" s="503"/>
      <c r="N216" s="451"/>
      <c r="O216" s="486"/>
    </row>
    <row r="217" spans="1:15" ht="12.75" customHeight="1" x14ac:dyDescent="0.2">
      <c r="A217" s="442" t="s">
        <v>2632</v>
      </c>
      <c r="B217" s="442"/>
      <c r="C217" s="442"/>
      <c r="D217" s="442"/>
      <c r="E217" s="442"/>
      <c r="F217" s="442"/>
      <c r="G217" s="442"/>
      <c r="H217" s="442"/>
      <c r="I217" s="442"/>
      <c r="J217" s="442"/>
      <c r="K217" s="442"/>
      <c r="L217" s="442"/>
      <c r="M217" s="442"/>
      <c r="N217" s="442"/>
      <c r="O217" s="442"/>
    </row>
    <row r="218" spans="1:15" ht="12.75" customHeight="1" x14ac:dyDescent="0.2">
      <c r="A218" s="25"/>
      <c r="B218" s="435" t="s">
        <v>729</v>
      </c>
      <c r="C218" s="107" t="s">
        <v>713</v>
      </c>
      <c r="D218" s="451" t="s">
        <v>730</v>
      </c>
      <c r="E218" s="437" t="s">
        <v>57</v>
      </c>
      <c r="F218" s="437">
        <v>45</v>
      </c>
      <c r="G218" s="448">
        <v>4</v>
      </c>
      <c r="H218" s="437">
        <v>1</v>
      </c>
      <c r="I218" s="437" t="s">
        <v>563</v>
      </c>
      <c r="J218" s="447">
        <v>0.99</v>
      </c>
      <c r="K218" s="447">
        <v>0.2</v>
      </c>
      <c r="L218" s="447">
        <v>0.3</v>
      </c>
      <c r="M218" s="503">
        <v>4</v>
      </c>
      <c r="N218" s="451" t="s">
        <v>634</v>
      </c>
      <c r="O218" s="437">
        <v>14</v>
      </c>
    </row>
    <row r="219" spans="1:15" ht="12.75" customHeight="1" x14ac:dyDescent="0.2">
      <c r="A219" s="25"/>
      <c r="B219" s="435"/>
      <c r="C219" s="107" t="s">
        <v>716</v>
      </c>
      <c r="D219" s="451"/>
      <c r="E219" s="437"/>
      <c r="F219" s="437"/>
      <c r="G219" s="448"/>
      <c r="H219" s="437"/>
      <c r="I219" s="437"/>
      <c r="J219" s="447"/>
      <c r="K219" s="447"/>
      <c r="L219" s="447"/>
      <c r="M219" s="503"/>
      <c r="N219" s="451"/>
      <c r="O219" s="486"/>
    </row>
    <row r="220" spans="1:15" ht="12.75" customHeight="1" x14ac:dyDescent="0.2">
      <c r="A220" s="442" t="s">
        <v>2631</v>
      </c>
      <c r="B220" s="442"/>
      <c r="C220" s="442"/>
      <c r="D220" s="442"/>
      <c r="E220" s="442"/>
      <c r="F220" s="442"/>
      <c r="G220" s="442"/>
      <c r="H220" s="442"/>
      <c r="I220" s="442"/>
      <c r="J220" s="442"/>
      <c r="K220" s="442"/>
      <c r="L220" s="442"/>
      <c r="M220" s="442"/>
      <c r="N220" s="442"/>
      <c r="O220" s="442"/>
    </row>
    <row r="221" spans="1:15" ht="12.75" customHeight="1" x14ac:dyDescent="0.2">
      <c r="A221" s="25"/>
      <c r="B221" s="435" t="s">
        <v>731</v>
      </c>
      <c r="C221" s="107" t="s">
        <v>55</v>
      </c>
      <c r="D221" s="451" t="s">
        <v>732</v>
      </c>
      <c r="E221" s="437" t="s">
        <v>442</v>
      </c>
      <c r="F221" s="437">
        <v>190</v>
      </c>
      <c r="G221" s="448">
        <v>5.3</v>
      </c>
      <c r="H221" s="155"/>
      <c r="I221" s="437" t="s">
        <v>563</v>
      </c>
      <c r="J221" s="447">
        <v>0.99</v>
      </c>
      <c r="K221" s="447">
        <v>0.2</v>
      </c>
      <c r="L221" s="447">
        <v>0.35</v>
      </c>
      <c r="M221" s="503">
        <v>4</v>
      </c>
      <c r="N221" s="451" t="s">
        <v>634</v>
      </c>
      <c r="O221" s="437">
        <v>22</v>
      </c>
    </row>
    <row r="222" spans="1:15" ht="12.75" customHeight="1" x14ac:dyDescent="0.2">
      <c r="A222" s="25"/>
      <c r="B222" s="435"/>
      <c r="C222" s="107" t="s">
        <v>670</v>
      </c>
      <c r="D222" s="451"/>
      <c r="E222" s="437"/>
      <c r="F222" s="437"/>
      <c r="G222" s="448"/>
      <c r="H222" s="155"/>
      <c r="I222" s="437"/>
      <c r="J222" s="447"/>
      <c r="K222" s="447"/>
      <c r="L222" s="447"/>
      <c r="M222" s="503"/>
      <c r="N222" s="451"/>
      <c r="O222" s="486"/>
    </row>
    <row r="223" spans="1:15" ht="12.75" customHeight="1" x14ac:dyDescent="0.2">
      <c r="A223" s="435" t="s">
        <v>733</v>
      </c>
      <c r="B223" s="435"/>
      <c r="C223" s="435"/>
      <c r="D223" s="435"/>
      <c r="E223" s="435"/>
      <c r="F223" s="435"/>
      <c r="G223" s="435"/>
      <c r="H223" s="435"/>
      <c r="I223" s="435"/>
      <c r="J223" s="435"/>
      <c r="K223" s="435"/>
      <c r="L223" s="435"/>
      <c r="M223" s="435"/>
      <c r="N223" s="435"/>
      <c r="O223" s="435"/>
    </row>
    <row r="224" spans="1:15" ht="12.75" customHeight="1" x14ac:dyDescent="0.2">
      <c r="A224" s="25"/>
      <c r="B224" s="347" t="s">
        <v>734</v>
      </c>
      <c r="C224" s="26" t="s">
        <v>55</v>
      </c>
      <c r="D224" s="27" t="s">
        <v>426</v>
      </c>
      <c r="E224" s="348" t="s">
        <v>442</v>
      </c>
      <c r="F224" s="348">
        <v>90</v>
      </c>
      <c r="G224" s="469">
        <v>5</v>
      </c>
      <c r="H224" s="348">
        <v>3</v>
      </c>
      <c r="I224" s="348">
        <v>20</v>
      </c>
      <c r="J224" s="410">
        <v>0.99</v>
      </c>
      <c r="K224" s="409">
        <v>0.3</v>
      </c>
      <c r="L224" s="409">
        <v>0.2</v>
      </c>
      <c r="M224" s="470">
        <v>6</v>
      </c>
      <c r="N224" s="476" t="s">
        <v>735</v>
      </c>
      <c r="O224" s="348">
        <v>24</v>
      </c>
    </row>
    <row r="225" spans="1:20" ht="12.75" customHeight="1" x14ac:dyDescent="0.2">
      <c r="B225" s="347"/>
      <c r="C225" s="26" t="s">
        <v>60</v>
      </c>
      <c r="D225" s="35" t="s">
        <v>635</v>
      </c>
      <c r="E225" s="348"/>
      <c r="F225" s="348"/>
      <c r="G225" s="469"/>
      <c r="H225" s="348"/>
      <c r="I225" s="348"/>
      <c r="J225" s="410"/>
      <c r="K225" s="409"/>
      <c r="L225" s="409"/>
      <c r="M225" s="470"/>
      <c r="N225" s="476"/>
      <c r="O225" s="427"/>
    </row>
    <row r="226" spans="1:20" ht="12.75" customHeight="1" x14ac:dyDescent="0.2">
      <c r="A226" s="435" t="s">
        <v>704</v>
      </c>
      <c r="B226" s="435"/>
      <c r="C226" s="435"/>
      <c r="D226" s="435"/>
      <c r="E226" s="435"/>
      <c r="F226" s="435"/>
      <c r="G226" s="435"/>
      <c r="H226" s="435"/>
      <c r="I226" s="435"/>
      <c r="J226" s="435"/>
      <c r="K226" s="435"/>
      <c r="L226" s="435"/>
      <c r="M226" s="435"/>
      <c r="N226" s="435"/>
      <c r="O226" s="435"/>
    </row>
    <row r="227" spans="1:20" ht="12.75" customHeight="1" x14ac:dyDescent="0.2">
      <c r="A227" s="25"/>
      <c r="B227" s="406" t="s">
        <v>736</v>
      </c>
      <c r="C227" s="107" t="s">
        <v>55</v>
      </c>
      <c r="D227" s="27" t="s">
        <v>737</v>
      </c>
      <c r="E227" s="348" t="s">
        <v>442</v>
      </c>
      <c r="F227" s="348">
        <v>450</v>
      </c>
      <c r="G227" s="469">
        <v>2.9</v>
      </c>
      <c r="H227" s="348">
        <v>5</v>
      </c>
      <c r="I227" s="348" t="s">
        <v>563</v>
      </c>
      <c r="J227" s="410">
        <v>0.99</v>
      </c>
      <c r="K227" s="409">
        <v>0.25</v>
      </c>
      <c r="L227" s="409">
        <v>0.4</v>
      </c>
      <c r="M227" s="470">
        <v>15</v>
      </c>
      <c r="N227" s="407" t="s">
        <v>612</v>
      </c>
      <c r="O227" s="348">
        <v>16</v>
      </c>
    </row>
    <row r="228" spans="1:20" ht="12.75" customHeight="1" x14ac:dyDescent="0.2">
      <c r="B228" s="406"/>
      <c r="C228" s="107" t="s">
        <v>670</v>
      </c>
      <c r="D228" s="35" t="s">
        <v>703</v>
      </c>
      <c r="E228" s="348"/>
      <c r="F228" s="348"/>
      <c r="G228" s="469"/>
      <c r="H228" s="348"/>
      <c r="I228" s="348"/>
      <c r="J228" s="410"/>
      <c r="K228" s="409"/>
      <c r="L228" s="409"/>
      <c r="M228" s="470"/>
      <c r="N228" s="407"/>
      <c r="O228" s="427"/>
    </row>
    <row r="229" spans="1:20" ht="12.75" customHeight="1" x14ac:dyDescent="0.2">
      <c r="A229" s="442" t="s">
        <v>738</v>
      </c>
      <c r="B229" s="442"/>
      <c r="C229" s="442"/>
      <c r="D229" s="442"/>
      <c r="E229" s="442"/>
      <c r="F229" s="442"/>
      <c r="G229" s="442"/>
      <c r="H229" s="442"/>
      <c r="I229" s="442"/>
      <c r="J229" s="442"/>
      <c r="K229" s="442"/>
      <c r="L229" s="442"/>
      <c r="M229" s="442"/>
      <c r="N229" s="442"/>
      <c r="O229" s="442"/>
    </row>
    <row r="230" spans="1:20" ht="12.75" customHeight="1" x14ac:dyDescent="0.2">
      <c r="A230" s="25"/>
      <c r="B230" s="347" t="s">
        <v>739</v>
      </c>
      <c r="C230" s="26" t="s">
        <v>55</v>
      </c>
      <c r="D230" s="27" t="s">
        <v>472</v>
      </c>
      <c r="E230" s="348" t="s">
        <v>442</v>
      </c>
      <c r="F230" s="348">
        <v>125</v>
      </c>
      <c r="G230" s="469">
        <v>6</v>
      </c>
      <c r="H230" s="348">
        <v>3</v>
      </c>
      <c r="I230" s="348" t="s">
        <v>563</v>
      </c>
      <c r="J230" s="410">
        <v>0.99</v>
      </c>
      <c r="K230" s="409">
        <v>0.15</v>
      </c>
      <c r="L230" s="409">
        <v>0.35</v>
      </c>
      <c r="M230" s="470">
        <v>7</v>
      </c>
      <c r="N230" s="407" t="s">
        <v>589</v>
      </c>
      <c r="O230" s="348">
        <v>16</v>
      </c>
    </row>
    <row r="231" spans="1:20" ht="12.75" customHeight="1" x14ac:dyDescent="0.2">
      <c r="B231" s="347"/>
      <c r="C231" s="26" t="s">
        <v>670</v>
      </c>
      <c r="D231" s="35" t="s">
        <v>703</v>
      </c>
      <c r="E231" s="348"/>
      <c r="F231" s="348"/>
      <c r="G231" s="469"/>
      <c r="H231" s="348"/>
      <c r="I231" s="348"/>
      <c r="J231" s="410"/>
      <c r="K231" s="409"/>
      <c r="L231" s="409"/>
      <c r="M231" s="470"/>
      <c r="N231" s="407"/>
      <c r="O231" s="427"/>
    </row>
    <row r="232" spans="1:20" ht="12.75" customHeight="1" x14ac:dyDescent="0.2">
      <c r="A232" s="442" t="s">
        <v>740</v>
      </c>
      <c r="B232" s="442"/>
      <c r="C232" s="442"/>
      <c r="D232" s="442"/>
      <c r="E232" s="442"/>
      <c r="F232" s="442"/>
      <c r="G232" s="442"/>
      <c r="H232" s="442"/>
      <c r="I232" s="442"/>
      <c r="J232" s="442"/>
      <c r="K232" s="442"/>
      <c r="L232" s="442"/>
      <c r="M232" s="442"/>
      <c r="N232" s="442"/>
      <c r="O232" s="442"/>
    </row>
    <row r="233" spans="1:20" ht="12.75" customHeight="1" x14ac:dyDescent="0.2">
      <c r="A233" s="25"/>
      <c r="B233" s="347" t="s">
        <v>741</v>
      </c>
      <c r="C233" s="26" t="s">
        <v>687</v>
      </c>
      <c r="D233" s="27" t="s">
        <v>432</v>
      </c>
      <c r="E233" s="348" t="s">
        <v>442</v>
      </c>
      <c r="F233" s="348">
        <v>300</v>
      </c>
      <c r="G233" s="469">
        <v>2.9</v>
      </c>
      <c r="H233" s="348">
        <v>3</v>
      </c>
      <c r="I233" s="348">
        <v>12</v>
      </c>
      <c r="J233" s="410">
        <v>0.9</v>
      </c>
      <c r="K233" s="409">
        <v>0.05</v>
      </c>
      <c r="L233" s="409">
        <v>0.96</v>
      </c>
      <c r="M233" s="470">
        <v>22</v>
      </c>
      <c r="N233" s="476" t="s">
        <v>742</v>
      </c>
      <c r="O233" s="348">
        <v>20</v>
      </c>
    </row>
    <row r="234" spans="1:20" ht="12.75" customHeight="1" x14ac:dyDescent="0.2">
      <c r="B234" s="347"/>
      <c r="C234" s="26"/>
      <c r="D234" s="35" t="s">
        <v>427</v>
      </c>
      <c r="E234" s="348"/>
      <c r="F234" s="348"/>
      <c r="G234" s="469"/>
      <c r="H234" s="348"/>
      <c r="I234" s="427"/>
      <c r="J234" s="410"/>
      <c r="K234" s="409"/>
      <c r="L234" s="409"/>
      <c r="M234" s="470"/>
      <c r="N234" s="476"/>
      <c r="O234" s="427"/>
      <c r="T234" s="9"/>
    </row>
    <row r="235" spans="1:20" ht="12.75" customHeight="1" x14ac:dyDescent="0.2">
      <c r="A235" s="435" t="s">
        <v>743</v>
      </c>
      <c r="B235" s="435"/>
      <c r="C235" s="435"/>
      <c r="D235" s="435"/>
      <c r="E235" s="435"/>
      <c r="F235" s="435"/>
      <c r="G235" s="435"/>
      <c r="H235" s="435"/>
      <c r="I235" s="435"/>
      <c r="J235" s="435"/>
      <c r="K235" s="435"/>
      <c r="L235" s="435"/>
      <c r="M235" s="435"/>
      <c r="N235" s="435"/>
      <c r="O235" s="435"/>
    </row>
    <row r="236" spans="1:20" ht="12.75" customHeight="1" x14ac:dyDescent="0.2">
      <c r="A236" s="25"/>
      <c r="B236" s="435" t="s">
        <v>744</v>
      </c>
      <c r="C236" s="107" t="s">
        <v>713</v>
      </c>
      <c r="D236" s="451" t="s">
        <v>525</v>
      </c>
      <c r="E236" s="437" t="s">
        <v>442</v>
      </c>
      <c r="F236" s="437">
        <v>90</v>
      </c>
      <c r="G236" s="448">
        <v>3.3</v>
      </c>
      <c r="H236" s="437">
        <v>1</v>
      </c>
      <c r="I236" s="437" t="s">
        <v>563</v>
      </c>
      <c r="J236" s="447">
        <v>0.99</v>
      </c>
      <c r="K236" s="447">
        <v>0.1</v>
      </c>
      <c r="L236" s="447">
        <v>0.3</v>
      </c>
      <c r="M236" s="503">
        <v>4</v>
      </c>
      <c r="N236" s="451" t="s">
        <v>612</v>
      </c>
      <c r="O236" s="437">
        <v>14</v>
      </c>
    </row>
    <row r="237" spans="1:20" ht="12.75" customHeight="1" x14ac:dyDescent="0.2">
      <c r="A237" s="25"/>
      <c r="B237" s="435"/>
      <c r="C237" s="107" t="s">
        <v>716</v>
      </c>
      <c r="D237" s="451"/>
      <c r="E237" s="437"/>
      <c r="F237" s="437"/>
      <c r="G237" s="448"/>
      <c r="H237" s="437"/>
      <c r="I237" s="437"/>
      <c r="J237" s="447"/>
      <c r="K237" s="447"/>
      <c r="L237" s="447"/>
      <c r="M237" s="503"/>
      <c r="N237" s="451"/>
      <c r="O237" s="486"/>
    </row>
    <row r="238" spans="1:20" ht="12.75" customHeight="1" x14ac:dyDescent="0.2">
      <c r="A238" s="442" t="s">
        <v>2633</v>
      </c>
      <c r="B238" s="442"/>
      <c r="C238" s="442"/>
      <c r="D238" s="442"/>
      <c r="E238" s="442"/>
      <c r="F238" s="442"/>
      <c r="G238" s="442"/>
      <c r="H238" s="442"/>
      <c r="I238" s="442"/>
      <c r="J238" s="442"/>
      <c r="K238" s="442"/>
      <c r="L238" s="442"/>
      <c r="M238" s="442"/>
      <c r="N238" s="442"/>
      <c r="O238" s="442"/>
    </row>
    <row r="239" spans="1:20" ht="12.75" customHeight="1" x14ac:dyDescent="0.2">
      <c r="A239" s="25"/>
      <c r="B239" s="435" t="s">
        <v>745</v>
      </c>
      <c r="C239" s="107" t="s">
        <v>713</v>
      </c>
      <c r="D239" s="451" t="s">
        <v>746</v>
      </c>
      <c r="E239" s="437" t="s">
        <v>442</v>
      </c>
      <c r="F239" s="437">
        <v>30</v>
      </c>
      <c r="G239" s="448">
        <v>4</v>
      </c>
      <c r="H239" s="437">
        <v>1</v>
      </c>
      <c r="I239" s="437" t="s">
        <v>563</v>
      </c>
      <c r="J239" s="447">
        <v>0.99</v>
      </c>
      <c r="K239" s="447">
        <v>0.35</v>
      </c>
      <c r="L239" s="447">
        <v>0.05</v>
      </c>
      <c r="M239" s="503">
        <v>4</v>
      </c>
      <c r="N239" s="451" t="s">
        <v>725</v>
      </c>
      <c r="O239" s="437">
        <v>14</v>
      </c>
    </row>
    <row r="240" spans="1:20" ht="12.75" customHeight="1" x14ac:dyDescent="0.2">
      <c r="A240" s="25"/>
      <c r="B240" s="435"/>
      <c r="C240" s="107" t="s">
        <v>716</v>
      </c>
      <c r="D240" s="451"/>
      <c r="E240" s="437"/>
      <c r="F240" s="437"/>
      <c r="G240" s="448"/>
      <c r="H240" s="437"/>
      <c r="I240" s="437"/>
      <c r="J240" s="447"/>
      <c r="K240" s="447"/>
      <c r="L240" s="447"/>
      <c r="M240" s="503"/>
      <c r="N240" s="451"/>
      <c r="O240" s="486"/>
    </row>
    <row r="241" spans="1:20" ht="12.75" customHeight="1" x14ac:dyDescent="0.2">
      <c r="A241" s="442" t="s">
        <v>2634</v>
      </c>
      <c r="B241" s="442"/>
      <c r="C241" s="442"/>
      <c r="D241" s="442"/>
      <c r="E241" s="442"/>
      <c r="F241" s="442"/>
      <c r="G241" s="442"/>
      <c r="H241" s="442"/>
      <c r="I241" s="442"/>
      <c r="J241" s="442"/>
      <c r="K241" s="442"/>
      <c r="L241" s="442"/>
      <c r="M241" s="442"/>
      <c r="N241" s="442"/>
      <c r="O241" s="442"/>
    </row>
    <row r="242" spans="1:20" ht="12.75" customHeight="1" x14ac:dyDescent="0.2">
      <c r="A242" s="25"/>
      <c r="B242" s="347" t="s">
        <v>747</v>
      </c>
      <c r="C242" s="26" t="s">
        <v>687</v>
      </c>
      <c r="D242" s="27" t="s">
        <v>432</v>
      </c>
      <c r="E242" s="348" t="s">
        <v>446</v>
      </c>
      <c r="F242" s="348">
        <v>115</v>
      </c>
      <c r="G242" s="469">
        <v>2.4</v>
      </c>
      <c r="H242" s="348">
        <v>4</v>
      </c>
      <c r="I242" s="427" t="s">
        <v>688</v>
      </c>
      <c r="J242" s="410">
        <v>0.89</v>
      </c>
      <c r="K242" s="409">
        <v>0.3</v>
      </c>
      <c r="L242" s="409">
        <v>0.9</v>
      </c>
      <c r="M242" s="470">
        <v>24</v>
      </c>
      <c r="N242" s="142" t="s">
        <v>748</v>
      </c>
      <c r="O242" s="348">
        <v>40</v>
      </c>
    </row>
    <row r="243" spans="1:20" x14ac:dyDescent="0.2">
      <c r="B243" s="347"/>
      <c r="C243" s="26"/>
      <c r="D243" s="35" t="s">
        <v>479</v>
      </c>
      <c r="E243" s="348"/>
      <c r="F243" s="348"/>
      <c r="G243" s="469"/>
      <c r="H243" s="348"/>
      <c r="I243" s="427"/>
      <c r="J243" s="410"/>
      <c r="K243" s="409"/>
      <c r="L243" s="409"/>
      <c r="M243" s="470"/>
      <c r="N243" s="33" t="s">
        <v>749</v>
      </c>
      <c r="O243" s="427"/>
      <c r="T243" s="9"/>
    </row>
    <row r="244" spans="1:20" ht="12.75" customHeight="1" x14ac:dyDescent="0.2">
      <c r="A244" s="442" t="s">
        <v>750</v>
      </c>
      <c r="B244" s="442"/>
      <c r="C244" s="442"/>
      <c r="D244" s="442"/>
      <c r="E244" s="442"/>
      <c r="F244" s="442"/>
      <c r="G244" s="442"/>
      <c r="H244" s="442"/>
      <c r="I244" s="442"/>
      <c r="J244" s="442"/>
      <c r="K244" s="442"/>
      <c r="L244" s="442"/>
      <c r="M244" s="442"/>
      <c r="N244" s="442"/>
      <c r="O244" s="442"/>
      <c r="T244" s="9"/>
    </row>
    <row r="245" spans="1:20" ht="12.75" customHeight="1" x14ac:dyDescent="0.2">
      <c r="A245" s="25"/>
      <c r="B245" s="435" t="s">
        <v>751</v>
      </c>
      <c r="C245" s="107" t="s">
        <v>713</v>
      </c>
      <c r="D245" s="451" t="s">
        <v>752</v>
      </c>
      <c r="E245" s="437" t="s">
        <v>446</v>
      </c>
      <c r="F245" s="437">
        <v>130</v>
      </c>
      <c r="G245" s="448">
        <v>4</v>
      </c>
      <c r="H245" s="437">
        <v>2</v>
      </c>
      <c r="I245" s="437" t="s">
        <v>563</v>
      </c>
      <c r="J245" s="447">
        <v>0.99</v>
      </c>
      <c r="K245" s="447">
        <v>0.1</v>
      </c>
      <c r="L245" s="447">
        <v>0.2</v>
      </c>
      <c r="M245" s="503">
        <v>6</v>
      </c>
      <c r="N245" s="451" t="s">
        <v>753</v>
      </c>
      <c r="O245" s="437">
        <v>14</v>
      </c>
    </row>
    <row r="246" spans="1:20" ht="12.75" customHeight="1" x14ac:dyDescent="0.2">
      <c r="A246" s="25"/>
      <c r="B246" s="435"/>
      <c r="C246" s="107" t="s">
        <v>716</v>
      </c>
      <c r="D246" s="451"/>
      <c r="E246" s="437"/>
      <c r="F246" s="437"/>
      <c r="G246" s="448"/>
      <c r="H246" s="437"/>
      <c r="I246" s="437"/>
      <c r="J246" s="447"/>
      <c r="K246" s="447"/>
      <c r="L246" s="447"/>
      <c r="M246" s="503"/>
      <c r="N246" s="451"/>
      <c r="O246" s="486"/>
    </row>
    <row r="247" spans="1:20" ht="12.75" customHeight="1" x14ac:dyDescent="0.2">
      <c r="A247" s="442" t="s">
        <v>2635</v>
      </c>
      <c r="B247" s="442"/>
      <c r="C247" s="442"/>
      <c r="D247" s="442"/>
      <c r="E247" s="442"/>
      <c r="F247" s="442"/>
      <c r="G247" s="442"/>
      <c r="H247" s="442"/>
      <c r="I247" s="442"/>
      <c r="J247" s="442"/>
      <c r="K247" s="442"/>
      <c r="L247" s="442"/>
      <c r="M247" s="442"/>
      <c r="N247" s="442"/>
      <c r="O247" s="442"/>
      <c r="T247" s="9"/>
    </row>
    <row r="248" spans="1:20" ht="12.75" customHeight="1" x14ac:dyDescent="0.2">
      <c r="A248" s="25"/>
      <c r="B248" s="435" t="s">
        <v>754</v>
      </c>
      <c r="C248" s="107" t="s">
        <v>713</v>
      </c>
      <c r="D248" s="451" t="s">
        <v>755</v>
      </c>
      <c r="E248" s="437" t="s">
        <v>446</v>
      </c>
      <c r="F248" s="437">
        <v>180</v>
      </c>
      <c r="G248" s="448">
        <v>4</v>
      </c>
      <c r="H248" s="437">
        <v>2</v>
      </c>
      <c r="I248" s="437" t="s">
        <v>563</v>
      </c>
      <c r="J248" s="447">
        <v>0.99</v>
      </c>
      <c r="K248" s="447">
        <v>0.3</v>
      </c>
      <c r="L248" s="447">
        <v>0.4</v>
      </c>
      <c r="M248" s="503">
        <v>6</v>
      </c>
      <c r="N248" s="451" t="s">
        <v>756</v>
      </c>
      <c r="O248" s="437">
        <v>14</v>
      </c>
    </row>
    <row r="249" spans="1:20" ht="12.75" customHeight="1" x14ac:dyDescent="0.2">
      <c r="A249" s="25"/>
      <c r="B249" s="435"/>
      <c r="C249" s="107" t="s">
        <v>716</v>
      </c>
      <c r="D249" s="451"/>
      <c r="E249" s="437"/>
      <c r="F249" s="437"/>
      <c r="G249" s="448"/>
      <c r="H249" s="437"/>
      <c r="I249" s="437"/>
      <c r="J249" s="447"/>
      <c r="K249" s="447"/>
      <c r="L249" s="447"/>
      <c r="M249" s="503"/>
      <c r="N249" s="451"/>
      <c r="O249" s="486"/>
    </row>
    <row r="250" spans="1:20" ht="12" customHeight="1" x14ac:dyDescent="0.2">
      <c r="A250" s="442" t="s">
        <v>2636</v>
      </c>
      <c r="B250" s="442"/>
      <c r="C250" s="442"/>
      <c r="D250" s="442"/>
      <c r="E250" s="442"/>
      <c r="F250" s="442"/>
      <c r="G250" s="442"/>
      <c r="H250" s="442"/>
      <c r="I250" s="442"/>
      <c r="J250" s="442"/>
      <c r="K250" s="442"/>
      <c r="L250" s="442"/>
      <c r="M250" s="442"/>
      <c r="N250" s="442"/>
      <c r="O250" s="442"/>
      <c r="T250" s="9"/>
    </row>
    <row r="251" spans="1:20" ht="12.75" customHeight="1" x14ac:dyDescent="0.2">
      <c r="A251" s="37"/>
      <c r="B251" s="37"/>
      <c r="C251" s="37"/>
      <c r="D251" s="37"/>
      <c r="E251" s="37"/>
      <c r="F251" s="37"/>
      <c r="G251" s="37"/>
      <c r="H251" s="37"/>
      <c r="I251" s="37"/>
      <c r="J251" s="37"/>
      <c r="K251" s="37"/>
      <c r="L251" s="37"/>
      <c r="M251" s="37"/>
      <c r="N251" s="37"/>
      <c r="O251" s="37"/>
      <c r="T251" s="9"/>
    </row>
    <row r="252" spans="1:20" ht="12.75" customHeight="1" x14ac:dyDescent="0.2">
      <c r="B252" s="504"/>
      <c r="C252" s="504"/>
      <c r="D252" s="504"/>
      <c r="E252" s="504"/>
      <c r="F252" s="504"/>
      <c r="G252" s="504"/>
      <c r="H252" s="504"/>
      <c r="I252" s="504"/>
      <c r="J252" s="504"/>
      <c r="K252" s="504"/>
      <c r="L252" s="504"/>
      <c r="M252" s="504"/>
      <c r="N252" s="504"/>
      <c r="O252" s="504"/>
    </row>
    <row r="253" spans="1:20" ht="22.5" customHeight="1" x14ac:dyDescent="0.2">
      <c r="B253" s="361" t="s">
        <v>757</v>
      </c>
      <c r="C253" s="361"/>
      <c r="D253" s="361"/>
      <c r="E253" s="361"/>
      <c r="F253" s="361"/>
      <c r="G253" s="361"/>
      <c r="H253" s="361"/>
      <c r="I253" s="361"/>
      <c r="J253" s="361"/>
      <c r="K253" s="361"/>
      <c r="L253" s="361"/>
      <c r="M253" s="361"/>
      <c r="N253" s="361"/>
      <c r="O253" s="361"/>
    </row>
    <row r="254" spans="1:20" ht="12.75" customHeight="1" x14ac:dyDescent="0.2">
      <c r="A254" s="20" t="s">
        <v>39</v>
      </c>
      <c r="B254" s="20" t="s">
        <v>40</v>
      </c>
      <c r="C254" s="20" t="s">
        <v>41</v>
      </c>
      <c r="D254" s="20" t="s">
        <v>42</v>
      </c>
      <c r="E254" s="20" t="s">
        <v>43</v>
      </c>
      <c r="F254" s="20" t="s">
        <v>44</v>
      </c>
      <c r="G254" s="21" t="s">
        <v>45</v>
      </c>
      <c r="H254" s="20" t="s">
        <v>46</v>
      </c>
      <c r="I254" s="20" t="s">
        <v>47</v>
      </c>
      <c r="J254" s="22" t="s">
        <v>48</v>
      </c>
      <c r="K254" s="20" t="s">
        <v>49</v>
      </c>
      <c r="L254" s="22" t="s">
        <v>50</v>
      </c>
      <c r="M254" s="23" t="s">
        <v>51</v>
      </c>
      <c r="N254" s="20" t="s">
        <v>52</v>
      </c>
      <c r="O254" s="24" t="s">
        <v>53</v>
      </c>
    </row>
    <row r="255" spans="1:20" ht="12.75" customHeight="1" x14ac:dyDescent="0.2">
      <c r="A255" s="25"/>
      <c r="B255" s="394" t="s">
        <v>758</v>
      </c>
      <c r="C255" s="100" t="s">
        <v>192</v>
      </c>
      <c r="D255" s="398" t="s">
        <v>703</v>
      </c>
      <c r="E255" s="395" t="s">
        <v>409</v>
      </c>
      <c r="F255" s="395">
        <v>75</v>
      </c>
      <c r="G255" s="473">
        <v>3.8</v>
      </c>
      <c r="H255" s="395">
        <v>1</v>
      </c>
      <c r="I255" s="20" t="s">
        <v>563</v>
      </c>
      <c r="J255" s="397">
        <v>0.99</v>
      </c>
      <c r="K255" s="396">
        <v>0.25</v>
      </c>
      <c r="L255" s="396">
        <v>0.35</v>
      </c>
      <c r="M255" s="474">
        <v>16</v>
      </c>
      <c r="N255" s="101" t="s">
        <v>634</v>
      </c>
      <c r="O255" s="395">
        <v>16</v>
      </c>
    </row>
    <row r="256" spans="1:20" ht="12.75" customHeight="1" x14ac:dyDescent="0.2">
      <c r="B256" s="394"/>
      <c r="C256" s="107"/>
      <c r="D256" s="398"/>
      <c r="E256" s="395"/>
      <c r="F256" s="395"/>
      <c r="G256" s="473"/>
      <c r="H256" s="395"/>
      <c r="I256" s="102">
        <v>12</v>
      </c>
      <c r="J256" s="397"/>
      <c r="K256" s="396"/>
      <c r="L256" s="396"/>
      <c r="M256" s="474"/>
      <c r="N256" s="140" t="s">
        <v>759</v>
      </c>
      <c r="O256" s="475"/>
    </row>
    <row r="257" spans="1:15" ht="12.75" customHeight="1" x14ac:dyDescent="0.2">
      <c r="A257" s="442" t="s">
        <v>760</v>
      </c>
      <c r="B257" s="442"/>
      <c r="C257" s="442"/>
      <c r="D257" s="442"/>
      <c r="E257" s="442"/>
      <c r="F257" s="442"/>
      <c r="G257" s="442"/>
      <c r="H257" s="442"/>
      <c r="I257" s="442"/>
      <c r="J257" s="442"/>
      <c r="K257" s="442"/>
      <c r="L257" s="442"/>
      <c r="M257" s="442"/>
      <c r="N257" s="442"/>
      <c r="O257" s="442"/>
    </row>
    <row r="258" spans="1:15" ht="12.75" customHeight="1" x14ac:dyDescent="0.2">
      <c r="A258" s="25"/>
      <c r="B258" s="406" t="s">
        <v>761</v>
      </c>
      <c r="C258" s="505"/>
      <c r="D258" s="27" t="s">
        <v>472</v>
      </c>
      <c r="E258" s="348" t="s">
        <v>409</v>
      </c>
      <c r="F258" s="348">
        <v>180</v>
      </c>
      <c r="G258" s="469">
        <v>2.9</v>
      </c>
      <c r="H258" s="348">
        <v>1</v>
      </c>
      <c r="I258" s="506"/>
      <c r="J258" s="410">
        <v>0.99</v>
      </c>
      <c r="K258" s="409">
        <v>0.3</v>
      </c>
      <c r="L258" s="409">
        <v>0.4</v>
      </c>
      <c r="M258" s="470">
        <v>8</v>
      </c>
      <c r="N258" s="507"/>
      <c r="O258" s="348">
        <v>6</v>
      </c>
    </row>
    <row r="259" spans="1:15" ht="12.75" customHeight="1" x14ac:dyDescent="0.2">
      <c r="B259" s="406"/>
      <c r="C259" s="505"/>
      <c r="D259" s="35" t="s">
        <v>762</v>
      </c>
      <c r="E259" s="348"/>
      <c r="F259" s="348"/>
      <c r="G259" s="469"/>
      <c r="H259" s="348"/>
      <c r="I259" s="506"/>
      <c r="J259" s="410"/>
      <c r="K259" s="409"/>
      <c r="L259" s="409"/>
      <c r="M259" s="470"/>
      <c r="N259" s="507"/>
      <c r="O259" s="427"/>
    </row>
    <row r="260" spans="1:15" ht="12.75" customHeight="1" x14ac:dyDescent="0.2">
      <c r="A260" s="442"/>
      <c r="B260" s="442"/>
      <c r="C260" s="442"/>
      <c r="D260" s="442"/>
      <c r="E260" s="442"/>
      <c r="F260" s="442"/>
      <c r="G260" s="442"/>
      <c r="H260" s="442"/>
      <c r="I260" s="442"/>
      <c r="J260" s="442"/>
      <c r="K260" s="442"/>
      <c r="L260" s="442"/>
      <c r="M260" s="442"/>
      <c r="N260" s="442"/>
      <c r="O260" s="442"/>
    </row>
    <row r="261" spans="1:15" ht="12.75" customHeight="1" x14ac:dyDescent="0.2">
      <c r="A261" s="25"/>
      <c r="B261" s="406" t="s">
        <v>763</v>
      </c>
      <c r="C261" s="107" t="s">
        <v>55</v>
      </c>
      <c r="D261" s="494" t="s">
        <v>472</v>
      </c>
      <c r="E261" s="348" t="s">
        <v>409</v>
      </c>
      <c r="F261" s="348">
        <v>85</v>
      </c>
      <c r="G261" s="469">
        <v>4.8</v>
      </c>
      <c r="H261" s="348">
        <v>2</v>
      </c>
      <c r="I261" s="348" t="s">
        <v>563</v>
      </c>
      <c r="J261" s="410">
        <v>0.99</v>
      </c>
      <c r="K261" s="409">
        <v>0.3</v>
      </c>
      <c r="L261" s="409">
        <v>0.1</v>
      </c>
      <c r="M261" s="470">
        <v>9</v>
      </c>
      <c r="N261" s="407" t="s">
        <v>564</v>
      </c>
      <c r="O261" s="348">
        <v>16</v>
      </c>
    </row>
    <row r="262" spans="1:15" ht="12.75" customHeight="1" x14ac:dyDescent="0.2">
      <c r="A262" s="25"/>
      <c r="B262" s="406"/>
      <c r="C262" s="107" t="s">
        <v>655</v>
      </c>
      <c r="D262" s="494"/>
      <c r="E262" s="348"/>
      <c r="F262" s="348"/>
      <c r="G262" s="469"/>
      <c r="H262" s="348"/>
      <c r="I262" s="348"/>
      <c r="J262" s="410"/>
      <c r="K262" s="409"/>
      <c r="L262" s="409"/>
      <c r="M262" s="470"/>
      <c r="N262" s="407"/>
      <c r="O262" s="427"/>
    </row>
    <row r="263" spans="1:15" ht="12.75" customHeight="1" x14ac:dyDescent="0.2">
      <c r="B263" s="406"/>
      <c r="C263" s="107" t="s">
        <v>619</v>
      </c>
      <c r="D263" s="35" t="s">
        <v>721</v>
      </c>
      <c r="E263" s="348"/>
      <c r="F263" s="348"/>
      <c r="G263" s="469"/>
      <c r="H263" s="348"/>
      <c r="I263" s="348"/>
      <c r="J263" s="410"/>
      <c r="K263" s="409"/>
      <c r="L263" s="409"/>
      <c r="M263" s="470"/>
      <c r="N263" s="407"/>
      <c r="O263" s="427"/>
    </row>
    <row r="264" spans="1:15" ht="12.75" customHeight="1" x14ac:dyDescent="0.2">
      <c r="A264" s="429" t="s">
        <v>764</v>
      </c>
      <c r="B264" s="429"/>
      <c r="C264" s="429"/>
      <c r="D264" s="429"/>
      <c r="E264" s="429"/>
      <c r="F264" s="429"/>
      <c r="G264" s="429"/>
      <c r="H264" s="429"/>
      <c r="I264" s="429"/>
      <c r="J264" s="429"/>
      <c r="K264" s="429"/>
      <c r="L264" s="429"/>
      <c r="M264" s="429"/>
      <c r="N264" s="429"/>
      <c r="O264" s="429"/>
    </row>
    <row r="265" spans="1:15" ht="22.5" customHeight="1" x14ac:dyDescent="0.2">
      <c r="A265" s="508" t="s">
        <v>765</v>
      </c>
      <c r="B265" s="508"/>
      <c r="C265" s="508"/>
      <c r="D265" s="508"/>
      <c r="E265" s="508"/>
      <c r="F265" s="508"/>
      <c r="G265" s="508"/>
      <c r="H265" s="508"/>
      <c r="I265" s="508"/>
      <c r="J265" s="508"/>
      <c r="K265" s="508"/>
      <c r="L265" s="508"/>
      <c r="M265" s="508"/>
      <c r="N265" s="508"/>
      <c r="O265" s="508"/>
    </row>
    <row r="266" spans="1:15" ht="12.75" customHeight="1" x14ac:dyDescent="0.2">
      <c r="A266" s="25"/>
      <c r="B266" s="347" t="s">
        <v>340</v>
      </c>
      <c r="C266" s="26" t="s">
        <v>55</v>
      </c>
      <c r="D266" s="27" t="s">
        <v>408</v>
      </c>
      <c r="E266" s="348" t="s">
        <v>57</v>
      </c>
      <c r="F266" s="348">
        <v>65</v>
      </c>
      <c r="G266" s="469">
        <v>4</v>
      </c>
      <c r="H266" s="348">
        <v>2</v>
      </c>
      <c r="I266" s="348">
        <v>9</v>
      </c>
      <c r="J266" s="410">
        <v>0.99</v>
      </c>
      <c r="K266" s="409">
        <v>0.3</v>
      </c>
      <c r="L266" s="409">
        <v>0.1</v>
      </c>
      <c r="M266" s="470">
        <v>16</v>
      </c>
      <c r="N266" s="407" t="s">
        <v>766</v>
      </c>
      <c r="O266" s="348">
        <v>16</v>
      </c>
    </row>
    <row r="267" spans="1:15" ht="12.75" customHeight="1" x14ac:dyDescent="0.2">
      <c r="B267" s="347"/>
      <c r="C267" s="26" t="s">
        <v>655</v>
      </c>
      <c r="D267" s="35" t="s">
        <v>635</v>
      </c>
      <c r="E267" s="348"/>
      <c r="F267" s="348"/>
      <c r="G267" s="469"/>
      <c r="H267" s="348"/>
      <c r="I267" s="348"/>
      <c r="J267" s="410"/>
      <c r="K267" s="409"/>
      <c r="L267" s="409"/>
      <c r="M267" s="470"/>
      <c r="N267" s="407"/>
      <c r="O267" s="427"/>
    </row>
    <row r="268" spans="1:15" ht="22.5" customHeight="1" x14ac:dyDescent="0.2">
      <c r="A268" s="442" t="s">
        <v>2803</v>
      </c>
      <c r="B268" s="442"/>
      <c r="C268" s="442"/>
      <c r="D268" s="442"/>
      <c r="E268" s="442"/>
      <c r="F268" s="442"/>
      <c r="G268" s="442"/>
      <c r="H268" s="442"/>
      <c r="I268" s="442"/>
      <c r="J268" s="442"/>
      <c r="K268" s="442"/>
      <c r="L268" s="442"/>
      <c r="M268" s="442"/>
      <c r="N268" s="442"/>
      <c r="O268" s="442"/>
    </row>
    <row r="269" spans="1:15" ht="12.75" customHeight="1" x14ac:dyDescent="0.2">
      <c r="A269" s="25"/>
      <c r="B269" s="347" t="s">
        <v>767</v>
      </c>
      <c r="C269" s="26" t="s">
        <v>55</v>
      </c>
      <c r="D269" s="27" t="s">
        <v>668</v>
      </c>
      <c r="E269" s="348" t="s">
        <v>57</v>
      </c>
      <c r="F269" s="348">
        <v>105</v>
      </c>
      <c r="G269" s="469">
        <v>6</v>
      </c>
      <c r="H269" s="348">
        <v>2</v>
      </c>
      <c r="I269" s="348" t="s">
        <v>563</v>
      </c>
      <c r="J269" s="410">
        <v>0.99</v>
      </c>
      <c r="K269" s="409">
        <v>0.2</v>
      </c>
      <c r="L269" s="409">
        <v>0.35</v>
      </c>
      <c r="M269" s="470">
        <v>18</v>
      </c>
      <c r="N269" s="407" t="s">
        <v>589</v>
      </c>
      <c r="O269" s="348">
        <v>8</v>
      </c>
    </row>
    <row r="270" spans="1:15" ht="12.75" customHeight="1" x14ac:dyDescent="0.2">
      <c r="B270" s="347"/>
      <c r="C270" s="26" t="s">
        <v>670</v>
      </c>
      <c r="D270" s="35" t="s">
        <v>565</v>
      </c>
      <c r="E270" s="348"/>
      <c r="F270" s="348"/>
      <c r="G270" s="469"/>
      <c r="H270" s="348"/>
      <c r="I270" s="348"/>
      <c r="J270" s="410"/>
      <c r="K270" s="409"/>
      <c r="L270" s="409"/>
      <c r="M270" s="470"/>
      <c r="N270" s="407"/>
      <c r="O270" s="427"/>
    </row>
    <row r="271" spans="1:15" ht="12.75" customHeight="1" x14ac:dyDescent="0.2">
      <c r="A271" s="442" t="s">
        <v>768</v>
      </c>
      <c r="B271" s="442"/>
      <c r="C271" s="442"/>
      <c r="D271" s="442"/>
      <c r="E271" s="442"/>
      <c r="F271" s="442"/>
      <c r="G271" s="442"/>
      <c r="H271" s="442"/>
      <c r="I271" s="442"/>
      <c r="J271" s="442"/>
      <c r="K271" s="442"/>
      <c r="L271" s="442"/>
      <c r="M271" s="442"/>
      <c r="N271" s="442"/>
      <c r="O271" s="442"/>
    </row>
    <row r="272" spans="1:15" ht="12.75" customHeight="1" x14ac:dyDescent="0.2">
      <c r="A272" s="25"/>
      <c r="B272" s="347" t="s">
        <v>769</v>
      </c>
      <c r="C272" s="26" t="s">
        <v>55</v>
      </c>
      <c r="D272" s="27" t="s">
        <v>437</v>
      </c>
      <c r="E272" s="348" t="s">
        <v>442</v>
      </c>
      <c r="F272" s="348">
        <v>115</v>
      </c>
      <c r="G272" s="469">
        <v>5</v>
      </c>
      <c r="H272" s="348">
        <v>2</v>
      </c>
      <c r="I272" s="348" t="s">
        <v>563</v>
      </c>
      <c r="J272" s="410">
        <v>0.99</v>
      </c>
      <c r="K272" s="409">
        <v>0.15</v>
      </c>
      <c r="L272" s="409">
        <v>0.5</v>
      </c>
      <c r="M272" s="470">
        <v>9</v>
      </c>
      <c r="N272" s="407" t="s">
        <v>589</v>
      </c>
      <c r="O272" s="348">
        <v>16</v>
      </c>
    </row>
    <row r="273" spans="1:15" ht="12.75" customHeight="1" x14ac:dyDescent="0.2">
      <c r="B273" s="347"/>
      <c r="C273" s="26" t="s">
        <v>655</v>
      </c>
      <c r="D273" s="35" t="s">
        <v>635</v>
      </c>
      <c r="E273" s="348"/>
      <c r="F273" s="348"/>
      <c r="G273" s="469"/>
      <c r="H273" s="348"/>
      <c r="I273" s="348"/>
      <c r="J273" s="410"/>
      <c r="K273" s="409"/>
      <c r="L273" s="409"/>
      <c r="M273" s="470"/>
      <c r="N273" s="407"/>
      <c r="O273" s="427"/>
    </row>
    <row r="274" spans="1:15" ht="12.75" customHeight="1" x14ac:dyDescent="0.2">
      <c r="A274" s="442" t="s">
        <v>770</v>
      </c>
      <c r="B274" s="442"/>
      <c r="C274" s="442"/>
      <c r="D274" s="442"/>
      <c r="E274" s="442"/>
      <c r="F274" s="442"/>
      <c r="G274" s="442"/>
      <c r="H274" s="442"/>
      <c r="I274" s="442"/>
      <c r="J274" s="442"/>
      <c r="K274" s="442"/>
      <c r="L274" s="442"/>
      <c r="M274" s="442"/>
      <c r="N274" s="442"/>
      <c r="O274" s="442"/>
    </row>
    <row r="275" spans="1:15" ht="12.75" customHeight="1" x14ac:dyDescent="0.2">
      <c r="A275" s="25"/>
      <c r="B275" s="347" t="s">
        <v>771</v>
      </c>
      <c r="C275" s="26" t="s">
        <v>55</v>
      </c>
      <c r="D275" s="27" t="s">
        <v>472</v>
      </c>
      <c r="E275" s="348" t="s">
        <v>442</v>
      </c>
      <c r="F275" s="348">
        <v>180</v>
      </c>
      <c r="G275" s="469">
        <v>4.8</v>
      </c>
      <c r="H275" s="348">
        <v>3</v>
      </c>
      <c r="I275" s="348" t="s">
        <v>563</v>
      </c>
      <c r="J275" s="410">
        <v>0.99</v>
      </c>
      <c r="K275" s="409">
        <v>0.2</v>
      </c>
      <c r="L275" s="409">
        <v>0.35</v>
      </c>
      <c r="M275" s="470">
        <v>9</v>
      </c>
      <c r="N275" s="407" t="s">
        <v>564</v>
      </c>
      <c r="O275" s="348">
        <v>16</v>
      </c>
    </row>
    <row r="276" spans="1:15" ht="12.75" customHeight="1" x14ac:dyDescent="0.2">
      <c r="B276" s="347"/>
      <c r="C276" s="26" t="s">
        <v>670</v>
      </c>
      <c r="D276" s="35" t="s">
        <v>671</v>
      </c>
      <c r="E276" s="348"/>
      <c r="F276" s="348"/>
      <c r="G276" s="469"/>
      <c r="H276" s="348"/>
      <c r="I276" s="348"/>
      <c r="J276" s="410"/>
      <c r="K276" s="409"/>
      <c r="L276" s="409"/>
      <c r="M276" s="470"/>
      <c r="N276" s="407"/>
      <c r="O276" s="427"/>
    </row>
    <row r="277" spans="1:15" ht="12.75" customHeight="1" x14ac:dyDescent="0.2">
      <c r="A277" s="442" t="s">
        <v>772</v>
      </c>
      <c r="B277" s="442"/>
      <c r="C277" s="442"/>
      <c r="D277" s="442"/>
      <c r="E277" s="442"/>
      <c r="F277" s="442"/>
      <c r="G277" s="442"/>
      <c r="H277" s="442"/>
      <c r="I277" s="442"/>
      <c r="J277" s="442"/>
      <c r="K277" s="442"/>
      <c r="L277" s="442"/>
      <c r="M277" s="442"/>
      <c r="N277" s="442"/>
      <c r="O277" s="442"/>
    </row>
    <row r="278" spans="1:15" ht="12.75" customHeight="1" x14ac:dyDescent="0.2">
      <c r="A278" s="25"/>
      <c r="B278" s="347" t="s">
        <v>773</v>
      </c>
      <c r="C278" s="26" t="s">
        <v>687</v>
      </c>
      <c r="D278" s="27" t="s">
        <v>413</v>
      </c>
      <c r="E278" s="348" t="s">
        <v>442</v>
      </c>
      <c r="F278" s="348">
        <v>225</v>
      </c>
      <c r="G278" s="469">
        <v>3.5</v>
      </c>
      <c r="H278" s="348">
        <v>3</v>
      </c>
      <c r="I278" s="348">
        <v>2</v>
      </c>
      <c r="J278" s="410">
        <v>0.9</v>
      </c>
      <c r="K278" s="409">
        <v>0.1</v>
      </c>
      <c r="L278" s="409">
        <v>0.99</v>
      </c>
      <c r="M278" s="470">
        <v>15</v>
      </c>
      <c r="N278" s="407" t="s">
        <v>774</v>
      </c>
      <c r="O278" s="348">
        <v>14</v>
      </c>
    </row>
    <row r="279" spans="1:15" x14ac:dyDescent="0.2">
      <c r="B279" s="347"/>
      <c r="C279" s="26"/>
      <c r="D279" s="35" t="s">
        <v>775</v>
      </c>
      <c r="E279" s="348"/>
      <c r="F279" s="348"/>
      <c r="G279" s="469"/>
      <c r="H279" s="348"/>
      <c r="I279" s="348"/>
      <c r="J279" s="410"/>
      <c r="K279" s="409"/>
      <c r="L279" s="409"/>
      <c r="M279" s="470"/>
      <c r="N279" s="407"/>
      <c r="O279" s="427"/>
    </row>
    <row r="280" spans="1:15" ht="12.75" customHeight="1" x14ac:dyDescent="0.2">
      <c r="A280" s="435"/>
      <c r="B280" s="435"/>
      <c r="C280" s="435"/>
      <c r="D280" s="435"/>
      <c r="E280" s="435"/>
      <c r="F280" s="435"/>
      <c r="G280" s="435"/>
      <c r="H280" s="435"/>
      <c r="I280" s="435"/>
      <c r="J280" s="435"/>
      <c r="K280" s="435"/>
      <c r="L280" s="435"/>
      <c r="M280" s="435"/>
      <c r="N280" s="435"/>
      <c r="O280" s="435"/>
    </row>
    <row r="281" spans="1:15" ht="12.75" customHeight="1" x14ac:dyDescent="0.2">
      <c r="A281" s="25"/>
      <c r="B281" s="347" t="s">
        <v>776</v>
      </c>
      <c r="C281" s="26" t="s">
        <v>55</v>
      </c>
      <c r="D281" s="27" t="s">
        <v>777</v>
      </c>
      <c r="E281" s="348" t="s">
        <v>442</v>
      </c>
      <c r="F281" s="348">
        <v>80</v>
      </c>
      <c r="G281" s="469">
        <v>4.2</v>
      </c>
      <c r="H281" s="348">
        <v>2</v>
      </c>
      <c r="I281" s="348">
        <v>18</v>
      </c>
      <c r="J281" s="410">
        <v>0.99</v>
      </c>
      <c r="K281" s="409">
        <v>0.15</v>
      </c>
      <c r="L281" s="409">
        <v>0.15</v>
      </c>
      <c r="M281" s="470">
        <v>9</v>
      </c>
      <c r="N281" s="476" t="s">
        <v>759</v>
      </c>
      <c r="O281" s="348">
        <v>19</v>
      </c>
    </row>
    <row r="282" spans="1:15" ht="12.75" customHeight="1" x14ac:dyDescent="0.2">
      <c r="B282" s="347"/>
      <c r="C282" s="26" t="s">
        <v>60</v>
      </c>
      <c r="D282" s="35" t="s">
        <v>560</v>
      </c>
      <c r="E282" s="348"/>
      <c r="F282" s="348"/>
      <c r="G282" s="469"/>
      <c r="H282" s="348"/>
      <c r="I282" s="348"/>
      <c r="J282" s="410"/>
      <c r="K282" s="409"/>
      <c r="L282" s="409"/>
      <c r="M282" s="470"/>
      <c r="N282" s="476"/>
      <c r="O282" s="427"/>
    </row>
    <row r="283" spans="1:15" ht="12.75" customHeight="1" x14ac:dyDescent="0.2">
      <c r="A283" s="442" t="s">
        <v>778</v>
      </c>
      <c r="B283" s="442"/>
      <c r="C283" s="442"/>
      <c r="D283" s="442"/>
      <c r="E283" s="442"/>
      <c r="F283" s="442"/>
      <c r="G283" s="442"/>
      <c r="H283" s="442"/>
      <c r="I283" s="442"/>
      <c r="J283" s="442"/>
      <c r="K283" s="442"/>
      <c r="L283" s="442"/>
      <c r="M283" s="442"/>
      <c r="N283" s="442"/>
      <c r="O283" s="442"/>
    </row>
    <row r="284" spans="1:15" ht="12.75" customHeight="1" x14ac:dyDescent="0.2">
      <c r="A284" s="25"/>
      <c r="B284" s="406" t="s">
        <v>779</v>
      </c>
      <c r="C284" s="107" t="s">
        <v>687</v>
      </c>
      <c r="D284" s="27" t="s">
        <v>440</v>
      </c>
      <c r="E284" s="348" t="s">
        <v>446</v>
      </c>
      <c r="F284" s="348">
        <v>85</v>
      </c>
      <c r="G284" s="469">
        <v>2.4</v>
      </c>
      <c r="H284" s="348">
        <v>3</v>
      </c>
      <c r="I284" s="427" t="s">
        <v>780</v>
      </c>
      <c r="J284" s="410">
        <v>0.9</v>
      </c>
      <c r="K284" s="409">
        <v>0.2</v>
      </c>
      <c r="L284" s="409">
        <v>0.8</v>
      </c>
      <c r="M284" s="470">
        <v>17</v>
      </c>
      <c r="N284" s="136" t="s">
        <v>781</v>
      </c>
      <c r="O284" s="348">
        <v>40</v>
      </c>
    </row>
    <row r="285" spans="1:15" x14ac:dyDescent="0.2">
      <c r="B285" s="406"/>
      <c r="C285" s="107"/>
      <c r="D285" s="35" t="s">
        <v>782</v>
      </c>
      <c r="E285" s="348"/>
      <c r="F285" s="348"/>
      <c r="G285" s="469"/>
      <c r="H285" s="348"/>
      <c r="I285" s="427"/>
      <c r="J285" s="410"/>
      <c r="K285" s="409"/>
      <c r="L285" s="409"/>
      <c r="M285" s="470"/>
      <c r="N285" s="35" t="s">
        <v>783</v>
      </c>
      <c r="O285" s="427"/>
    </row>
    <row r="286" spans="1:15" ht="12.75" customHeight="1" x14ac:dyDescent="0.2">
      <c r="A286" s="442" t="s">
        <v>784</v>
      </c>
      <c r="B286" s="442"/>
      <c r="C286" s="442"/>
      <c r="D286" s="442"/>
      <c r="E286" s="442"/>
      <c r="F286" s="442"/>
      <c r="G286" s="442"/>
      <c r="H286" s="442"/>
      <c r="I286" s="442"/>
      <c r="J286" s="442"/>
      <c r="K286" s="442"/>
      <c r="L286" s="442"/>
      <c r="M286" s="442"/>
      <c r="N286" s="442"/>
      <c r="O286" s="442"/>
    </row>
    <row r="287" spans="1:15" x14ac:dyDescent="0.2">
      <c r="A287" s="37"/>
      <c r="B287" s="37"/>
      <c r="C287" s="37"/>
      <c r="D287" s="37"/>
      <c r="E287" s="37"/>
      <c r="F287" s="37"/>
      <c r="G287" s="37"/>
      <c r="H287" s="37"/>
      <c r="I287" s="37"/>
      <c r="J287" s="37"/>
      <c r="K287" s="37"/>
      <c r="L287" s="37"/>
      <c r="M287" s="37"/>
      <c r="N287" s="37"/>
      <c r="O287" s="37"/>
    </row>
    <row r="288" spans="1:15" x14ac:dyDescent="0.2">
      <c r="A288" s="37"/>
      <c r="B288" s="37"/>
      <c r="C288" s="37"/>
      <c r="D288" s="37"/>
      <c r="E288" s="37"/>
      <c r="F288" s="37"/>
      <c r="G288" s="37"/>
      <c r="H288" s="37"/>
      <c r="I288" s="37"/>
      <c r="J288" s="37"/>
      <c r="K288" s="37"/>
      <c r="L288" s="37"/>
      <c r="M288" s="37"/>
      <c r="N288" s="37"/>
      <c r="O288" s="37"/>
    </row>
    <row r="289" spans="1:15" ht="15.75" customHeight="1" x14ac:dyDescent="0.2">
      <c r="A289" s="37"/>
      <c r="B289" s="157" t="s">
        <v>785</v>
      </c>
      <c r="C289" s="37"/>
      <c r="D289" s="37"/>
      <c r="E289" s="37"/>
      <c r="F289" s="37"/>
      <c r="G289" s="37"/>
      <c r="H289" s="37"/>
      <c r="I289" s="37"/>
      <c r="J289" s="37"/>
      <c r="K289" s="37"/>
      <c r="L289" s="37"/>
      <c r="M289" s="37"/>
      <c r="N289" s="37"/>
      <c r="O289" s="37"/>
    </row>
    <row r="290" spans="1:15" ht="15" x14ac:dyDescent="0.25">
      <c r="B290" s="13" t="s">
        <v>554</v>
      </c>
      <c r="C290" s="158"/>
      <c r="D290" s="158"/>
      <c r="E290" s="146"/>
      <c r="F290" s="158"/>
      <c r="G290" s="147"/>
      <c r="H290" s="146"/>
      <c r="I290" s="146"/>
      <c r="J290" s="158"/>
      <c r="K290" s="158"/>
      <c r="L290" s="158"/>
      <c r="M290" s="148"/>
      <c r="N290" s="158"/>
      <c r="O290" s="149"/>
    </row>
    <row r="291" spans="1:15" ht="15.75" customHeight="1" x14ac:dyDescent="0.25">
      <c r="B291" s="13" t="s">
        <v>2591</v>
      </c>
      <c r="C291" s="14"/>
      <c r="D291" s="158"/>
      <c r="E291" s="146"/>
      <c r="F291" s="158"/>
      <c r="G291" s="147"/>
      <c r="H291" s="146"/>
      <c r="I291" s="146"/>
      <c r="J291" s="158"/>
      <c r="K291" s="158"/>
      <c r="L291" s="158"/>
      <c r="M291" s="148"/>
      <c r="N291" s="158"/>
      <c r="O291" s="149"/>
    </row>
    <row r="292" spans="1:15" ht="15.75" customHeight="1" x14ac:dyDescent="0.25">
      <c r="B292" s="13" t="s">
        <v>555</v>
      </c>
      <c r="C292" s="14"/>
      <c r="D292" s="158"/>
      <c r="E292" s="146"/>
      <c r="F292" s="158"/>
      <c r="G292" s="147"/>
      <c r="H292" s="146"/>
      <c r="I292" s="146"/>
      <c r="J292" s="158"/>
      <c r="K292" s="158"/>
      <c r="L292" s="158"/>
      <c r="M292" s="148"/>
      <c r="N292" s="158"/>
      <c r="O292" s="149"/>
    </row>
    <row r="293" spans="1:15" ht="12.75" customHeight="1" x14ac:dyDescent="0.25">
      <c r="B293" s="13"/>
      <c r="C293" s="14"/>
      <c r="D293" s="158"/>
      <c r="E293" s="146"/>
      <c r="F293" s="158"/>
      <c r="G293" s="147"/>
      <c r="H293" s="146"/>
      <c r="I293" s="146"/>
      <c r="J293" s="158"/>
      <c r="K293" s="158"/>
      <c r="L293" s="158"/>
      <c r="M293" s="148"/>
      <c r="N293" s="158"/>
      <c r="O293" s="149"/>
    </row>
    <row r="294" spans="1:15" ht="15.75" customHeight="1" x14ac:dyDescent="0.25">
      <c r="B294" s="13" t="s">
        <v>2638</v>
      </c>
      <c r="C294" s="14"/>
      <c r="D294" s="158"/>
      <c r="E294" s="146"/>
      <c r="F294" s="158"/>
      <c r="G294" s="147"/>
      <c r="H294" s="146"/>
      <c r="I294" s="146"/>
      <c r="J294" s="158"/>
      <c r="K294" s="158"/>
      <c r="L294" s="158"/>
      <c r="M294" s="148"/>
      <c r="N294" s="158"/>
      <c r="O294" s="149"/>
    </row>
    <row r="295" spans="1:15" ht="15.75" customHeight="1" x14ac:dyDescent="0.25">
      <c r="B295" s="13" t="s">
        <v>2639</v>
      </c>
      <c r="C295" s="14"/>
      <c r="D295" s="158"/>
      <c r="E295" s="146"/>
      <c r="F295" s="158"/>
      <c r="G295" s="147"/>
      <c r="H295" s="146"/>
      <c r="I295" s="146"/>
      <c r="J295" s="158"/>
      <c r="K295" s="158"/>
      <c r="L295" s="158"/>
      <c r="M295" s="148"/>
      <c r="N295" s="158"/>
      <c r="O295" s="149"/>
    </row>
    <row r="296" spans="1:15" ht="15.75" customHeight="1" x14ac:dyDescent="0.25">
      <c r="B296" s="13" t="s">
        <v>2640</v>
      </c>
      <c r="C296" s="14"/>
      <c r="D296" s="158"/>
      <c r="E296" s="146"/>
      <c r="F296" s="158"/>
      <c r="G296" s="147"/>
      <c r="H296" s="146"/>
      <c r="I296" s="146"/>
      <c r="J296" s="158"/>
      <c r="K296" s="158"/>
      <c r="L296" s="158"/>
      <c r="M296" s="148"/>
      <c r="N296" s="158"/>
      <c r="O296" s="149"/>
    </row>
    <row r="297" spans="1:15" ht="22.5" customHeight="1" x14ac:dyDescent="0.2">
      <c r="B297" s="361" t="s">
        <v>786</v>
      </c>
      <c r="C297" s="361"/>
      <c r="D297" s="361"/>
      <c r="E297" s="361"/>
      <c r="F297" s="361"/>
      <c r="G297" s="361"/>
      <c r="H297" s="361"/>
      <c r="I297" s="361"/>
      <c r="J297" s="361"/>
      <c r="K297" s="361"/>
      <c r="L297" s="361"/>
      <c r="M297" s="361"/>
      <c r="N297" s="361"/>
      <c r="O297" s="361"/>
    </row>
    <row r="298" spans="1:15" ht="12.75" customHeight="1" x14ac:dyDescent="0.2">
      <c r="A298" s="20" t="s">
        <v>39</v>
      </c>
      <c r="B298" s="20" t="s">
        <v>40</v>
      </c>
      <c r="C298" s="20" t="s">
        <v>41</v>
      </c>
      <c r="D298" s="102" t="s">
        <v>42</v>
      </c>
      <c r="E298" s="102" t="s">
        <v>43</v>
      </c>
      <c r="F298" s="102" t="s">
        <v>44</v>
      </c>
      <c r="G298" s="159" t="s">
        <v>45</v>
      </c>
      <c r="H298" s="102" t="s">
        <v>46</v>
      </c>
      <c r="I298" s="102" t="s">
        <v>47</v>
      </c>
      <c r="J298" s="137" t="s">
        <v>48</v>
      </c>
      <c r="K298" s="102" t="s">
        <v>49</v>
      </c>
      <c r="L298" s="137" t="s">
        <v>50</v>
      </c>
      <c r="M298" s="134" t="s">
        <v>51</v>
      </c>
      <c r="N298" s="102" t="s">
        <v>52</v>
      </c>
      <c r="O298" s="104" t="s">
        <v>53</v>
      </c>
    </row>
    <row r="299" spans="1:15" ht="12.75" customHeight="1" x14ac:dyDescent="0.2">
      <c r="A299" s="25"/>
      <c r="B299" s="347" t="s">
        <v>236</v>
      </c>
      <c r="C299" s="26" t="s">
        <v>192</v>
      </c>
      <c r="D299" s="101" t="s">
        <v>787</v>
      </c>
      <c r="E299" s="395" t="s">
        <v>409</v>
      </c>
      <c r="F299" s="395">
        <v>160</v>
      </c>
      <c r="G299" s="473">
        <v>3.25</v>
      </c>
      <c r="H299" s="395">
        <v>3</v>
      </c>
      <c r="I299" s="20" t="s">
        <v>563</v>
      </c>
      <c r="J299" s="396">
        <v>0.99</v>
      </c>
      <c r="K299" s="396">
        <v>0.3</v>
      </c>
      <c r="L299" s="397">
        <v>0.35</v>
      </c>
      <c r="M299" s="474">
        <v>35</v>
      </c>
      <c r="N299" s="101" t="s">
        <v>634</v>
      </c>
      <c r="O299" s="399">
        <v>16</v>
      </c>
    </row>
    <row r="300" spans="1:15" x14ac:dyDescent="0.2">
      <c r="B300" s="347"/>
      <c r="C300" s="26"/>
      <c r="D300" s="35" t="s">
        <v>788</v>
      </c>
      <c r="E300" s="395"/>
      <c r="F300" s="395"/>
      <c r="G300" s="473"/>
      <c r="H300" s="395"/>
      <c r="I300" s="102">
        <v>14</v>
      </c>
      <c r="J300" s="396"/>
      <c r="K300" s="396"/>
      <c r="L300" s="397"/>
      <c r="M300" s="474"/>
      <c r="N300" s="140" t="s">
        <v>623</v>
      </c>
      <c r="O300" s="477"/>
    </row>
    <row r="301" spans="1:15" ht="12.75" customHeight="1" x14ac:dyDescent="0.2">
      <c r="A301" s="442" t="s">
        <v>789</v>
      </c>
      <c r="B301" s="442"/>
      <c r="C301" s="442"/>
      <c r="D301" s="442"/>
      <c r="E301" s="442"/>
      <c r="F301" s="442"/>
      <c r="G301" s="442"/>
      <c r="H301" s="442"/>
      <c r="I301" s="442"/>
      <c r="J301" s="442"/>
      <c r="K301" s="442"/>
      <c r="L301" s="442"/>
      <c r="M301" s="442"/>
      <c r="N301" s="442"/>
      <c r="O301" s="442"/>
    </row>
    <row r="302" spans="1:15" ht="12.75" customHeight="1" x14ac:dyDescent="0.2">
      <c r="A302" s="25"/>
      <c r="B302" s="347" t="s">
        <v>243</v>
      </c>
      <c r="C302" s="26" t="s">
        <v>192</v>
      </c>
      <c r="D302" s="27" t="s">
        <v>790</v>
      </c>
      <c r="E302" s="348" t="s">
        <v>409</v>
      </c>
      <c r="F302" s="348">
        <v>180</v>
      </c>
      <c r="G302" s="469">
        <v>3.45</v>
      </c>
      <c r="H302" s="348">
        <v>3</v>
      </c>
      <c r="I302" s="124" t="s">
        <v>563</v>
      </c>
      <c r="J302" s="409">
        <v>0.99</v>
      </c>
      <c r="K302" s="409">
        <v>0.3</v>
      </c>
      <c r="L302" s="410">
        <v>0.35</v>
      </c>
      <c r="M302" s="493"/>
      <c r="N302" s="27" t="s">
        <v>634</v>
      </c>
      <c r="O302" s="412">
        <v>16</v>
      </c>
    </row>
    <row r="303" spans="1:15" ht="12.75" customHeight="1" x14ac:dyDescent="0.2">
      <c r="B303" s="347"/>
      <c r="C303" s="26" t="s">
        <v>558</v>
      </c>
      <c r="D303" s="35" t="s">
        <v>791</v>
      </c>
      <c r="E303" s="348"/>
      <c r="F303" s="348"/>
      <c r="G303" s="469"/>
      <c r="H303" s="348"/>
      <c r="I303" s="102">
        <v>15</v>
      </c>
      <c r="J303" s="409"/>
      <c r="K303" s="409"/>
      <c r="L303" s="410"/>
      <c r="M303" s="493"/>
      <c r="N303" s="140" t="s">
        <v>792</v>
      </c>
      <c r="O303" s="413"/>
    </row>
    <row r="304" spans="1:15" ht="22.5" customHeight="1" x14ac:dyDescent="0.2">
      <c r="A304" s="442" t="s">
        <v>2773</v>
      </c>
      <c r="B304" s="442"/>
      <c r="C304" s="442"/>
      <c r="D304" s="442"/>
      <c r="E304" s="442"/>
      <c r="F304" s="442"/>
      <c r="G304" s="442"/>
      <c r="H304" s="442"/>
      <c r="I304" s="442"/>
      <c r="J304" s="442"/>
      <c r="K304" s="442"/>
      <c r="L304" s="442"/>
      <c r="M304" s="442"/>
      <c r="N304" s="442"/>
      <c r="O304" s="442"/>
    </row>
    <row r="305" spans="1:15" ht="12.75" customHeight="1" x14ac:dyDescent="0.2">
      <c r="A305" s="25"/>
      <c r="B305" s="347" t="s">
        <v>793</v>
      </c>
      <c r="C305" s="26" t="s">
        <v>55</v>
      </c>
      <c r="D305" s="27" t="s">
        <v>794</v>
      </c>
      <c r="E305" s="348" t="s">
        <v>409</v>
      </c>
      <c r="F305" s="348">
        <v>90</v>
      </c>
      <c r="G305" s="469">
        <v>3.5</v>
      </c>
      <c r="H305" s="348">
        <v>1</v>
      </c>
      <c r="I305" s="492"/>
      <c r="J305" s="410">
        <v>0.99</v>
      </c>
      <c r="K305" s="409">
        <v>0.15</v>
      </c>
      <c r="L305" s="409">
        <v>0.05</v>
      </c>
      <c r="M305" s="470">
        <v>9</v>
      </c>
      <c r="N305" s="509"/>
      <c r="O305" s="348">
        <v>5</v>
      </c>
    </row>
    <row r="306" spans="1:15" ht="12.75" customHeight="1" x14ac:dyDescent="0.2">
      <c r="B306" s="347"/>
      <c r="C306" s="26" t="s">
        <v>619</v>
      </c>
      <c r="D306" s="35" t="s">
        <v>795</v>
      </c>
      <c r="E306" s="348"/>
      <c r="F306" s="348"/>
      <c r="G306" s="469"/>
      <c r="H306" s="348"/>
      <c r="I306" s="492"/>
      <c r="J306" s="410"/>
      <c r="K306" s="409"/>
      <c r="L306" s="409"/>
      <c r="M306" s="470"/>
      <c r="N306" s="509"/>
      <c r="O306" s="427"/>
    </row>
    <row r="307" spans="1:15" ht="12.75" customHeight="1" x14ac:dyDescent="0.2">
      <c r="A307" s="435" t="s">
        <v>796</v>
      </c>
      <c r="B307" s="435"/>
      <c r="C307" s="435"/>
      <c r="D307" s="435"/>
      <c r="E307" s="435"/>
      <c r="F307" s="435"/>
      <c r="G307" s="435"/>
      <c r="H307" s="435"/>
      <c r="I307" s="435"/>
      <c r="J307" s="435"/>
      <c r="K307" s="435"/>
      <c r="L307" s="435"/>
      <c r="M307" s="435"/>
      <c r="N307" s="435"/>
      <c r="O307" s="435"/>
    </row>
    <row r="308" spans="1:15" ht="12.75" customHeight="1" x14ac:dyDescent="0.2">
      <c r="A308" s="25"/>
      <c r="B308" s="347" t="s">
        <v>797</v>
      </c>
      <c r="C308" s="26" t="s">
        <v>619</v>
      </c>
      <c r="D308" s="27" t="s">
        <v>724</v>
      </c>
      <c r="E308" s="348" t="s">
        <v>409</v>
      </c>
      <c r="F308" s="348">
        <v>100</v>
      </c>
      <c r="G308" s="469">
        <v>4</v>
      </c>
      <c r="H308" s="348">
        <v>2</v>
      </c>
      <c r="I308" s="348" t="s">
        <v>563</v>
      </c>
      <c r="J308" s="410">
        <v>0.99</v>
      </c>
      <c r="K308" s="409">
        <v>0.15</v>
      </c>
      <c r="L308" s="409">
        <v>0.1</v>
      </c>
      <c r="M308" s="493"/>
      <c r="N308" s="476" t="s">
        <v>725</v>
      </c>
      <c r="O308" s="348">
        <v>5</v>
      </c>
    </row>
    <row r="309" spans="1:15" ht="12.75" customHeight="1" x14ac:dyDescent="0.2">
      <c r="B309" s="347"/>
      <c r="C309" s="26" t="s">
        <v>558</v>
      </c>
      <c r="D309" s="35" t="s">
        <v>798</v>
      </c>
      <c r="E309" s="348"/>
      <c r="F309" s="348"/>
      <c r="G309" s="469"/>
      <c r="H309" s="348"/>
      <c r="I309" s="348"/>
      <c r="J309" s="410"/>
      <c r="K309" s="409"/>
      <c r="L309" s="409"/>
      <c r="M309" s="493"/>
      <c r="N309" s="476"/>
      <c r="O309" s="427"/>
    </row>
    <row r="310" spans="1:15" ht="12.75" customHeight="1" x14ac:dyDescent="0.2">
      <c r="A310" s="442" t="s">
        <v>799</v>
      </c>
      <c r="B310" s="442"/>
      <c r="C310" s="442"/>
      <c r="D310" s="442"/>
      <c r="E310" s="442"/>
      <c r="F310" s="442"/>
      <c r="G310" s="442"/>
      <c r="H310" s="442"/>
      <c r="I310" s="442"/>
      <c r="J310" s="442"/>
      <c r="K310" s="442"/>
      <c r="L310" s="442"/>
      <c r="M310" s="442"/>
      <c r="N310" s="442"/>
      <c r="O310" s="442"/>
    </row>
    <row r="311" spans="1:15" ht="12.75" customHeight="1" x14ac:dyDescent="0.2">
      <c r="A311" s="25"/>
      <c r="B311" s="347" t="s">
        <v>800</v>
      </c>
      <c r="C311" s="26" t="s">
        <v>55</v>
      </c>
      <c r="D311" s="27" t="s">
        <v>559</v>
      </c>
      <c r="E311" s="348" t="s">
        <v>57</v>
      </c>
      <c r="F311" s="348">
        <v>115</v>
      </c>
      <c r="G311" s="469">
        <v>4.5</v>
      </c>
      <c r="H311" s="348">
        <v>2</v>
      </c>
      <c r="I311" s="348" t="s">
        <v>563</v>
      </c>
      <c r="J311" s="410">
        <v>0.99</v>
      </c>
      <c r="K311" s="409">
        <v>0.35</v>
      </c>
      <c r="L311" s="409">
        <v>0.1</v>
      </c>
      <c r="M311" s="470">
        <v>14</v>
      </c>
      <c r="N311" s="476" t="s">
        <v>715</v>
      </c>
      <c r="O311" s="348">
        <v>14</v>
      </c>
    </row>
    <row r="312" spans="1:15" ht="12.75" customHeight="1" x14ac:dyDescent="0.2">
      <c r="B312" s="347"/>
      <c r="C312" s="26" t="s">
        <v>655</v>
      </c>
      <c r="D312" s="35" t="s">
        <v>795</v>
      </c>
      <c r="E312" s="348"/>
      <c r="F312" s="348"/>
      <c r="G312" s="469"/>
      <c r="H312" s="348"/>
      <c r="I312" s="348"/>
      <c r="J312" s="410"/>
      <c r="K312" s="409"/>
      <c r="L312" s="409"/>
      <c r="M312" s="470"/>
      <c r="N312" s="476"/>
      <c r="O312" s="427"/>
    </row>
    <row r="313" spans="1:15" ht="12.75" customHeight="1" x14ac:dyDescent="0.2">
      <c r="A313" s="442" t="s">
        <v>801</v>
      </c>
      <c r="B313" s="442"/>
      <c r="C313" s="442"/>
      <c r="D313" s="442"/>
      <c r="E313" s="442"/>
      <c r="F313" s="442"/>
      <c r="G313" s="442"/>
      <c r="H313" s="442"/>
      <c r="I313" s="442"/>
      <c r="J313" s="442"/>
      <c r="K313" s="442"/>
      <c r="L313" s="442"/>
      <c r="M313" s="442"/>
      <c r="N313" s="442"/>
      <c r="O313" s="442"/>
    </row>
    <row r="314" spans="1:15" ht="12.75" customHeight="1" x14ac:dyDescent="0.2">
      <c r="A314" s="25"/>
      <c r="B314" s="406" t="s">
        <v>802</v>
      </c>
      <c r="C314" s="107" t="s">
        <v>55</v>
      </c>
      <c r="D314" s="27" t="s">
        <v>803</v>
      </c>
      <c r="E314" s="348" t="s">
        <v>57</v>
      </c>
      <c r="F314" s="348">
        <v>130</v>
      </c>
      <c r="G314" s="469">
        <v>4.8</v>
      </c>
      <c r="H314" s="348">
        <v>3</v>
      </c>
      <c r="I314" s="348" t="s">
        <v>563</v>
      </c>
      <c r="J314" s="410">
        <v>0.99</v>
      </c>
      <c r="K314" s="409">
        <v>0.35</v>
      </c>
      <c r="L314" s="409">
        <v>0.1</v>
      </c>
      <c r="M314" s="493"/>
      <c r="N314" s="451" t="s">
        <v>715</v>
      </c>
      <c r="O314" s="348">
        <v>14</v>
      </c>
    </row>
    <row r="315" spans="1:15" ht="12.75" customHeight="1" x14ac:dyDescent="0.2">
      <c r="B315" s="406"/>
      <c r="C315" s="107" t="s">
        <v>655</v>
      </c>
      <c r="D315" s="35" t="s">
        <v>804</v>
      </c>
      <c r="E315" s="348"/>
      <c r="F315" s="348"/>
      <c r="G315" s="469"/>
      <c r="H315" s="348"/>
      <c r="I315" s="348"/>
      <c r="J315" s="410"/>
      <c r="K315" s="409"/>
      <c r="L315" s="409"/>
      <c r="M315" s="493"/>
      <c r="N315" s="451"/>
      <c r="O315" s="427"/>
    </row>
    <row r="316" spans="1:15" ht="12.75" customHeight="1" x14ac:dyDescent="0.2">
      <c r="A316" s="442" t="s">
        <v>805</v>
      </c>
      <c r="B316" s="442"/>
      <c r="C316" s="442"/>
      <c r="D316" s="442"/>
      <c r="E316" s="442"/>
      <c r="F316" s="442"/>
      <c r="G316" s="442"/>
      <c r="H316" s="442"/>
      <c r="I316" s="442"/>
      <c r="J316" s="442"/>
      <c r="K316" s="442"/>
      <c r="L316" s="442"/>
      <c r="M316" s="442"/>
      <c r="N316" s="442"/>
      <c r="O316" s="442"/>
    </row>
    <row r="317" spans="1:15" ht="12.75" customHeight="1" x14ac:dyDescent="0.2">
      <c r="A317" s="25"/>
      <c r="B317" s="347" t="s">
        <v>806</v>
      </c>
      <c r="C317" s="26" t="s">
        <v>55</v>
      </c>
      <c r="D317" s="27" t="s">
        <v>408</v>
      </c>
      <c r="E317" s="348" t="s">
        <v>57</v>
      </c>
      <c r="F317" s="348">
        <v>80</v>
      </c>
      <c r="G317" s="469">
        <v>5</v>
      </c>
      <c r="H317" s="348">
        <v>2</v>
      </c>
      <c r="I317" s="348">
        <v>12</v>
      </c>
      <c r="J317" s="410">
        <v>0.99</v>
      </c>
      <c r="K317" s="409">
        <v>0.05</v>
      </c>
      <c r="L317" s="409">
        <v>0.3</v>
      </c>
      <c r="M317" s="470">
        <v>14</v>
      </c>
      <c r="N317" s="476" t="s">
        <v>807</v>
      </c>
      <c r="O317" s="348">
        <v>18</v>
      </c>
    </row>
    <row r="318" spans="1:15" ht="12.75" customHeight="1" x14ac:dyDescent="0.2">
      <c r="B318" s="347"/>
      <c r="C318" s="26" t="s">
        <v>60</v>
      </c>
      <c r="D318" s="35" t="s">
        <v>808</v>
      </c>
      <c r="E318" s="348"/>
      <c r="F318" s="348"/>
      <c r="G318" s="469"/>
      <c r="H318" s="348"/>
      <c r="I318" s="348"/>
      <c r="J318" s="410"/>
      <c r="K318" s="409"/>
      <c r="L318" s="409"/>
      <c r="M318" s="470"/>
      <c r="N318" s="476"/>
      <c r="O318" s="427"/>
    </row>
    <row r="319" spans="1:15" ht="12.75" customHeight="1" x14ac:dyDescent="0.2">
      <c r="A319" s="442" t="s">
        <v>809</v>
      </c>
      <c r="B319" s="442"/>
      <c r="C319" s="442"/>
      <c r="D319" s="442"/>
      <c r="E319" s="442"/>
      <c r="F319" s="442"/>
      <c r="G319" s="442"/>
      <c r="H319" s="442"/>
      <c r="I319" s="442"/>
      <c r="J319" s="442"/>
      <c r="K319" s="442"/>
      <c r="L319" s="442"/>
      <c r="M319" s="442"/>
      <c r="N319" s="442"/>
      <c r="O319" s="442"/>
    </row>
    <row r="320" spans="1:15" ht="12.75" customHeight="1" x14ac:dyDescent="0.2">
      <c r="A320" s="25"/>
      <c r="B320" s="406" t="s">
        <v>810</v>
      </c>
      <c r="C320" s="107" t="s">
        <v>558</v>
      </c>
      <c r="D320" s="27" t="s">
        <v>56</v>
      </c>
      <c r="E320" s="348" t="s">
        <v>57</v>
      </c>
      <c r="F320" s="348">
        <v>90</v>
      </c>
      <c r="G320" s="469">
        <v>5.3</v>
      </c>
      <c r="H320" s="348">
        <v>3</v>
      </c>
      <c r="I320" s="348">
        <v>12</v>
      </c>
      <c r="J320" s="410">
        <v>0.99</v>
      </c>
      <c r="K320" s="409">
        <v>0.05</v>
      </c>
      <c r="L320" s="409">
        <v>0.3</v>
      </c>
      <c r="M320" s="493"/>
      <c r="N320" s="485" t="s">
        <v>807</v>
      </c>
      <c r="O320" s="348">
        <v>18</v>
      </c>
    </row>
    <row r="321" spans="1:17" ht="12.75" customHeight="1" x14ac:dyDescent="0.2">
      <c r="B321" s="406"/>
      <c r="C321" s="107"/>
      <c r="D321" s="35" t="s">
        <v>811</v>
      </c>
      <c r="E321" s="348"/>
      <c r="F321" s="348"/>
      <c r="G321" s="469"/>
      <c r="H321" s="348"/>
      <c r="I321" s="348"/>
      <c r="J321" s="410"/>
      <c r="K321" s="409"/>
      <c r="L321" s="409"/>
      <c r="M321" s="493"/>
      <c r="N321" s="485"/>
      <c r="O321" s="427"/>
    </row>
    <row r="322" spans="1:17" ht="12.75" customHeight="1" x14ac:dyDescent="0.2">
      <c r="A322" s="442" t="s">
        <v>812</v>
      </c>
      <c r="B322" s="442"/>
      <c r="C322" s="442"/>
      <c r="D322" s="442"/>
      <c r="E322" s="442"/>
      <c r="F322" s="442"/>
      <c r="G322" s="442"/>
      <c r="H322" s="442"/>
      <c r="I322" s="442"/>
      <c r="J322" s="442"/>
      <c r="K322" s="442"/>
      <c r="L322" s="442"/>
      <c r="M322" s="442"/>
      <c r="N322" s="442"/>
      <c r="O322" s="442"/>
    </row>
    <row r="323" spans="1:17" ht="12.75" customHeight="1" x14ac:dyDescent="0.2">
      <c r="A323" s="25"/>
      <c r="B323" s="347" t="s">
        <v>813</v>
      </c>
      <c r="C323" s="26" t="s">
        <v>55</v>
      </c>
      <c r="D323" s="27" t="s">
        <v>814</v>
      </c>
      <c r="E323" s="348" t="s">
        <v>57</v>
      </c>
      <c r="F323" s="348">
        <v>110</v>
      </c>
      <c r="G323" s="469">
        <v>4.5</v>
      </c>
      <c r="H323" s="348">
        <v>2</v>
      </c>
      <c r="I323" s="348" t="s">
        <v>563</v>
      </c>
      <c r="J323" s="410">
        <v>0.99</v>
      </c>
      <c r="K323" s="409">
        <v>0.35</v>
      </c>
      <c r="L323" s="409">
        <v>0.1</v>
      </c>
      <c r="M323" s="470">
        <v>12</v>
      </c>
      <c r="N323" s="476" t="s">
        <v>634</v>
      </c>
      <c r="O323" s="348">
        <v>16</v>
      </c>
    </row>
    <row r="324" spans="1:17" ht="12.75" customHeight="1" x14ac:dyDescent="0.2">
      <c r="B324" s="347"/>
      <c r="C324" s="26" t="s">
        <v>655</v>
      </c>
      <c r="D324" s="35" t="s">
        <v>815</v>
      </c>
      <c r="E324" s="348"/>
      <c r="F324" s="348"/>
      <c r="G324" s="469"/>
      <c r="H324" s="348"/>
      <c r="I324" s="348"/>
      <c r="J324" s="410"/>
      <c r="K324" s="409"/>
      <c r="L324" s="409"/>
      <c r="M324" s="470"/>
      <c r="N324" s="476"/>
      <c r="O324" s="427"/>
    </row>
    <row r="325" spans="1:17" ht="12.75" customHeight="1" x14ac:dyDescent="0.2">
      <c r="A325" s="442" t="s">
        <v>816</v>
      </c>
      <c r="B325" s="442"/>
      <c r="C325" s="442"/>
      <c r="D325" s="442"/>
      <c r="E325" s="442"/>
      <c r="F325" s="442"/>
      <c r="G325" s="442"/>
      <c r="H325" s="442"/>
      <c r="I325" s="442"/>
      <c r="J325" s="442"/>
      <c r="K325" s="442"/>
      <c r="L325" s="442"/>
      <c r="M325" s="442"/>
      <c r="N325" s="442"/>
      <c r="O325" s="442"/>
    </row>
    <row r="326" spans="1:17" ht="12.75" customHeight="1" x14ac:dyDescent="0.2">
      <c r="A326" s="25"/>
      <c r="B326" s="406" t="s">
        <v>817</v>
      </c>
      <c r="C326" s="107" t="s">
        <v>558</v>
      </c>
      <c r="D326" s="27" t="s">
        <v>679</v>
      </c>
      <c r="E326" s="348" t="s">
        <v>57</v>
      </c>
      <c r="F326" s="348">
        <v>125</v>
      </c>
      <c r="G326" s="469">
        <v>4.8</v>
      </c>
      <c r="H326" s="348">
        <v>3</v>
      </c>
      <c r="I326" s="348" t="s">
        <v>563</v>
      </c>
      <c r="J326" s="410">
        <v>0.99</v>
      </c>
      <c r="K326" s="409">
        <v>0.35</v>
      </c>
      <c r="L326" s="409">
        <v>0.1</v>
      </c>
      <c r="M326" s="493"/>
      <c r="N326" s="485" t="s">
        <v>634</v>
      </c>
      <c r="O326" s="348">
        <v>16</v>
      </c>
    </row>
    <row r="327" spans="1:17" ht="12.75" customHeight="1" x14ac:dyDescent="0.2">
      <c r="B327" s="406"/>
      <c r="C327" s="107"/>
      <c r="D327" s="35" t="s">
        <v>818</v>
      </c>
      <c r="E327" s="348"/>
      <c r="F327" s="348"/>
      <c r="G327" s="469"/>
      <c r="H327" s="348"/>
      <c r="I327" s="348"/>
      <c r="J327" s="410"/>
      <c r="K327" s="409"/>
      <c r="L327" s="409"/>
      <c r="M327" s="493"/>
      <c r="N327" s="485"/>
      <c r="O327" s="427"/>
    </row>
    <row r="328" spans="1:17" ht="12.75" customHeight="1" x14ac:dyDescent="0.2">
      <c r="A328" s="442" t="s">
        <v>819</v>
      </c>
      <c r="B328" s="442"/>
      <c r="C328" s="442"/>
      <c r="D328" s="442"/>
      <c r="E328" s="442"/>
      <c r="F328" s="442"/>
      <c r="G328" s="442"/>
      <c r="H328" s="442"/>
      <c r="I328" s="442"/>
      <c r="J328" s="442"/>
      <c r="K328" s="442"/>
      <c r="L328" s="442"/>
      <c r="M328" s="442"/>
      <c r="N328" s="442"/>
      <c r="O328" s="442"/>
    </row>
    <row r="329" spans="1:17" ht="12.75" customHeight="1" x14ac:dyDescent="0.2">
      <c r="A329" s="25"/>
      <c r="B329" s="347" t="s">
        <v>820</v>
      </c>
      <c r="C329" s="26" t="s">
        <v>687</v>
      </c>
      <c r="D329" s="27" t="s">
        <v>821</v>
      </c>
      <c r="E329" s="348" t="s">
        <v>57</v>
      </c>
      <c r="F329" s="348">
        <v>85</v>
      </c>
      <c r="G329" s="469">
        <v>3.85</v>
      </c>
      <c r="H329" s="348">
        <v>4</v>
      </c>
      <c r="I329" s="348">
        <v>20</v>
      </c>
      <c r="J329" s="410">
        <v>0.75</v>
      </c>
      <c r="K329" s="409">
        <v>0.25</v>
      </c>
      <c r="L329" s="409">
        <v>0.5</v>
      </c>
      <c r="M329" s="470">
        <v>20</v>
      </c>
      <c r="N329" s="476" t="s">
        <v>822</v>
      </c>
      <c r="O329" s="348">
        <v>30</v>
      </c>
    </row>
    <row r="330" spans="1:17" ht="12.75" customHeight="1" x14ac:dyDescent="0.2">
      <c r="B330" s="347"/>
      <c r="C330" s="26"/>
      <c r="D330" s="35" t="s">
        <v>427</v>
      </c>
      <c r="E330" s="348"/>
      <c r="F330" s="348"/>
      <c r="G330" s="469"/>
      <c r="H330" s="348"/>
      <c r="I330" s="348"/>
      <c r="J330" s="410"/>
      <c r="K330" s="409"/>
      <c r="L330" s="409"/>
      <c r="M330" s="470"/>
      <c r="N330" s="476"/>
      <c r="O330" s="427"/>
      <c r="Q330" s="9"/>
    </row>
    <row r="331" spans="1:17" ht="22.5" customHeight="1" x14ac:dyDescent="0.2">
      <c r="A331" s="442" t="s">
        <v>823</v>
      </c>
      <c r="B331" s="442"/>
      <c r="C331" s="442"/>
      <c r="D331" s="442"/>
      <c r="E331" s="442"/>
      <c r="F331" s="442"/>
      <c r="G331" s="442"/>
      <c r="H331" s="442"/>
      <c r="I331" s="442"/>
      <c r="J331" s="442"/>
      <c r="K331" s="442"/>
      <c r="L331" s="442"/>
      <c r="M331" s="442"/>
      <c r="N331" s="442"/>
      <c r="O331" s="442"/>
    </row>
    <row r="332" spans="1:17" ht="12.75" customHeight="1" x14ac:dyDescent="0.2">
      <c r="A332" s="25"/>
      <c r="B332" s="347" t="s">
        <v>824</v>
      </c>
      <c r="C332" s="26" t="s">
        <v>55</v>
      </c>
      <c r="D332" s="27" t="s">
        <v>559</v>
      </c>
      <c r="E332" s="348" t="s">
        <v>442</v>
      </c>
      <c r="F332" s="348">
        <v>130</v>
      </c>
      <c r="G332" s="469">
        <v>5.75</v>
      </c>
      <c r="H332" s="348">
        <v>3</v>
      </c>
      <c r="I332" s="348" t="s">
        <v>563</v>
      </c>
      <c r="J332" s="410">
        <v>0.99</v>
      </c>
      <c r="K332" s="409">
        <v>0.15</v>
      </c>
      <c r="L332" s="409">
        <v>0.25</v>
      </c>
      <c r="M332" s="470">
        <v>17</v>
      </c>
      <c r="N332" s="476" t="s">
        <v>825</v>
      </c>
      <c r="O332" s="348">
        <v>10</v>
      </c>
    </row>
    <row r="333" spans="1:17" ht="12.75" customHeight="1" x14ac:dyDescent="0.2">
      <c r="B333" s="347"/>
      <c r="C333" s="26" t="s">
        <v>670</v>
      </c>
      <c r="D333" s="35" t="s">
        <v>560</v>
      </c>
      <c r="E333" s="348"/>
      <c r="F333" s="348"/>
      <c r="G333" s="469"/>
      <c r="H333" s="348"/>
      <c r="I333" s="348"/>
      <c r="J333" s="410"/>
      <c r="K333" s="409"/>
      <c r="L333" s="409"/>
      <c r="M333" s="470"/>
      <c r="N333" s="476"/>
      <c r="O333" s="427"/>
    </row>
    <row r="334" spans="1:17" ht="12.75" customHeight="1" x14ac:dyDescent="0.2">
      <c r="A334" s="442" t="s">
        <v>673</v>
      </c>
      <c r="B334" s="442"/>
      <c r="C334" s="442"/>
      <c r="D334" s="442"/>
      <c r="E334" s="442"/>
      <c r="F334" s="442"/>
      <c r="G334" s="442"/>
      <c r="H334" s="442"/>
      <c r="I334" s="442"/>
      <c r="J334" s="442"/>
      <c r="K334" s="442"/>
      <c r="L334" s="442"/>
      <c r="M334" s="442"/>
      <c r="N334" s="442"/>
      <c r="O334" s="442"/>
    </row>
    <row r="335" spans="1:17" ht="12.75" customHeight="1" x14ac:dyDescent="0.2">
      <c r="A335" s="25"/>
      <c r="B335" s="406" t="s">
        <v>826</v>
      </c>
      <c r="C335" s="107" t="s">
        <v>558</v>
      </c>
      <c r="D335" s="27" t="s">
        <v>633</v>
      </c>
      <c r="E335" s="348" t="s">
        <v>442</v>
      </c>
      <c r="F335" s="348">
        <v>145</v>
      </c>
      <c r="G335" s="469">
        <v>6.05</v>
      </c>
      <c r="H335" s="348">
        <v>4</v>
      </c>
      <c r="I335" s="348" t="s">
        <v>563</v>
      </c>
      <c r="J335" s="410">
        <v>0.99</v>
      </c>
      <c r="K335" s="409">
        <v>0.15</v>
      </c>
      <c r="L335" s="409">
        <v>0.25</v>
      </c>
      <c r="M335" s="493"/>
      <c r="N335" s="451" t="s">
        <v>825</v>
      </c>
      <c r="O335" s="348">
        <v>10</v>
      </c>
    </row>
    <row r="336" spans="1:17" ht="12.75" customHeight="1" x14ac:dyDescent="0.2">
      <c r="B336" s="406"/>
      <c r="C336" s="107"/>
      <c r="D336" s="35" t="s">
        <v>827</v>
      </c>
      <c r="E336" s="348"/>
      <c r="F336" s="348"/>
      <c r="G336" s="469"/>
      <c r="H336" s="348"/>
      <c r="I336" s="348"/>
      <c r="J336" s="410"/>
      <c r="K336" s="409"/>
      <c r="L336" s="409"/>
      <c r="M336" s="493"/>
      <c r="N336" s="451"/>
      <c r="O336" s="427"/>
    </row>
    <row r="337" spans="1:15" ht="12.75" customHeight="1" x14ac:dyDescent="0.2">
      <c r="A337" s="442" t="s">
        <v>828</v>
      </c>
      <c r="B337" s="442"/>
      <c r="C337" s="442"/>
      <c r="D337" s="442"/>
      <c r="E337" s="442"/>
      <c r="F337" s="442"/>
      <c r="G337" s="442"/>
      <c r="H337" s="442"/>
      <c r="I337" s="442"/>
      <c r="J337" s="442"/>
      <c r="K337" s="442"/>
      <c r="L337" s="442"/>
      <c r="M337" s="442"/>
      <c r="N337" s="442"/>
      <c r="O337" s="442"/>
    </row>
    <row r="338" spans="1:15" ht="12.75" customHeight="1" x14ac:dyDescent="0.2">
      <c r="A338" s="25"/>
      <c r="B338" s="347" t="s">
        <v>829</v>
      </c>
      <c r="C338" s="26" t="s">
        <v>55</v>
      </c>
      <c r="D338" s="27" t="s">
        <v>56</v>
      </c>
      <c r="E338" s="348" t="s">
        <v>442</v>
      </c>
      <c r="F338" s="348">
        <v>60</v>
      </c>
      <c r="G338" s="469">
        <v>3.75</v>
      </c>
      <c r="H338" s="348">
        <v>2</v>
      </c>
      <c r="I338" s="348">
        <v>20</v>
      </c>
      <c r="J338" s="410">
        <v>0.99</v>
      </c>
      <c r="K338" s="409">
        <v>0.15</v>
      </c>
      <c r="L338" s="409">
        <v>0.15</v>
      </c>
      <c r="M338" s="470">
        <v>12</v>
      </c>
      <c r="N338" s="476" t="s">
        <v>759</v>
      </c>
      <c r="O338" s="348">
        <v>22</v>
      </c>
    </row>
    <row r="339" spans="1:15" ht="12.75" customHeight="1" x14ac:dyDescent="0.2">
      <c r="B339" s="347"/>
      <c r="C339" s="26" t="s">
        <v>60</v>
      </c>
      <c r="D339" s="35" t="s">
        <v>795</v>
      </c>
      <c r="E339" s="348"/>
      <c r="F339" s="348"/>
      <c r="G339" s="469"/>
      <c r="H339" s="348"/>
      <c r="I339" s="348"/>
      <c r="J339" s="410"/>
      <c r="K339" s="409"/>
      <c r="L339" s="409"/>
      <c r="M339" s="470"/>
      <c r="N339" s="476"/>
      <c r="O339" s="427"/>
    </row>
    <row r="340" spans="1:15" ht="12.75" customHeight="1" x14ac:dyDescent="0.2">
      <c r="A340" s="442" t="s">
        <v>666</v>
      </c>
      <c r="B340" s="442"/>
      <c r="C340" s="442"/>
      <c r="D340" s="442"/>
      <c r="E340" s="442"/>
      <c r="F340" s="442"/>
      <c r="G340" s="442"/>
      <c r="H340" s="442"/>
      <c r="I340" s="442"/>
      <c r="J340" s="442"/>
      <c r="K340" s="442"/>
      <c r="L340" s="442"/>
      <c r="M340" s="442"/>
      <c r="N340" s="442"/>
      <c r="O340" s="442"/>
    </row>
    <row r="341" spans="1:15" ht="12.75" customHeight="1" x14ac:dyDescent="0.2">
      <c r="A341" s="25"/>
      <c r="B341" s="406" t="s">
        <v>830</v>
      </c>
      <c r="C341" s="107" t="s">
        <v>558</v>
      </c>
      <c r="D341" s="27" t="s">
        <v>831</v>
      </c>
      <c r="E341" s="348" t="s">
        <v>442</v>
      </c>
      <c r="F341" s="348">
        <v>70</v>
      </c>
      <c r="G341" s="469">
        <v>4.05</v>
      </c>
      <c r="H341" s="348">
        <v>3</v>
      </c>
      <c r="I341" s="348">
        <v>20</v>
      </c>
      <c r="J341" s="410">
        <v>0.99</v>
      </c>
      <c r="K341" s="409">
        <v>0.15</v>
      </c>
      <c r="L341" s="409">
        <v>0.15</v>
      </c>
      <c r="M341" s="510"/>
      <c r="N341" s="485" t="s">
        <v>759</v>
      </c>
      <c r="O341" s="348">
        <v>22</v>
      </c>
    </row>
    <row r="342" spans="1:15" ht="12.75" customHeight="1" x14ac:dyDescent="0.2">
      <c r="B342" s="406"/>
      <c r="C342" s="107"/>
      <c r="D342" s="35" t="s">
        <v>827</v>
      </c>
      <c r="E342" s="348"/>
      <c r="F342" s="348"/>
      <c r="G342" s="469"/>
      <c r="H342" s="348"/>
      <c r="I342" s="348"/>
      <c r="J342" s="410"/>
      <c r="K342" s="409"/>
      <c r="L342" s="409"/>
      <c r="M342" s="510"/>
      <c r="N342" s="485"/>
      <c r="O342" s="427"/>
    </row>
    <row r="343" spans="1:15" ht="12.75" customHeight="1" x14ac:dyDescent="0.2">
      <c r="A343" s="442" t="s">
        <v>832</v>
      </c>
      <c r="B343" s="442"/>
      <c r="C343" s="442"/>
      <c r="D343" s="442"/>
      <c r="E343" s="442"/>
      <c r="F343" s="442"/>
      <c r="G343" s="442"/>
      <c r="H343" s="442"/>
      <c r="I343" s="442"/>
      <c r="J343" s="442"/>
      <c r="K343" s="442"/>
      <c r="L343" s="442"/>
      <c r="M343" s="442"/>
      <c r="N343" s="442"/>
      <c r="O343" s="442"/>
    </row>
    <row r="344" spans="1:15" ht="12.75" customHeight="1" x14ac:dyDescent="0.2">
      <c r="A344" s="25"/>
      <c r="B344" s="347" t="s">
        <v>833</v>
      </c>
      <c r="C344" s="26" t="s">
        <v>55</v>
      </c>
      <c r="D344" s="27" t="s">
        <v>679</v>
      </c>
      <c r="E344" s="348" t="s">
        <v>442</v>
      </c>
      <c r="F344" s="348">
        <v>150</v>
      </c>
      <c r="G344" s="469">
        <v>3.6</v>
      </c>
      <c r="H344" s="348">
        <v>3</v>
      </c>
      <c r="I344" s="348" t="s">
        <v>563</v>
      </c>
      <c r="J344" s="410">
        <v>0.99</v>
      </c>
      <c r="K344" s="409">
        <v>0.3</v>
      </c>
      <c r="L344" s="409">
        <v>0.7</v>
      </c>
      <c r="M344" s="470">
        <v>10</v>
      </c>
      <c r="N344" s="476" t="s">
        <v>715</v>
      </c>
      <c r="O344" s="348">
        <v>16</v>
      </c>
    </row>
    <row r="345" spans="1:15" ht="12.75" customHeight="1" x14ac:dyDescent="0.2">
      <c r="B345" s="347"/>
      <c r="C345" s="26" t="s">
        <v>655</v>
      </c>
      <c r="D345" s="35" t="s">
        <v>834</v>
      </c>
      <c r="E345" s="348"/>
      <c r="F345" s="348"/>
      <c r="G345" s="469"/>
      <c r="H345" s="348"/>
      <c r="I345" s="348"/>
      <c r="J345" s="410"/>
      <c r="K345" s="409"/>
      <c r="L345" s="409"/>
      <c r="M345" s="470"/>
      <c r="N345" s="476"/>
      <c r="O345" s="427"/>
    </row>
    <row r="346" spans="1:15" ht="12.75" customHeight="1" x14ac:dyDescent="0.2">
      <c r="A346" s="442" t="s">
        <v>835</v>
      </c>
      <c r="B346" s="442"/>
      <c r="C346" s="442"/>
      <c r="D346" s="442"/>
      <c r="E346" s="442"/>
      <c r="F346" s="442"/>
      <c r="G346" s="442"/>
      <c r="H346" s="442"/>
      <c r="I346" s="442"/>
      <c r="J346" s="442"/>
      <c r="K346" s="442"/>
      <c r="L346" s="442"/>
      <c r="M346" s="442"/>
      <c r="N346" s="442"/>
      <c r="O346" s="442"/>
    </row>
    <row r="347" spans="1:15" ht="12.75" customHeight="1" x14ac:dyDescent="0.2">
      <c r="A347" s="25"/>
      <c r="B347" s="347" t="s">
        <v>836</v>
      </c>
      <c r="C347" s="26" t="s">
        <v>558</v>
      </c>
      <c r="D347" s="27" t="s">
        <v>837</v>
      </c>
      <c r="E347" s="348" t="s">
        <v>442</v>
      </c>
      <c r="F347" s="348">
        <v>165</v>
      </c>
      <c r="G347" s="469">
        <v>3.9</v>
      </c>
      <c r="H347" s="348">
        <v>4</v>
      </c>
      <c r="I347" s="348" t="s">
        <v>563</v>
      </c>
      <c r="J347" s="410">
        <v>0.99</v>
      </c>
      <c r="K347" s="409">
        <v>0.3</v>
      </c>
      <c r="L347" s="409">
        <v>0.7</v>
      </c>
      <c r="M347" s="493"/>
      <c r="N347" s="476" t="s">
        <v>715</v>
      </c>
      <c r="O347" s="348">
        <v>16</v>
      </c>
    </row>
    <row r="348" spans="1:15" ht="12.75" customHeight="1" x14ac:dyDescent="0.2">
      <c r="B348" s="347"/>
      <c r="C348" s="26"/>
      <c r="D348" s="35" t="s">
        <v>838</v>
      </c>
      <c r="E348" s="348"/>
      <c r="F348" s="348"/>
      <c r="G348" s="469"/>
      <c r="H348" s="348"/>
      <c r="I348" s="348"/>
      <c r="J348" s="410"/>
      <c r="K348" s="409"/>
      <c r="L348" s="409"/>
      <c r="M348" s="493"/>
      <c r="N348" s="476"/>
      <c r="O348" s="427"/>
    </row>
    <row r="349" spans="1:15" ht="12.75" customHeight="1" x14ac:dyDescent="0.2">
      <c r="A349" s="442" t="s">
        <v>839</v>
      </c>
      <c r="B349" s="442"/>
      <c r="C349" s="442"/>
      <c r="D349" s="442"/>
      <c r="E349" s="442"/>
      <c r="F349" s="442"/>
      <c r="G349" s="442"/>
      <c r="H349" s="442"/>
      <c r="I349" s="442"/>
      <c r="J349" s="442"/>
      <c r="K349" s="442"/>
      <c r="L349" s="442"/>
      <c r="M349" s="442"/>
      <c r="N349" s="442"/>
      <c r="O349" s="442"/>
    </row>
    <row r="350" spans="1:15" ht="12.75" customHeight="1" x14ac:dyDescent="0.2">
      <c r="A350" s="25"/>
      <c r="B350" s="347" t="s">
        <v>840</v>
      </c>
      <c r="C350" s="26" t="s">
        <v>55</v>
      </c>
      <c r="D350" s="27" t="s">
        <v>803</v>
      </c>
      <c r="E350" s="348" t="s">
        <v>446</v>
      </c>
      <c r="F350" s="348">
        <v>120</v>
      </c>
      <c r="G350" s="469">
        <v>4.3</v>
      </c>
      <c r="H350" s="348">
        <v>3</v>
      </c>
      <c r="I350" s="348" t="s">
        <v>563</v>
      </c>
      <c r="J350" s="410">
        <v>0.99</v>
      </c>
      <c r="K350" s="409">
        <v>0.4</v>
      </c>
      <c r="L350" s="409">
        <v>0.25</v>
      </c>
      <c r="M350" s="470">
        <v>12</v>
      </c>
      <c r="N350" s="476" t="s">
        <v>825</v>
      </c>
      <c r="O350" s="348">
        <v>16</v>
      </c>
    </row>
    <row r="351" spans="1:15" ht="12.75" customHeight="1" x14ac:dyDescent="0.2">
      <c r="B351" s="347"/>
      <c r="C351" s="26" t="s">
        <v>655</v>
      </c>
      <c r="D351" s="35" t="s">
        <v>841</v>
      </c>
      <c r="E351" s="348"/>
      <c r="F351" s="348"/>
      <c r="G351" s="469"/>
      <c r="H351" s="348"/>
      <c r="I351" s="348"/>
      <c r="J351" s="410"/>
      <c r="K351" s="409"/>
      <c r="L351" s="409"/>
      <c r="M351" s="470"/>
      <c r="N351" s="476"/>
      <c r="O351" s="427"/>
    </row>
    <row r="352" spans="1:15" ht="12.75" customHeight="1" x14ac:dyDescent="0.2">
      <c r="A352" s="442" t="s">
        <v>842</v>
      </c>
      <c r="B352" s="442"/>
      <c r="C352" s="442"/>
      <c r="D352" s="442"/>
      <c r="E352" s="442"/>
      <c r="F352" s="442"/>
      <c r="G352" s="442"/>
      <c r="H352" s="442"/>
      <c r="I352" s="442"/>
      <c r="J352" s="442"/>
      <c r="K352" s="442"/>
      <c r="L352" s="442"/>
      <c r="M352" s="442"/>
      <c r="N352" s="442"/>
      <c r="O352" s="442"/>
    </row>
    <row r="353" spans="1:19" ht="12.75" customHeight="1" x14ac:dyDescent="0.2">
      <c r="A353" s="25"/>
      <c r="B353" s="347" t="s">
        <v>843</v>
      </c>
      <c r="C353" s="26" t="s">
        <v>558</v>
      </c>
      <c r="D353" s="27" t="s">
        <v>844</v>
      </c>
      <c r="E353" s="348" t="s">
        <v>446</v>
      </c>
      <c r="F353" s="348">
        <v>135</v>
      </c>
      <c r="G353" s="469">
        <v>4.5999999999999996</v>
      </c>
      <c r="H353" s="348">
        <v>4</v>
      </c>
      <c r="I353" s="348" t="s">
        <v>563</v>
      </c>
      <c r="J353" s="410">
        <v>0.99</v>
      </c>
      <c r="K353" s="409">
        <v>0.4</v>
      </c>
      <c r="L353" s="409">
        <v>0.25</v>
      </c>
      <c r="M353" s="493"/>
      <c r="N353" s="476" t="s">
        <v>825</v>
      </c>
      <c r="O353" s="348">
        <v>16</v>
      </c>
    </row>
    <row r="354" spans="1:19" x14ac:dyDescent="0.2">
      <c r="B354" s="347"/>
      <c r="C354" s="26"/>
      <c r="D354" s="35" t="s">
        <v>845</v>
      </c>
      <c r="E354" s="348"/>
      <c r="F354" s="348"/>
      <c r="G354" s="469"/>
      <c r="H354" s="348"/>
      <c r="I354" s="348"/>
      <c r="J354" s="410"/>
      <c r="K354" s="409"/>
      <c r="L354" s="409"/>
      <c r="M354" s="493"/>
      <c r="N354" s="476"/>
      <c r="O354" s="427"/>
    </row>
    <row r="355" spans="1:19" ht="12.75" customHeight="1" x14ac:dyDescent="0.2">
      <c r="A355" s="442" t="s">
        <v>846</v>
      </c>
      <c r="B355" s="442"/>
      <c r="C355" s="442"/>
      <c r="D355" s="442"/>
      <c r="E355" s="442"/>
      <c r="F355" s="442"/>
      <c r="G355" s="442"/>
      <c r="H355" s="442"/>
      <c r="I355" s="442"/>
      <c r="J355" s="442"/>
      <c r="K355" s="442"/>
      <c r="L355" s="442"/>
      <c r="M355" s="442"/>
      <c r="N355" s="442"/>
      <c r="O355" s="442"/>
    </row>
    <row r="356" spans="1:19" ht="12.75" customHeight="1" x14ac:dyDescent="0.2">
      <c r="A356" s="25"/>
      <c r="B356" s="406" t="s">
        <v>847</v>
      </c>
      <c r="C356" s="107" t="s">
        <v>687</v>
      </c>
      <c r="D356" s="27" t="s">
        <v>848</v>
      </c>
      <c r="E356" s="348" t="s">
        <v>446</v>
      </c>
      <c r="F356" s="348">
        <v>350</v>
      </c>
      <c r="G356" s="469">
        <v>2.9</v>
      </c>
      <c r="H356" s="348">
        <v>5</v>
      </c>
      <c r="I356" s="427" t="s">
        <v>849</v>
      </c>
      <c r="J356" s="410">
        <v>0.6</v>
      </c>
      <c r="K356" s="409">
        <v>0.05</v>
      </c>
      <c r="L356" s="409">
        <v>0.96</v>
      </c>
      <c r="M356" s="470">
        <v>24</v>
      </c>
      <c r="N356" s="142" t="s">
        <v>850</v>
      </c>
      <c r="O356" s="348">
        <v>20</v>
      </c>
    </row>
    <row r="357" spans="1:19" ht="12.75" customHeight="1" x14ac:dyDescent="0.2">
      <c r="B357" s="406"/>
      <c r="C357" s="107"/>
      <c r="D357" s="35" t="s">
        <v>851</v>
      </c>
      <c r="E357" s="348"/>
      <c r="F357" s="348"/>
      <c r="G357" s="469"/>
      <c r="H357" s="348"/>
      <c r="I357" s="427"/>
      <c r="J357" s="410"/>
      <c r="K357" s="409"/>
      <c r="L357" s="409"/>
      <c r="M357" s="470"/>
      <c r="N357" s="142" t="s">
        <v>623</v>
      </c>
      <c r="O357" s="427"/>
    </row>
    <row r="358" spans="1:19" ht="12.75" customHeight="1" x14ac:dyDescent="0.2">
      <c r="A358" s="435" t="s">
        <v>852</v>
      </c>
      <c r="B358" s="435"/>
      <c r="C358" s="435"/>
      <c r="D358" s="435"/>
      <c r="E358" s="435"/>
      <c r="F358" s="435"/>
      <c r="G358" s="435"/>
      <c r="H358" s="435"/>
      <c r="I358" s="435"/>
      <c r="J358" s="435"/>
      <c r="K358" s="435"/>
      <c r="L358" s="435"/>
      <c r="M358" s="435"/>
      <c r="N358" s="435"/>
      <c r="O358" s="435"/>
      <c r="S358" s="9"/>
    </row>
    <row r="359" spans="1:19" ht="12.75" customHeight="1" x14ac:dyDescent="0.2">
      <c r="A359" s="25"/>
      <c r="B359" s="406" t="s">
        <v>853</v>
      </c>
      <c r="C359" s="107" t="s">
        <v>687</v>
      </c>
      <c r="D359" s="27" t="s">
        <v>440</v>
      </c>
      <c r="E359" s="348" t="s">
        <v>446</v>
      </c>
      <c r="F359" s="348">
        <v>110</v>
      </c>
      <c r="G359" s="469">
        <v>2.4</v>
      </c>
      <c r="H359" s="348">
        <v>3</v>
      </c>
      <c r="I359" s="427" t="s">
        <v>688</v>
      </c>
      <c r="J359" s="410">
        <v>0.9</v>
      </c>
      <c r="K359" s="409">
        <v>0.3</v>
      </c>
      <c r="L359" s="409">
        <v>0.9</v>
      </c>
      <c r="M359" s="470">
        <v>19</v>
      </c>
      <c r="N359" s="142" t="s">
        <v>854</v>
      </c>
      <c r="O359" s="348">
        <v>40</v>
      </c>
    </row>
    <row r="360" spans="1:19" x14ac:dyDescent="0.2">
      <c r="B360" s="406"/>
      <c r="C360" s="107"/>
      <c r="D360" s="35" t="s">
        <v>519</v>
      </c>
      <c r="E360" s="348"/>
      <c r="F360" s="348"/>
      <c r="G360" s="469"/>
      <c r="H360" s="348"/>
      <c r="I360" s="427"/>
      <c r="J360" s="410"/>
      <c r="K360" s="409"/>
      <c r="L360" s="409"/>
      <c r="M360" s="470"/>
      <c r="N360" s="142" t="s">
        <v>518</v>
      </c>
      <c r="O360" s="427"/>
    </row>
    <row r="361" spans="1:19" ht="12.75" customHeight="1" x14ac:dyDescent="0.2">
      <c r="A361" s="442" t="s">
        <v>855</v>
      </c>
      <c r="B361" s="442"/>
      <c r="C361" s="442"/>
      <c r="D361" s="442"/>
      <c r="E361" s="442"/>
      <c r="F361" s="442"/>
      <c r="G361" s="442"/>
      <c r="H361" s="442"/>
      <c r="I361" s="442"/>
      <c r="J361" s="442"/>
      <c r="K361" s="442"/>
      <c r="L361" s="442"/>
      <c r="M361" s="442"/>
      <c r="N361" s="442"/>
      <c r="O361" s="442"/>
    </row>
    <row r="362" spans="1:19" x14ac:dyDescent="0.2">
      <c r="A362" s="61"/>
      <c r="B362" s="61"/>
      <c r="C362" s="61"/>
      <c r="D362" s="61"/>
      <c r="E362" s="61"/>
      <c r="F362" s="61"/>
      <c r="G362" s="61"/>
      <c r="H362" s="61"/>
      <c r="I362" s="61"/>
      <c r="J362" s="61"/>
      <c r="K362" s="61"/>
      <c r="L362" s="61"/>
      <c r="M362" s="61"/>
      <c r="N362" s="61"/>
      <c r="O362" s="61"/>
    </row>
    <row r="363" spans="1:19" x14ac:dyDescent="0.2">
      <c r="A363" s="61"/>
      <c r="B363" s="61"/>
      <c r="C363" s="61"/>
      <c r="D363" s="61"/>
      <c r="E363" s="61"/>
      <c r="F363" s="61"/>
      <c r="G363" s="61"/>
      <c r="H363" s="61"/>
      <c r="I363" s="61"/>
      <c r="J363" s="61"/>
      <c r="K363" s="61"/>
      <c r="L363" s="61"/>
      <c r="M363" s="61"/>
      <c r="N363" s="61"/>
      <c r="O363" s="61"/>
    </row>
    <row r="364" spans="1:19" ht="22.5" customHeight="1" x14ac:dyDescent="0.2">
      <c r="B364" s="361" t="s">
        <v>856</v>
      </c>
      <c r="C364" s="361"/>
      <c r="D364" s="361"/>
      <c r="E364" s="361"/>
      <c r="F364" s="361"/>
      <c r="G364" s="361"/>
      <c r="H364" s="361"/>
      <c r="I364" s="361"/>
      <c r="J364" s="361"/>
      <c r="K364" s="361"/>
      <c r="L364" s="361"/>
      <c r="M364" s="361"/>
      <c r="N364" s="361"/>
      <c r="O364" s="361"/>
    </row>
    <row r="365" spans="1:19" ht="12.75" customHeight="1" x14ac:dyDescent="0.2">
      <c r="A365" s="20" t="s">
        <v>39</v>
      </c>
      <c r="B365" s="20" t="s">
        <v>40</v>
      </c>
      <c r="C365" s="20" t="s">
        <v>41</v>
      </c>
      <c r="D365" s="20" t="s">
        <v>42</v>
      </c>
      <c r="E365" s="20" t="s">
        <v>43</v>
      </c>
      <c r="F365" s="20" t="s">
        <v>44</v>
      </c>
      <c r="G365" s="21" t="s">
        <v>45</v>
      </c>
      <c r="H365" s="20" t="s">
        <v>46</v>
      </c>
      <c r="I365" s="20" t="s">
        <v>47</v>
      </c>
      <c r="J365" s="22" t="s">
        <v>48</v>
      </c>
      <c r="K365" s="20" t="s">
        <v>49</v>
      </c>
      <c r="L365" s="22" t="s">
        <v>50</v>
      </c>
      <c r="M365" s="23" t="s">
        <v>51</v>
      </c>
      <c r="N365" s="20" t="s">
        <v>52</v>
      </c>
      <c r="O365" s="24" t="s">
        <v>53</v>
      </c>
    </row>
    <row r="366" spans="1:19" ht="12.75" customHeight="1" x14ac:dyDescent="0.2">
      <c r="A366" s="25"/>
      <c r="B366" s="394" t="s">
        <v>857</v>
      </c>
      <c r="C366" s="100" t="s">
        <v>55</v>
      </c>
      <c r="D366" s="35" t="s">
        <v>472</v>
      </c>
      <c r="E366" s="395" t="s">
        <v>57</v>
      </c>
      <c r="F366" s="395">
        <v>110</v>
      </c>
      <c r="G366" s="473">
        <v>4.3</v>
      </c>
      <c r="H366" s="395">
        <v>2</v>
      </c>
      <c r="I366" s="511" t="s">
        <v>563</v>
      </c>
      <c r="J366" s="397">
        <v>0.99</v>
      </c>
      <c r="K366" s="396">
        <v>0.35</v>
      </c>
      <c r="L366" s="396">
        <v>0.15</v>
      </c>
      <c r="M366" s="474">
        <v>12</v>
      </c>
      <c r="N366" s="485" t="s">
        <v>654</v>
      </c>
      <c r="O366" s="395">
        <v>16</v>
      </c>
    </row>
    <row r="367" spans="1:19" x14ac:dyDescent="0.2">
      <c r="B367" s="394"/>
      <c r="C367" s="107" t="s">
        <v>655</v>
      </c>
      <c r="D367" s="35" t="s">
        <v>815</v>
      </c>
      <c r="E367" s="395"/>
      <c r="F367" s="395"/>
      <c r="G367" s="473"/>
      <c r="H367" s="395"/>
      <c r="I367" s="511"/>
      <c r="J367" s="397"/>
      <c r="K367" s="396"/>
      <c r="L367" s="396"/>
      <c r="M367" s="474"/>
      <c r="N367" s="485"/>
      <c r="O367" s="475"/>
    </row>
    <row r="368" spans="1:19" ht="12.75" customHeight="1" x14ac:dyDescent="0.2">
      <c r="A368" s="442" t="s">
        <v>858</v>
      </c>
      <c r="B368" s="442"/>
      <c r="C368" s="442"/>
      <c r="D368" s="442"/>
      <c r="E368" s="442"/>
      <c r="F368" s="442"/>
      <c r="G368" s="442"/>
      <c r="H368" s="442"/>
      <c r="I368" s="442"/>
      <c r="J368" s="442"/>
      <c r="K368" s="442"/>
      <c r="L368" s="442"/>
      <c r="M368" s="442"/>
      <c r="N368" s="442"/>
      <c r="O368" s="442"/>
    </row>
    <row r="369" spans="1:15" ht="12.75" customHeight="1" x14ac:dyDescent="0.2">
      <c r="A369" s="25"/>
      <c r="B369" s="406" t="s">
        <v>859</v>
      </c>
      <c r="C369" s="100" t="s">
        <v>55</v>
      </c>
      <c r="D369" s="27" t="s">
        <v>56</v>
      </c>
      <c r="E369" s="348" t="s">
        <v>57</v>
      </c>
      <c r="F369" s="348">
        <v>60</v>
      </c>
      <c r="G369" s="469">
        <v>4</v>
      </c>
      <c r="H369" s="348">
        <v>2</v>
      </c>
      <c r="I369" s="512">
        <v>14</v>
      </c>
      <c r="J369" s="410">
        <v>0.99</v>
      </c>
      <c r="K369" s="409">
        <v>0.15</v>
      </c>
      <c r="L369" s="409">
        <v>0.15</v>
      </c>
      <c r="M369" s="470">
        <v>15</v>
      </c>
      <c r="N369" s="513" t="s">
        <v>860</v>
      </c>
      <c r="O369" s="348">
        <v>20</v>
      </c>
    </row>
    <row r="370" spans="1:15" x14ac:dyDescent="0.2">
      <c r="B370" s="406"/>
      <c r="C370" s="107" t="s">
        <v>60</v>
      </c>
      <c r="D370" s="35" t="s">
        <v>560</v>
      </c>
      <c r="E370" s="348"/>
      <c r="F370" s="348"/>
      <c r="G370" s="469"/>
      <c r="H370" s="348"/>
      <c r="I370" s="512"/>
      <c r="J370" s="410"/>
      <c r="K370" s="409"/>
      <c r="L370" s="409"/>
      <c r="M370" s="470"/>
      <c r="N370" s="513"/>
      <c r="O370" s="427"/>
    </row>
    <row r="371" spans="1:15" ht="12.75" customHeight="1" x14ac:dyDescent="0.2">
      <c r="A371" s="442" t="s">
        <v>861</v>
      </c>
      <c r="B371" s="442"/>
      <c r="C371" s="442"/>
      <c r="D371" s="442"/>
      <c r="E371" s="442"/>
      <c r="F371" s="442"/>
      <c r="G371" s="442"/>
      <c r="H371" s="442"/>
      <c r="I371" s="442"/>
      <c r="J371" s="442"/>
      <c r="K371" s="442"/>
      <c r="L371" s="442"/>
      <c r="M371" s="442"/>
      <c r="N371" s="442"/>
      <c r="O371" s="442"/>
    </row>
    <row r="372" spans="1:15" ht="12.75" customHeight="1" x14ac:dyDescent="0.2">
      <c r="A372" s="25"/>
      <c r="B372" s="406" t="s">
        <v>862</v>
      </c>
      <c r="C372" s="100" t="s">
        <v>55</v>
      </c>
      <c r="D372" s="451" t="s">
        <v>724</v>
      </c>
      <c r="E372" s="348" t="s">
        <v>57</v>
      </c>
      <c r="F372" s="348">
        <v>90</v>
      </c>
      <c r="G372" s="469">
        <v>5.75</v>
      </c>
      <c r="H372" s="348">
        <v>1</v>
      </c>
      <c r="I372" s="511" t="s">
        <v>563</v>
      </c>
      <c r="J372" s="410">
        <v>0.99</v>
      </c>
      <c r="K372" s="409">
        <v>0.15</v>
      </c>
      <c r="L372" s="409">
        <v>0.3</v>
      </c>
      <c r="M372" s="470">
        <v>12</v>
      </c>
      <c r="N372" s="476" t="s">
        <v>725</v>
      </c>
      <c r="O372" s="348">
        <v>8</v>
      </c>
    </row>
    <row r="373" spans="1:15" ht="12.75" customHeight="1" x14ac:dyDescent="0.2">
      <c r="A373" s="25"/>
      <c r="B373" s="406"/>
      <c r="C373" s="107" t="s">
        <v>670</v>
      </c>
      <c r="D373" s="451"/>
      <c r="E373" s="348"/>
      <c r="F373" s="348"/>
      <c r="G373" s="469"/>
      <c r="H373" s="348"/>
      <c r="I373" s="511"/>
      <c r="J373" s="410"/>
      <c r="K373" s="409"/>
      <c r="L373" s="409"/>
      <c r="M373" s="470"/>
      <c r="N373" s="476"/>
      <c r="O373" s="427"/>
    </row>
    <row r="374" spans="1:15" x14ac:dyDescent="0.2">
      <c r="B374" s="406"/>
      <c r="C374" s="107" t="s">
        <v>619</v>
      </c>
      <c r="D374" s="35" t="s">
        <v>560</v>
      </c>
      <c r="E374" s="348"/>
      <c r="F374" s="348"/>
      <c r="G374" s="469"/>
      <c r="H374" s="348"/>
      <c r="I374" s="511"/>
      <c r="J374" s="410"/>
      <c r="K374" s="409"/>
      <c r="L374" s="409"/>
      <c r="M374" s="470"/>
      <c r="N374" s="476"/>
      <c r="O374" s="427"/>
    </row>
    <row r="375" spans="1:15" ht="12.75" customHeight="1" x14ac:dyDescent="0.2">
      <c r="A375" s="442" t="s">
        <v>863</v>
      </c>
      <c r="B375" s="442"/>
      <c r="C375" s="442"/>
      <c r="D375" s="442"/>
      <c r="E375" s="442"/>
      <c r="F375" s="442"/>
      <c r="G375" s="442"/>
      <c r="H375" s="442"/>
      <c r="I375" s="442"/>
      <c r="J375" s="442"/>
      <c r="K375" s="442"/>
      <c r="L375" s="442"/>
      <c r="M375" s="442"/>
      <c r="N375" s="442"/>
      <c r="O375" s="442"/>
    </row>
    <row r="376" spans="1:15" ht="12.75" customHeight="1" x14ac:dyDescent="0.2">
      <c r="A376" s="25"/>
      <c r="B376" s="347" t="s">
        <v>864</v>
      </c>
      <c r="C376" s="100" t="s">
        <v>55</v>
      </c>
      <c r="D376" s="451" t="s">
        <v>437</v>
      </c>
      <c r="E376" s="348" t="s">
        <v>442</v>
      </c>
      <c r="F376" s="348">
        <v>100</v>
      </c>
      <c r="G376" s="469">
        <v>5.3</v>
      </c>
      <c r="H376" s="348">
        <v>2</v>
      </c>
      <c r="I376" s="348">
        <v>15</v>
      </c>
      <c r="J376" s="410">
        <v>0.99</v>
      </c>
      <c r="K376" s="409">
        <v>0.15</v>
      </c>
      <c r="L376" s="409">
        <v>0.15</v>
      </c>
      <c r="M376" s="470">
        <v>15</v>
      </c>
      <c r="N376" s="476" t="s">
        <v>865</v>
      </c>
      <c r="O376" s="348">
        <v>20</v>
      </c>
    </row>
    <row r="377" spans="1:15" ht="12.75" customHeight="1" x14ac:dyDescent="0.2">
      <c r="A377" s="25"/>
      <c r="B377" s="347"/>
      <c r="C377" s="26" t="s">
        <v>670</v>
      </c>
      <c r="D377" s="451"/>
      <c r="E377" s="348"/>
      <c r="F377" s="348"/>
      <c r="G377" s="469"/>
      <c r="H377" s="348"/>
      <c r="I377" s="348"/>
      <c r="J377" s="410"/>
      <c r="K377" s="409"/>
      <c r="L377" s="409"/>
      <c r="M377" s="470"/>
      <c r="N377" s="476"/>
      <c r="O377" s="427"/>
    </row>
    <row r="378" spans="1:15" x14ac:dyDescent="0.2">
      <c r="B378" s="347"/>
      <c r="C378" s="26" t="s">
        <v>60</v>
      </c>
      <c r="D378" s="35" t="s">
        <v>841</v>
      </c>
      <c r="E378" s="348"/>
      <c r="F378" s="348"/>
      <c r="G378" s="469"/>
      <c r="H378" s="348"/>
      <c r="I378" s="348"/>
      <c r="J378" s="410"/>
      <c r="K378" s="409"/>
      <c r="L378" s="409"/>
      <c r="M378" s="470"/>
      <c r="N378" s="476"/>
      <c r="O378" s="427"/>
    </row>
    <row r="379" spans="1:15" ht="12.75" customHeight="1" x14ac:dyDescent="0.2">
      <c r="A379" s="442" t="s">
        <v>866</v>
      </c>
      <c r="B379" s="442"/>
      <c r="C379" s="442"/>
      <c r="D379" s="442"/>
      <c r="E379" s="442"/>
      <c r="F379" s="442"/>
      <c r="G379" s="442"/>
      <c r="H379" s="442"/>
      <c r="I379" s="442"/>
      <c r="J379" s="442"/>
      <c r="K379" s="442"/>
      <c r="L379" s="442"/>
      <c r="M379" s="442"/>
      <c r="N379" s="442"/>
      <c r="O379" s="442"/>
    </row>
    <row r="380" spans="1:15" ht="12.75" customHeight="1" x14ac:dyDescent="0.2">
      <c r="A380" s="25"/>
      <c r="B380" s="347" t="s">
        <v>867</v>
      </c>
      <c r="C380" s="100" t="s">
        <v>55</v>
      </c>
      <c r="D380" s="27" t="s">
        <v>679</v>
      </c>
      <c r="E380" s="348" t="s">
        <v>442</v>
      </c>
      <c r="F380" s="348">
        <v>110</v>
      </c>
      <c r="G380" s="469">
        <v>5</v>
      </c>
      <c r="H380" s="348">
        <v>2</v>
      </c>
      <c r="I380" s="511" t="s">
        <v>563</v>
      </c>
      <c r="J380" s="410">
        <v>0.99</v>
      </c>
      <c r="K380" s="409">
        <v>0.35</v>
      </c>
      <c r="L380" s="409">
        <v>0.15</v>
      </c>
      <c r="M380" s="470">
        <v>15</v>
      </c>
      <c r="N380" s="476" t="s">
        <v>654</v>
      </c>
      <c r="O380" s="348">
        <v>12</v>
      </c>
    </row>
    <row r="381" spans="1:15" x14ac:dyDescent="0.2">
      <c r="B381" s="347"/>
      <c r="C381" s="26" t="s">
        <v>670</v>
      </c>
      <c r="D381" s="35" t="s">
        <v>473</v>
      </c>
      <c r="E381" s="348"/>
      <c r="F381" s="348"/>
      <c r="G381" s="469"/>
      <c r="H381" s="348"/>
      <c r="I381" s="511"/>
      <c r="J381" s="410"/>
      <c r="K381" s="409"/>
      <c r="L381" s="409"/>
      <c r="M381" s="470"/>
      <c r="N381" s="476"/>
      <c r="O381" s="427"/>
    </row>
    <row r="382" spans="1:15" ht="22.5" customHeight="1" x14ac:dyDescent="0.2">
      <c r="A382" s="442" t="s">
        <v>868</v>
      </c>
      <c r="B382" s="442"/>
      <c r="C382" s="442"/>
      <c r="D382" s="442"/>
      <c r="E382" s="442"/>
      <c r="F382" s="442"/>
      <c r="G382" s="442"/>
      <c r="H382" s="442"/>
      <c r="I382" s="442"/>
      <c r="J382" s="442"/>
      <c r="K382" s="442"/>
      <c r="L382" s="442"/>
      <c r="M382" s="442"/>
      <c r="N382" s="442"/>
      <c r="O382" s="442"/>
    </row>
    <row r="383" spans="1:15" ht="12.75" customHeight="1" x14ac:dyDescent="0.2">
      <c r="A383" s="25"/>
      <c r="B383" s="347" t="s">
        <v>869</v>
      </c>
      <c r="C383" s="100" t="s">
        <v>55</v>
      </c>
      <c r="D383" s="27" t="s">
        <v>56</v>
      </c>
      <c r="E383" s="348" t="s">
        <v>442</v>
      </c>
      <c r="F383" s="348">
        <v>65</v>
      </c>
      <c r="G383" s="469">
        <v>3.6</v>
      </c>
      <c r="H383" s="348">
        <v>2</v>
      </c>
      <c r="I383" s="427" t="s">
        <v>870</v>
      </c>
      <c r="J383" s="410">
        <v>0.99</v>
      </c>
      <c r="K383" s="409">
        <v>0.15</v>
      </c>
      <c r="L383" s="409">
        <v>0.15</v>
      </c>
      <c r="M383" s="470">
        <v>12</v>
      </c>
      <c r="N383" s="142" t="s">
        <v>865</v>
      </c>
      <c r="O383" s="348">
        <v>25</v>
      </c>
    </row>
    <row r="384" spans="1:15" x14ac:dyDescent="0.2">
      <c r="B384" s="347"/>
      <c r="C384" s="26" t="s">
        <v>687</v>
      </c>
      <c r="D384" s="35" t="s">
        <v>834</v>
      </c>
      <c r="E384" s="348"/>
      <c r="F384" s="348"/>
      <c r="G384" s="469"/>
      <c r="H384" s="348"/>
      <c r="I384" s="427"/>
      <c r="J384" s="410"/>
      <c r="K384" s="409"/>
      <c r="L384" s="409"/>
      <c r="M384" s="470"/>
      <c r="N384" s="142" t="s">
        <v>871</v>
      </c>
      <c r="O384" s="427"/>
    </row>
    <row r="385" spans="1:17" ht="12.75" customHeight="1" x14ac:dyDescent="0.2">
      <c r="A385" s="442" t="s">
        <v>2609</v>
      </c>
      <c r="B385" s="442"/>
      <c r="C385" s="442"/>
      <c r="D385" s="442"/>
      <c r="E385" s="442"/>
      <c r="F385" s="442"/>
      <c r="G385" s="442"/>
      <c r="H385" s="442"/>
      <c r="I385" s="442"/>
      <c r="J385" s="442"/>
      <c r="K385" s="442"/>
      <c r="L385" s="442"/>
      <c r="M385" s="442"/>
      <c r="N385" s="442"/>
      <c r="O385" s="442"/>
    </row>
    <row r="386" spans="1:17" ht="12.75" customHeight="1" x14ac:dyDescent="0.2">
      <c r="A386" s="25"/>
      <c r="B386" s="347" t="s">
        <v>874</v>
      </c>
      <c r="C386" s="26" t="s">
        <v>55</v>
      </c>
      <c r="D386" s="27" t="s">
        <v>737</v>
      </c>
      <c r="E386" s="348" t="s">
        <v>442</v>
      </c>
      <c r="F386" s="348">
        <v>300</v>
      </c>
      <c r="G386" s="469">
        <v>5.5</v>
      </c>
      <c r="H386" s="348">
        <v>3</v>
      </c>
      <c r="I386" s="511" t="s">
        <v>563</v>
      </c>
      <c r="J386" s="410">
        <v>0.99</v>
      </c>
      <c r="K386" s="409">
        <v>0.3</v>
      </c>
      <c r="L386" s="409">
        <v>0.45</v>
      </c>
      <c r="M386" s="470">
        <v>20</v>
      </c>
      <c r="N386" s="476" t="s">
        <v>825</v>
      </c>
      <c r="O386" s="348">
        <v>16</v>
      </c>
    </row>
    <row r="387" spans="1:17" x14ac:dyDescent="0.2">
      <c r="B387" s="347"/>
      <c r="C387" s="26" t="s">
        <v>670</v>
      </c>
      <c r="D387" s="35" t="s">
        <v>875</v>
      </c>
      <c r="E387" s="348"/>
      <c r="F387" s="348"/>
      <c r="G387" s="469"/>
      <c r="H387" s="348"/>
      <c r="I387" s="511"/>
      <c r="J387" s="410"/>
      <c r="K387" s="409"/>
      <c r="L387" s="409"/>
      <c r="M387" s="470"/>
      <c r="N387" s="476"/>
      <c r="O387" s="427"/>
      <c r="Q387" s="9"/>
    </row>
    <row r="388" spans="1:17" ht="12.75" customHeight="1" x14ac:dyDescent="0.2">
      <c r="A388" s="429" t="s">
        <v>876</v>
      </c>
      <c r="B388" s="429"/>
      <c r="C388" s="429"/>
      <c r="D388" s="429"/>
      <c r="E388" s="429"/>
      <c r="F388" s="429"/>
      <c r="G388" s="429"/>
      <c r="H388" s="429"/>
      <c r="I388" s="429"/>
      <c r="J388" s="429"/>
      <c r="K388" s="429"/>
      <c r="L388" s="429"/>
      <c r="M388" s="429"/>
      <c r="N388" s="429"/>
      <c r="O388" s="429"/>
    </row>
    <row r="389" spans="1:17" ht="12.75" customHeight="1" x14ac:dyDescent="0.2">
      <c r="A389" s="514" t="s">
        <v>877</v>
      </c>
      <c r="B389" s="514"/>
      <c r="C389" s="514"/>
      <c r="D389" s="514"/>
      <c r="E389" s="514"/>
      <c r="F389" s="514"/>
      <c r="G389" s="514"/>
      <c r="H389" s="514"/>
      <c r="I389" s="514"/>
      <c r="J389" s="514"/>
      <c r="K389" s="514"/>
      <c r="L389" s="514"/>
      <c r="M389" s="514"/>
      <c r="N389" s="514"/>
      <c r="O389" s="514"/>
    </row>
    <row r="390" spans="1:17" ht="12.75" customHeight="1" x14ac:dyDescent="0.2">
      <c r="A390" s="514" t="s">
        <v>878</v>
      </c>
      <c r="B390" s="514"/>
      <c r="C390" s="514"/>
      <c r="D390" s="514"/>
      <c r="E390" s="514"/>
      <c r="F390" s="514"/>
      <c r="G390" s="514"/>
      <c r="H390" s="514"/>
      <c r="I390" s="514"/>
      <c r="J390" s="514"/>
      <c r="K390" s="514"/>
      <c r="L390" s="514"/>
      <c r="M390" s="514"/>
      <c r="N390" s="514"/>
      <c r="O390" s="514"/>
    </row>
    <row r="391" spans="1:17" ht="12.75" customHeight="1" x14ac:dyDescent="0.2">
      <c r="A391" s="514" t="s">
        <v>879</v>
      </c>
      <c r="B391" s="514"/>
      <c r="C391" s="514"/>
      <c r="D391" s="514"/>
      <c r="E391" s="514"/>
      <c r="F391" s="514"/>
      <c r="G391" s="514"/>
      <c r="H391" s="514"/>
      <c r="I391" s="514"/>
      <c r="J391" s="514"/>
      <c r="K391" s="514"/>
      <c r="L391" s="514"/>
      <c r="M391" s="514"/>
      <c r="N391" s="514"/>
      <c r="O391" s="514"/>
    </row>
    <row r="392" spans="1:17" ht="22.5" customHeight="1" x14ac:dyDescent="0.2">
      <c r="A392" s="514" t="s">
        <v>880</v>
      </c>
      <c r="B392" s="514"/>
      <c r="C392" s="514"/>
      <c r="D392" s="514"/>
      <c r="E392" s="514"/>
      <c r="F392" s="514"/>
      <c r="G392" s="514"/>
      <c r="H392" s="514"/>
      <c r="I392" s="514"/>
      <c r="J392" s="514"/>
      <c r="K392" s="514"/>
      <c r="L392" s="514"/>
      <c r="M392" s="514"/>
      <c r="N392" s="514"/>
      <c r="O392" s="514"/>
    </row>
    <row r="393" spans="1:17" ht="12.75" customHeight="1" x14ac:dyDescent="0.2">
      <c r="A393" s="508" t="s">
        <v>881</v>
      </c>
      <c r="B393" s="508"/>
      <c r="C393" s="508"/>
      <c r="D393" s="508"/>
      <c r="E393" s="508"/>
      <c r="F393" s="508"/>
      <c r="G393" s="508"/>
      <c r="H393" s="508"/>
      <c r="I393" s="508"/>
      <c r="J393" s="508"/>
      <c r="K393" s="508"/>
      <c r="L393" s="508"/>
      <c r="M393" s="508"/>
      <c r="N393" s="508"/>
      <c r="O393" s="508"/>
    </row>
    <row r="394" spans="1:17" ht="12.75" customHeight="1" x14ac:dyDescent="0.2">
      <c r="A394" s="25"/>
      <c r="B394" s="347" t="s">
        <v>872</v>
      </c>
      <c r="C394" s="100" t="s">
        <v>55</v>
      </c>
      <c r="D394" s="27" t="s">
        <v>401</v>
      </c>
      <c r="E394" s="348" t="s">
        <v>446</v>
      </c>
      <c r="F394" s="348">
        <v>190</v>
      </c>
      <c r="G394" s="469">
        <v>5</v>
      </c>
      <c r="H394" s="348">
        <v>3</v>
      </c>
      <c r="I394" s="511" t="s">
        <v>563</v>
      </c>
      <c r="J394" s="410">
        <v>0.99</v>
      </c>
      <c r="K394" s="409">
        <v>0.3</v>
      </c>
      <c r="L394" s="409">
        <v>0.4</v>
      </c>
      <c r="M394" s="470">
        <v>9</v>
      </c>
      <c r="N394" s="476" t="s">
        <v>873</v>
      </c>
      <c r="O394" s="348">
        <v>16</v>
      </c>
    </row>
    <row r="395" spans="1:17" x14ac:dyDescent="0.2">
      <c r="B395" s="347"/>
      <c r="C395" s="26" t="s">
        <v>670</v>
      </c>
      <c r="D395" s="35" t="s">
        <v>427</v>
      </c>
      <c r="E395" s="348"/>
      <c r="F395" s="348"/>
      <c r="G395" s="469"/>
      <c r="H395" s="348"/>
      <c r="I395" s="511"/>
      <c r="J395" s="410"/>
      <c r="K395" s="409"/>
      <c r="L395" s="409"/>
      <c r="M395" s="470"/>
      <c r="N395" s="476"/>
      <c r="O395" s="427"/>
    </row>
    <row r="396" spans="1:17" ht="12.75" customHeight="1" x14ac:dyDescent="0.2">
      <c r="A396" s="442" t="s">
        <v>673</v>
      </c>
      <c r="B396" s="442"/>
      <c r="C396" s="442"/>
      <c r="D396" s="442"/>
      <c r="E396" s="442"/>
      <c r="F396" s="442"/>
      <c r="G396" s="442"/>
      <c r="H396" s="442"/>
      <c r="I396" s="442"/>
      <c r="J396" s="442"/>
      <c r="K396" s="442"/>
      <c r="L396" s="442"/>
      <c r="M396" s="442"/>
      <c r="N396" s="442"/>
      <c r="O396" s="442"/>
    </row>
    <row r="397" spans="1:17" ht="12.75" customHeight="1" x14ac:dyDescent="0.2">
      <c r="A397" s="25"/>
      <c r="B397" s="406" t="s">
        <v>882</v>
      </c>
      <c r="C397" s="107" t="s">
        <v>687</v>
      </c>
      <c r="D397" s="27" t="s">
        <v>432</v>
      </c>
      <c r="E397" s="348" t="s">
        <v>446</v>
      </c>
      <c r="F397" s="348">
        <v>115</v>
      </c>
      <c r="G397" s="469">
        <v>2.4</v>
      </c>
      <c r="H397" s="348">
        <v>4</v>
      </c>
      <c r="I397" s="427" t="s">
        <v>688</v>
      </c>
      <c r="J397" s="410">
        <v>0.9</v>
      </c>
      <c r="K397" s="409">
        <v>0.3</v>
      </c>
      <c r="L397" s="409">
        <v>0.9</v>
      </c>
      <c r="M397" s="470">
        <v>24</v>
      </c>
      <c r="N397" s="136" t="s">
        <v>883</v>
      </c>
      <c r="O397" s="348">
        <v>40</v>
      </c>
    </row>
    <row r="398" spans="1:17" x14ac:dyDescent="0.2">
      <c r="B398" s="406"/>
      <c r="C398" s="107"/>
      <c r="D398" s="35" t="s">
        <v>479</v>
      </c>
      <c r="E398" s="348"/>
      <c r="F398" s="348"/>
      <c r="G398" s="469"/>
      <c r="H398" s="348"/>
      <c r="I398" s="427"/>
      <c r="J398" s="410"/>
      <c r="K398" s="409"/>
      <c r="L398" s="409"/>
      <c r="M398" s="470"/>
      <c r="N398" s="140" t="s">
        <v>749</v>
      </c>
      <c r="O398" s="427"/>
    </row>
    <row r="399" spans="1:17" ht="12.75" customHeight="1" x14ac:dyDescent="0.2">
      <c r="A399" s="442" t="s">
        <v>750</v>
      </c>
      <c r="B399" s="442"/>
      <c r="C399" s="442"/>
      <c r="D399" s="442"/>
      <c r="E399" s="442"/>
      <c r="F399" s="442"/>
      <c r="G399" s="442"/>
      <c r="H399" s="442"/>
      <c r="I399" s="442"/>
      <c r="J399" s="442"/>
      <c r="K399" s="442"/>
      <c r="L399" s="442"/>
      <c r="M399" s="442"/>
      <c r="N399" s="442"/>
      <c r="O399" s="442"/>
    </row>
    <row r="400" spans="1:17" x14ac:dyDescent="0.2">
      <c r="A400" s="61"/>
      <c r="B400" s="61"/>
      <c r="C400" s="61"/>
      <c r="D400" s="61"/>
      <c r="E400" s="61"/>
      <c r="F400" s="61"/>
      <c r="G400" s="61"/>
      <c r="H400" s="61"/>
      <c r="I400" s="61"/>
      <c r="J400" s="61"/>
      <c r="K400" s="61"/>
      <c r="L400" s="61"/>
      <c r="M400" s="61"/>
      <c r="N400" s="61"/>
      <c r="O400" s="61"/>
    </row>
    <row r="401" spans="1:26" x14ac:dyDescent="0.2">
      <c r="A401" s="61"/>
      <c r="B401" s="61"/>
      <c r="C401" s="61"/>
      <c r="D401" s="61"/>
      <c r="E401" s="61"/>
      <c r="F401" s="61"/>
      <c r="G401" s="61"/>
      <c r="H401" s="61"/>
      <c r="I401" s="61"/>
      <c r="J401" s="61"/>
      <c r="K401" s="61"/>
      <c r="L401" s="61"/>
      <c r="M401" s="61"/>
      <c r="N401" s="61"/>
      <c r="O401" s="61"/>
    </row>
    <row r="402" spans="1:26" ht="22.5" customHeight="1" x14ac:dyDescent="0.2">
      <c r="B402" s="515" t="s">
        <v>884</v>
      </c>
      <c r="C402" s="515"/>
      <c r="D402" s="515"/>
      <c r="E402" s="515"/>
      <c r="F402" s="515"/>
      <c r="G402" s="515"/>
      <c r="H402" s="515"/>
      <c r="I402" s="515"/>
      <c r="J402" s="515"/>
      <c r="K402" s="515"/>
      <c r="L402" s="515"/>
      <c r="M402" s="515"/>
      <c r="N402" s="515"/>
      <c r="O402" s="515"/>
    </row>
    <row r="403" spans="1:26" ht="12.75" customHeight="1" x14ac:dyDescent="0.2">
      <c r="A403" s="20" t="s">
        <v>39</v>
      </c>
      <c r="B403" s="20" t="s">
        <v>40</v>
      </c>
      <c r="C403" s="20" t="s">
        <v>41</v>
      </c>
      <c r="D403" s="20" t="s">
        <v>42</v>
      </c>
      <c r="E403" s="20" t="s">
        <v>43</v>
      </c>
      <c r="F403" s="20" t="s">
        <v>44</v>
      </c>
      <c r="G403" s="21" t="s">
        <v>45</v>
      </c>
      <c r="H403" s="20" t="s">
        <v>46</v>
      </c>
      <c r="I403" s="20" t="s">
        <v>47</v>
      </c>
      <c r="J403" s="22" t="s">
        <v>48</v>
      </c>
      <c r="K403" s="20" t="s">
        <v>49</v>
      </c>
      <c r="L403" s="22" t="s">
        <v>50</v>
      </c>
      <c r="M403" s="23" t="s">
        <v>51</v>
      </c>
      <c r="N403" s="20" t="s">
        <v>52</v>
      </c>
      <c r="O403" s="24" t="s">
        <v>53</v>
      </c>
    </row>
    <row r="404" spans="1:26" ht="12.75" customHeight="1" x14ac:dyDescent="0.2">
      <c r="A404" s="25"/>
      <c r="B404" s="406" t="s">
        <v>885</v>
      </c>
      <c r="C404" s="107" t="s">
        <v>192</v>
      </c>
      <c r="D404" s="407" t="s">
        <v>886</v>
      </c>
      <c r="E404" s="348" t="s">
        <v>409</v>
      </c>
      <c r="F404" s="395">
        <v>65</v>
      </c>
      <c r="G404" s="469">
        <v>3.8</v>
      </c>
      <c r="H404" s="348">
        <v>1</v>
      </c>
      <c r="I404" s="124" t="s">
        <v>563</v>
      </c>
      <c r="J404" s="396">
        <v>0.99</v>
      </c>
      <c r="K404" s="409">
        <v>0.25</v>
      </c>
      <c r="L404" s="409">
        <v>0.35</v>
      </c>
      <c r="M404" s="470">
        <v>14</v>
      </c>
      <c r="N404" s="27" t="s">
        <v>634</v>
      </c>
      <c r="O404" s="348">
        <v>14</v>
      </c>
    </row>
    <row r="405" spans="1:26" x14ac:dyDescent="0.2">
      <c r="B405" s="406"/>
      <c r="C405" s="107"/>
      <c r="D405" s="407"/>
      <c r="E405" s="348"/>
      <c r="F405" s="348"/>
      <c r="G405" s="469"/>
      <c r="H405" s="348"/>
      <c r="I405" s="102">
        <v>12</v>
      </c>
      <c r="J405" s="396"/>
      <c r="K405" s="396"/>
      <c r="L405" s="396"/>
      <c r="M405" s="470"/>
      <c r="N405" s="140" t="s">
        <v>759</v>
      </c>
      <c r="O405" s="427"/>
    </row>
    <row r="406" spans="1:26" ht="12.75" customHeight="1" x14ac:dyDescent="0.2">
      <c r="A406" s="442" t="s">
        <v>887</v>
      </c>
      <c r="B406" s="442"/>
      <c r="C406" s="442"/>
      <c r="D406" s="442"/>
      <c r="E406" s="442"/>
      <c r="F406" s="442"/>
      <c r="G406" s="442"/>
      <c r="H406" s="442"/>
      <c r="I406" s="442"/>
      <c r="J406" s="442"/>
      <c r="K406" s="442"/>
      <c r="L406" s="442"/>
      <c r="M406" s="442"/>
      <c r="N406" s="442"/>
      <c r="O406" s="442"/>
    </row>
    <row r="407" spans="1:26" ht="25.5" customHeight="1" x14ac:dyDescent="0.2">
      <c r="A407" s="25"/>
      <c r="B407" s="107" t="s">
        <v>888</v>
      </c>
      <c r="C407" s="160"/>
      <c r="D407" s="108" t="s">
        <v>889</v>
      </c>
      <c r="E407" s="28" t="s">
        <v>442</v>
      </c>
      <c r="F407" s="28">
        <v>115</v>
      </c>
      <c r="G407" s="138">
        <v>3.8</v>
      </c>
      <c r="H407" s="28">
        <v>1</v>
      </c>
      <c r="I407" s="155"/>
      <c r="J407" s="30">
        <v>0.99</v>
      </c>
      <c r="K407" s="145">
        <v>0.4</v>
      </c>
      <c r="L407" s="31">
        <v>0.4</v>
      </c>
      <c r="M407" s="32">
        <v>15</v>
      </c>
      <c r="N407" s="156"/>
      <c r="O407" s="28">
        <v>16</v>
      </c>
    </row>
    <row r="408" spans="1:26" ht="12.75" customHeight="1" x14ac:dyDescent="0.2">
      <c r="A408" s="435" t="s">
        <v>890</v>
      </c>
      <c r="B408" s="435"/>
      <c r="C408" s="435"/>
      <c r="D408" s="435"/>
      <c r="E408" s="435"/>
      <c r="F408" s="435"/>
      <c r="G408" s="435"/>
      <c r="H408" s="435"/>
      <c r="I408" s="435"/>
      <c r="J408" s="435"/>
      <c r="K408" s="435"/>
      <c r="L408" s="435"/>
      <c r="M408" s="435"/>
      <c r="N408" s="435"/>
      <c r="O408" s="435"/>
      <c r="Z408" s="9"/>
    </row>
    <row r="409" spans="1:26" ht="12.75" customHeight="1" x14ac:dyDescent="0.2"/>
    <row r="410" spans="1:26" ht="12.75" customHeight="1" x14ac:dyDescent="0.2"/>
    <row r="411" spans="1:26" ht="22.5" customHeight="1" x14ac:dyDescent="0.2">
      <c r="A411" s="516" t="s">
        <v>891</v>
      </c>
      <c r="B411" s="516"/>
      <c r="C411" s="516"/>
      <c r="D411" s="516"/>
      <c r="E411" s="516"/>
      <c r="F411" s="516"/>
      <c r="G411" s="516"/>
      <c r="H411" s="516"/>
      <c r="I411" s="516"/>
      <c r="J411" s="516"/>
      <c r="K411" s="516"/>
      <c r="L411" s="516"/>
      <c r="M411" s="516"/>
      <c r="N411" s="516"/>
      <c r="O411" s="161"/>
    </row>
    <row r="412" spans="1:26" ht="12.75" customHeight="1" x14ac:dyDescent="0.2">
      <c r="A412" s="20" t="s">
        <v>39</v>
      </c>
      <c r="B412" s="20" t="s">
        <v>40</v>
      </c>
      <c r="C412" s="20" t="s">
        <v>41</v>
      </c>
      <c r="D412" s="20" t="s">
        <v>42</v>
      </c>
      <c r="E412" s="20" t="s">
        <v>43</v>
      </c>
      <c r="F412" s="20" t="s">
        <v>44</v>
      </c>
      <c r="G412" s="21" t="s">
        <v>45</v>
      </c>
      <c r="H412" s="20" t="s">
        <v>46</v>
      </c>
      <c r="I412" s="20" t="s">
        <v>47</v>
      </c>
      <c r="J412" s="22" t="s">
        <v>48</v>
      </c>
      <c r="K412" s="20" t="s">
        <v>49</v>
      </c>
      <c r="L412" s="22" t="s">
        <v>50</v>
      </c>
      <c r="M412" s="23" t="s">
        <v>51</v>
      </c>
      <c r="N412" s="20" t="s">
        <v>52</v>
      </c>
      <c r="O412" s="24" t="s">
        <v>53</v>
      </c>
    </row>
    <row r="413" spans="1:26" ht="25.5" customHeight="1" x14ac:dyDescent="0.2">
      <c r="A413" s="25"/>
      <c r="B413" s="107" t="s">
        <v>251</v>
      </c>
      <c r="C413" s="107" t="s">
        <v>598</v>
      </c>
      <c r="D413" s="108" t="s">
        <v>762</v>
      </c>
      <c r="E413" s="28" t="s">
        <v>409</v>
      </c>
      <c r="F413" s="28">
        <v>100</v>
      </c>
      <c r="G413" s="138">
        <v>4.8</v>
      </c>
      <c r="H413" s="28">
        <v>1</v>
      </c>
      <c r="I413" s="155"/>
      <c r="J413" s="30">
        <v>0.05</v>
      </c>
      <c r="K413" s="145">
        <v>0.6</v>
      </c>
      <c r="L413" s="31">
        <v>0.5</v>
      </c>
      <c r="M413" s="32">
        <v>14</v>
      </c>
      <c r="N413" s="156"/>
      <c r="O413" s="28">
        <v>20</v>
      </c>
    </row>
    <row r="414" spans="1:26" ht="12.75" customHeight="1" x14ac:dyDescent="0.2">
      <c r="A414" s="403" t="s">
        <v>892</v>
      </c>
      <c r="B414" s="403"/>
      <c r="C414" s="403"/>
      <c r="D414" s="403"/>
      <c r="E414" s="403"/>
      <c r="F414" s="403"/>
      <c r="G414" s="403"/>
      <c r="H414" s="403"/>
      <c r="I414" s="403"/>
      <c r="J414" s="403"/>
      <c r="K414" s="403"/>
      <c r="L414" s="403"/>
      <c r="M414" s="403"/>
      <c r="N414" s="403"/>
      <c r="O414" s="403"/>
    </row>
    <row r="415" spans="1:26" ht="12.75" customHeight="1" x14ac:dyDescent="0.2">
      <c r="A415" s="517" t="s">
        <v>893</v>
      </c>
      <c r="B415" s="517"/>
      <c r="C415" s="517"/>
      <c r="D415" s="517"/>
      <c r="E415" s="517"/>
      <c r="F415" s="517"/>
      <c r="G415" s="517"/>
      <c r="H415" s="517"/>
      <c r="I415" s="517"/>
      <c r="J415" s="517"/>
      <c r="K415" s="517"/>
      <c r="L415" s="517"/>
      <c r="M415" s="517"/>
      <c r="N415" s="517"/>
      <c r="O415" s="517"/>
    </row>
    <row r="416" spans="1:26" ht="12.75" customHeight="1" x14ac:dyDescent="0.2">
      <c r="A416" s="518" t="s">
        <v>894</v>
      </c>
      <c r="B416" s="518"/>
      <c r="C416" s="518"/>
      <c r="D416" s="518"/>
      <c r="E416" s="518"/>
      <c r="F416" s="518"/>
      <c r="G416" s="518"/>
      <c r="H416" s="518"/>
      <c r="I416" s="518"/>
      <c r="J416" s="518"/>
      <c r="K416" s="518"/>
      <c r="L416" s="518"/>
      <c r="M416" s="518"/>
      <c r="N416" s="518"/>
      <c r="O416" s="518"/>
    </row>
    <row r="417" spans="1:15" ht="12.75" customHeight="1" x14ac:dyDescent="0.2">
      <c r="A417" s="25"/>
      <c r="B417" s="405" t="s">
        <v>895</v>
      </c>
      <c r="C417" s="65" t="s">
        <v>598</v>
      </c>
      <c r="D417" s="494" t="s">
        <v>502</v>
      </c>
      <c r="E417" s="462" t="s">
        <v>57</v>
      </c>
      <c r="F417" s="462">
        <v>180</v>
      </c>
      <c r="G417" s="466">
        <v>5.3</v>
      </c>
      <c r="H417" s="462">
        <v>2</v>
      </c>
      <c r="I417" s="155"/>
      <c r="J417" s="464">
        <v>0.05</v>
      </c>
      <c r="K417" s="464">
        <v>0.4</v>
      </c>
      <c r="L417" s="464">
        <v>0.8</v>
      </c>
      <c r="M417" s="519">
        <v>19</v>
      </c>
      <c r="N417" s="156"/>
      <c r="O417" s="462">
        <v>14</v>
      </c>
    </row>
    <row r="418" spans="1:15" ht="12.75" customHeight="1" x14ac:dyDescent="0.2">
      <c r="A418" s="25"/>
      <c r="B418" s="405"/>
      <c r="C418" s="107" t="s">
        <v>895</v>
      </c>
      <c r="D418" s="494"/>
      <c r="E418" s="462"/>
      <c r="F418" s="462"/>
      <c r="G418" s="466"/>
      <c r="H418" s="462"/>
      <c r="I418" s="155"/>
      <c r="J418" s="464"/>
      <c r="K418" s="464"/>
      <c r="L418" s="464"/>
      <c r="M418" s="519"/>
      <c r="N418" s="156"/>
      <c r="O418" s="520"/>
    </row>
    <row r="419" spans="1:15" ht="12.75" customHeight="1" x14ac:dyDescent="0.2">
      <c r="A419" s="403" t="s">
        <v>896</v>
      </c>
      <c r="B419" s="403"/>
      <c r="C419" s="403"/>
      <c r="D419" s="403"/>
      <c r="E419" s="403"/>
      <c r="F419" s="403"/>
      <c r="G419" s="403"/>
      <c r="H419" s="403"/>
      <c r="I419" s="403"/>
      <c r="J419" s="403"/>
      <c r="K419" s="403"/>
      <c r="L419" s="403"/>
      <c r="M419" s="403"/>
      <c r="N419" s="403"/>
      <c r="O419" s="403"/>
    </row>
    <row r="420" spans="1:15" ht="12.75" customHeight="1" x14ac:dyDescent="0.2">
      <c r="A420" s="517" t="s">
        <v>897</v>
      </c>
      <c r="B420" s="517"/>
      <c r="C420" s="517"/>
      <c r="D420" s="517"/>
      <c r="E420" s="517"/>
      <c r="F420" s="517"/>
      <c r="G420" s="517"/>
      <c r="H420" s="517"/>
      <c r="I420" s="517"/>
      <c r="J420" s="517"/>
      <c r="K420" s="517"/>
      <c r="L420" s="517"/>
      <c r="M420" s="517"/>
      <c r="N420" s="517"/>
      <c r="O420" s="517"/>
    </row>
    <row r="421" spans="1:15" ht="12.75" customHeight="1" x14ac:dyDescent="0.2">
      <c r="A421" s="521" t="s">
        <v>898</v>
      </c>
      <c r="B421" s="521"/>
      <c r="C421" s="521"/>
      <c r="D421" s="521"/>
      <c r="E421" s="521"/>
      <c r="F421" s="521"/>
      <c r="G421" s="521"/>
      <c r="H421" s="521"/>
      <c r="I421" s="521"/>
      <c r="J421" s="521"/>
      <c r="K421" s="521"/>
      <c r="L421" s="521"/>
      <c r="M421" s="521"/>
      <c r="N421" s="521"/>
      <c r="O421" s="521"/>
    </row>
    <row r="422" spans="1:15" ht="12.75" customHeight="1" x14ac:dyDescent="0.2">
      <c r="A422" s="25"/>
      <c r="B422" s="347" t="s">
        <v>899</v>
      </c>
      <c r="C422" s="26" t="s">
        <v>598</v>
      </c>
      <c r="D422" s="27" t="s">
        <v>426</v>
      </c>
      <c r="E422" s="348" t="s">
        <v>57</v>
      </c>
      <c r="F422" s="348">
        <v>290</v>
      </c>
      <c r="G422" s="469">
        <v>6</v>
      </c>
      <c r="H422" s="348">
        <v>2</v>
      </c>
      <c r="I422" s="348">
        <v>12</v>
      </c>
      <c r="J422" s="410">
        <v>0.1</v>
      </c>
      <c r="K422" s="409">
        <v>0.3</v>
      </c>
      <c r="L422" s="409">
        <v>0.2</v>
      </c>
      <c r="M422" s="470">
        <v>14</v>
      </c>
      <c r="N422" s="476" t="s">
        <v>900</v>
      </c>
      <c r="O422" s="348">
        <v>24</v>
      </c>
    </row>
    <row r="423" spans="1:15" ht="12.75" customHeight="1" x14ac:dyDescent="0.2">
      <c r="B423" s="347"/>
      <c r="C423" s="26" t="s">
        <v>901</v>
      </c>
      <c r="D423" s="35" t="s">
        <v>565</v>
      </c>
      <c r="E423" s="348"/>
      <c r="F423" s="348"/>
      <c r="G423" s="469"/>
      <c r="H423" s="348"/>
      <c r="I423" s="348"/>
      <c r="J423" s="410"/>
      <c r="K423" s="409"/>
      <c r="L423" s="409"/>
      <c r="M423" s="470"/>
      <c r="N423" s="476"/>
      <c r="O423" s="427"/>
    </row>
    <row r="424" spans="1:15" ht="12.75" customHeight="1" x14ac:dyDescent="0.2">
      <c r="A424" s="429" t="s">
        <v>902</v>
      </c>
      <c r="B424" s="429"/>
      <c r="C424" s="429"/>
      <c r="D424" s="429"/>
      <c r="E424" s="429"/>
      <c r="F424" s="429"/>
      <c r="G424" s="429"/>
      <c r="H424" s="429"/>
      <c r="I424" s="429"/>
      <c r="J424" s="429"/>
      <c r="K424" s="429"/>
      <c r="L424" s="429"/>
      <c r="M424" s="429"/>
      <c r="N424" s="429"/>
      <c r="O424" s="429"/>
    </row>
    <row r="425" spans="1:15" ht="12.75" customHeight="1" x14ac:dyDescent="0.2">
      <c r="A425" s="514" t="s">
        <v>903</v>
      </c>
      <c r="B425" s="514"/>
      <c r="C425" s="514"/>
      <c r="D425" s="514"/>
      <c r="E425" s="514"/>
      <c r="F425" s="514"/>
      <c r="G425" s="514"/>
      <c r="H425" s="514"/>
      <c r="I425" s="514"/>
      <c r="J425" s="514"/>
      <c r="K425" s="514"/>
      <c r="L425" s="514"/>
      <c r="M425" s="514"/>
      <c r="N425" s="514"/>
      <c r="O425" s="514"/>
    </row>
    <row r="426" spans="1:15" ht="12.75" customHeight="1" x14ac:dyDescent="0.2">
      <c r="A426" s="508" t="s">
        <v>904</v>
      </c>
      <c r="B426" s="508"/>
      <c r="C426" s="508"/>
      <c r="D426" s="508"/>
      <c r="E426" s="508"/>
      <c r="F426" s="508"/>
      <c r="G426" s="508"/>
      <c r="H426" s="508"/>
      <c r="I426" s="508"/>
      <c r="J426" s="508"/>
      <c r="K426" s="508"/>
      <c r="L426" s="508"/>
      <c r="M426" s="508"/>
      <c r="N426" s="508"/>
      <c r="O426" s="508"/>
    </row>
    <row r="427" spans="1:15" ht="12.75" customHeight="1" x14ac:dyDescent="0.2">
      <c r="A427" s="25"/>
      <c r="B427" s="347" t="s">
        <v>905</v>
      </c>
      <c r="C427" s="26" t="s">
        <v>598</v>
      </c>
      <c r="D427" s="27" t="s">
        <v>426</v>
      </c>
      <c r="E427" s="348" t="s">
        <v>57</v>
      </c>
      <c r="F427" s="348">
        <v>290</v>
      </c>
      <c r="G427" s="469">
        <v>5.5</v>
      </c>
      <c r="H427" s="348">
        <v>2</v>
      </c>
      <c r="I427" s="348">
        <v>12</v>
      </c>
      <c r="J427" s="410">
        <v>0.1</v>
      </c>
      <c r="K427" s="409">
        <v>0.3</v>
      </c>
      <c r="L427" s="409">
        <v>0.2</v>
      </c>
      <c r="M427" s="470">
        <v>14</v>
      </c>
      <c r="N427" s="476" t="s">
        <v>906</v>
      </c>
      <c r="O427" s="348">
        <v>24</v>
      </c>
    </row>
    <row r="428" spans="1:15" x14ac:dyDescent="0.2">
      <c r="B428" s="347"/>
      <c r="C428" s="26" t="s">
        <v>901</v>
      </c>
      <c r="D428" s="35" t="s">
        <v>565</v>
      </c>
      <c r="E428" s="348"/>
      <c r="F428" s="348"/>
      <c r="G428" s="469"/>
      <c r="H428" s="348"/>
      <c r="I428" s="348"/>
      <c r="J428" s="410"/>
      <c r="K428" s="409"/>
      <c r="L428" s="409"/>
      <c r="M428" s="470"/>
      <c r="N428" s="476"/>
      <c r="O428" s="427"/>
    </row>
    <row r="429" spans="1:15" ht="12.75" customHeight="1" x14ac:dyDescent="0.2">
      <c r="A429" s="442" t="s">
        <v>2787</v>
      </c>
      <c r="B429" s="442"/>
      <c r="C429" s="442"/>
      <c r="D429" s="442"/>
      <c r="E429" s="442"/>
      <c r="F429" s="442"/>
      <c r="G429" s="442"/>
      <c r="H429" s="442"/>
      <c r="I429" s="442"/>
      <c r="J429" s="442"/>
      <c r="K429" s="442"/>
      <c r="L429" s="442"/>
      <c r="M429" s="442"/>
      <c r="N429" s="442"/>
      <c r="O429" s="442"/>
    </row>
    <row r="430" spans="1:15" ht="12.75" customHeight="1" x14ac:dyDescent="0.2">
      <c r="A430" s="25"/>
      <c r="B430" s="347" t="s">
        <v>907</v>
      </c>
      <c r="C430" s="26" t="s">
        <v>598</v>
      </c>
      <c r="D430" s="27" t="s">
        <v>513</v>
      </c>
      <c r="E430" s="348" t="s">
        <v>57</v>
      </c>
      <c r="F430" s="348">
        <v>240</v>
      </c>
      <c r="G430" s="469">
        <v>7.25</v>
      </c>
      <c r="H430" s="348">
        <v>2</v>
      </c>
      <c r="I430" s="348">
        <v>12</v>
      </c>
      <c r="J430" s="410">
        <v>0.1</v>
      </c>
      <c r="K430" s="409">
        <v>0.3</v>
      </c>
      <c r="L430" s="409">
        <v>0.15</v>
      </c>
      <c r="M430" s="470">
        <v>12</v>
      </c>
      <c r="N430" s="476" t="s">
        <v>689</v>
      </c>
      <c r="O430" s="348">
        <v>22</v>
      </c>
    </row>
    <row r="431" spans="1:15" x14ac:dyDescent="0.2">
      <c r="B431" s="347"/>
      <c r="C431" s="26" t="s">
        <v>901</v>
      </c>
      <c r="D431" s="35" t="s">
        <v>560</v>
      </c>
      <c r="E431" s="348"/>
      <c r="F431" s="348"/>
      <c r="G431" s="469"/>
      <c r="H431" s="348"/>
      <c r="I431" s="348"/>
      <c r="J431" s="410"/>
      <c r="K431" s="409"/>
      <c r="L431" s="409"/>
      <c r="M431" s="470"/>
      <c r="N431" s="476"/>
      <c r="O431" s="427"/>
    </row>
    <row r="432" spans="1:15" ht="12.75" customHeight="1" x14ac:dyDescent="0.2">
      <c r="A432" s="442" t="s">
        <v>908</v>
      </c>
      <c r="B432" s="442"/>
      <c r="C432" s="442"/>
      <c r="D432" s="442"/>
      <c r="E432" s="442"/>
      <c r="F432" s="442"/>
      <c r="G432" s="442"/>
      <c r="H432" s="442"/>
      <c r="I432" s="442"/>
      <c r="J432" s="442"/>
      <c r="K432" s="442"/>
      <c r="L432" s="442"/>
      <c r="M432" s="442"/>
      <c r="N432" s="442"/>
      <c r="O432" s="442"/>
    </row>
    <row r="433" spans="1:24" ht="12.75" customHeight="1" x14ac:dyDescent="0.2">
      <c r="A433" s="393"/>
      <c r="B433" s="347" t="s">
        <v>909</v>
      </c>
      <c r="C433" s="26" t="s">
        <v>598</v>
      </c>
      <c r="D433" s="27" t="s">
        <v>426</v>
      </c>
      <c r="E433" s="348" t="s">
        <v>57</v>
      </c>
      <c r="F433" s="348">
        <v>310</v>
      </c>
      <c r="G433" s="469">
        <v>5.5</v>
      </c>
      <c r="H433" s="348">
        <v>2</v>
      </c>
      <c r="I433" s="348">
        <v>12</v>
      </c>
      <c r="J433" s="410">
        <v>0.1</v>
      </c>
      <c r="K433" s="409">
        <v>0.3</v>
      </c>
      <c r="L433" s="409">
        <v>0.2</v>
      </c>
      <c r="M433" s="470">
        <v>14</v>
      </c>
      <c r="N433" s="476" t="s">
        <v>900</v>
      </c>
      <c r="O433" s="348">
        <v>24</v>
      </c>
    </row>
    <row r="434" spans="1:24" ht="12.75" customHeight="1" x14ac:dyDescent="0.2">
      <c r="A434" s="393"/>
      <c r="B434" s="347"/>
      <c r="C434" s="26" t="s">
        <v>901</v>
      </c>
      <c r="D434" s="35" t="s">
        <v>565</v>
      </c>
      <c r="E434" s="348"/>
      <c r="F434" s="348"/>
      <c r="G434" s="469"/>
      <c r="H434" s="348"/>
      <c r="I434" s="348"/>
      <c r="J434" s="410"/>
      <c r="K434" s="409"/>
      <c r="L434" s="409"/>
      <c r="M434" s="470"/>
      <c r="N434" s="476"/>
      <c r="O434" s="427"/>
    </row>
    <row r="435" spans="1:24" ht="12.75" customHeight="1" x14ac:dyDescent="0.2">
      <c r="A435" s="442" t="s">
        <v>902</v>
      </c>
      <c r="B435" s="442"/>
      <c r="C435" s="442"/>
      <c r="D435" s="442"/>
      <c r="E435" s="442"/>
      <c r="F435" s="442"/>
      <c r="G435" s="442"/>
      <c r="H435" s="442"/>
      <c r="I435" s="442"/>
      <c r="J435" s="442"/>
      <c r="K435" s="442"/>
      <c r="L435" s="442"/>
      <c r="M435" s="442"/>
      <c r="N435" s="442"/>
      <c r="O435" s="442"/>
    </row>
    <row r="436" spans="1:24" ht="12.75" customHeight="1" x14ac:dyDescent="0.2">
      <c r="B436" s="347" t="s">
        <v>2792</v>
      </c>
      <c r="C436" s="26" t="s">
        <v>598</v>
      </c>
      <c r="D436" s="482"/>
      <c r="E436" s="348" t="s">
        <v>442</v>
      </c>
      <c r="F436" s="348">
        <v>130</v>
      </c>
      <c r="G436" s="469">
        <v>6</v>
      </c>
      <c r="H436" s="492"/>
      <c r="I436" s="348">
        <v>12</v>
      </c>
      <c r="J436" s="409">
        <v>0.05</v>
      </c>
      <c r="K436" s="409">
        <v>0.25</v>
      </c>
      <c r="L436" s="410">
        <v>0.15</v>
      </c>
      <c r="M436" s="493"/>
      <c r="N436" s="451" t="s">
        <v>689</v>
      </c>
      <c r="O436" s="412">
        <v>24</v>
      </c>
    </row>
    <row r="437" spans="1:24" ht="12.75" customHeight="1" x14ac:dyDescent="0.2">
      <c r="B437" s="347"/>
      <c r="C437" s="26" t="s">
        <v>901</v>
      </c>
      <c r="D437" s="482"/>
      <c r="E437" s="348"/>
      <c r="F437" s="348"/>
      <c r="G437" s="469"/>
      <c r="H437" s="492"/>
      <c r="I437" s="348"/>
      <c r="J437" s="409"/>
      <c r="K437" s="409"/>
      <c r="L437" s="410"/>
      <c r="M437" s="493"/>
      <c r="N437" s="451"/>
      <c r="O437" s="413"/>
    </row>
    <row r="438" spans="1:24" ht="12.75" customHeight="1" x14ac:dyDescent="0.2">
      <c r="A438" s="432" t="s">
        <v>910</v>
      </c>
      <c r="B438" s="432"/>
      <c r="C438" s="432"/>
      <c r="D438" s="432"/>
      <c r="E438" s="432"/>
      <c r="F438" s="432"/>
      <c r="G438" s="432"/>
      <c r="H438" s="432"/>
      <c r="I438" s="432"/>
      <c r="J438" s="432"/>
      <c r="K438" s="432"/>
      <c r="L438" s="432"/>
      <c r="M438" s="432"/>
      <c r="N438" s="432"/>
      <c r="O438" s="432"/>
    </row>
    <row r="439" spans="1:24" ht="12.75" customHeight="1" x14ac:dyDescent="0.2">
      <c r="A439" s="25"/>
      <c r="B439" s="347" t="s">
        <v>911</v>
      </c>
      <c r="C439" s="26" t="s">
        <v>598</v>
      </c>
      <c r="D439" s="27" t="s">
        <v>426</v>
      </c>
      <c r="E439" s="348" t="s">
        <v>442</v>
      </c>
      <c r="F439" s="348">
        <v>240</v>
      </c>
      <c r="G439" s="469">
        <v>7</v>
      </c>
      <c r="H439" s="348">
        <v>2</v>
      </c>
      <c r="I439" s="348">
        <v>2</v>
      </c>
      <c r="J439" s="410">
        <v>0.75</v>
      </c>
      <c r="K439" s="409">
        <v>0.3</v>
      </c>
      <c r="L439" s="409">
        <v>0.15</v>
      </c>
      <c r="M439" s="470">
        <v>9</v>
      </c>
      <c r="N439" s="407" t="s">
        <v>912</v>
      </c>
      <c r="O439" s="348">
        <v>20</v>
      </c>
    </row>
    <row r="440" spans="1:24" ht="12.75" customHeight="1" x14ac:dyDescent="0.2">
      <c r="B440" s="347"/>
      <c r="C440" s="26" t="s">
        <v>913</v>
      </c>
      <c r="D440" s="35" t="s">
        <v>565</v>
      </c>
      <c r="E440" s="348"/>
      <c r="F440" s="348"/>
      <c r="G440" s="469"/>
      <c r="H440" s="348"/>
      <c r="I440" s="348"/>
      <c r="J440" s="410"/>
      <c r="K440" s="409"/>
      <c r="L440" s="409"/>
      <c r="M440" s="470"/>
      <c r="N440" s="407"/>
      <c r="O440" s="427"/>
    </row>
    <row r="441" spans="1:24" ht="12.75" customHeight="1" x14ac:dyDescent="0.2">
      <c r="A441" s="435" t="s">
        <v>914</v>
      </c>
      <c r="B441" s="435"/>
      <c r="C441" s="435"/>
      <c r="D441" s="435"/>
      <c r="E441" s="435"/>
      <c r="F441" s="435"/>
      <c r="G441" s="435"/>
      <c r="H441" s="435"/>
      <c r="I441" s="435"/>
      <c r="J441" s="435"/>
      <c r="K441" s="435"/>
      <c r="L441" s="435"/>
      <c r="M441" s="435"/>
      <c r="N441" s="435"/>
      <c r="O441" s="435"/>
    </row>
    <row r="442" spans="1:24" ht="12.75" customHeight="1" x14ac:dyDescent="0.2">
      <c r="A442" s="25"/>
      <c r="B442" s="347" t="s">
        <v>915</v>
      </c>
      <c r="C442" s="26" t="s">
        <v>598</v>
      </c>
      <c r="D442" s="451" t="s">
        <v>426</v>
      </c>
      <c r="E442" s="348" t="s">
        <v>442</v>
      </c>
      <c r="F442" s="348">
        <v>235</v>
      </c>
      <c r="G442" s="469">
        <v>6.75</v>
      </c>
      <c r="H442" s="348">
        <v>2</v>
      </c>
      <c r="I442" s="348">
        <v>6</v>
      </c>
      <c r="J442" s="410">
        <v>0.75</v>
      </c>
      <c r="K442" s="409">
        <v>0.3</v>
      </c>
      <c r="L442" s="409">
        <v>0.15</v>
      </c>
      <c r="M442" s="470">
        <v>9</v>
      </c>
      <c r="N442" s="407" t="s">
        <v>912</v>
      </c>
      <c r="O442" s="348">
        <v>20</v>
      </c>
    </row>
    <row r="443" spans="1:24" ht="12.75" customHeight="1" x14ac:dyDescent="0.2">
      <c r="A443" s="25"/>
      <c r="B443" s="347"/>
      <c r="C443" s="26" t="s">
        <v>916</v>
      </c>
      <c r="D443" s="451"/>
      <c r="E443" s="348"/>
      <c r="F443" s="348"/>
      <c r="G443" s="469"/>
      <c r="H443" s="348"/>
      <c r="I443" s="427"/>
      <c r="J443" s="410"/>
      <c r="K443" s="409"/>
      <c r="L443" s="409"/>
      <c r="M443" s="470"/>
      <c r="N443" s="407"/>
      <c r="O443" s="427"/>
      <c r="T443" s="9"/>
    </row>
    <row r="444" spans="1:24" ht="12.75" customHeight="1" x14ac:dyDescent="0.2">
      <c r="B444" s="347"/>
      <c r="C444" s="163"/>
      <c r="D444" s="35" t="s">
        <v>565</v>
      </c>
      <c r="E444" s="348"/>
      <c r="F444" s="348"/>
      <c r="G444" s="469"/>
      <c r="H444" s="348"/>
      <c r="I444" s="427"/>
      <c r="J444" s="410"/>
      <c r="K444" s="409"/>
      <c r="L444" s="409"/>
      <c r="M444" s="470"/>
      <c r="N444" s="407"/>
      <c r="O444" s="427"/>
    </row>
    <row r="445" spans="1:24" ht="12.75" customHeight="1" x14ac:dyDescent="0.2">
      <c r="A445" s="435" t="s">
        <v>704</v>
      </c>
      <c r="B445" s="435"/>
      <c r="C445" s="435"/>
      <c r="D445" s="435"/>
      <c r="E445" s="435"/>
      <c r="F445" s="435"/>
      <c r="G445" s="435"/>
      <c r="H445" s="435"/>
      <c r="I445" s="435"/>
      <c r="J445" s="435"/>
      <c r="K445" s="435"/>
      <c r="L445" s="435"/>
      <c r="M445" s="435"/>
      <c r="N445" s="435"/>
      <c r="O445" s="435"/>
    </row>
    <row r="446" spans="1:24" ht="12.75" customHeight="1" x14ac:dyDescent="0.2">
      <c r="A446" s="25"/>
      <c r="B446" s="347" t="s">
        <v>917</v>
      </c>
      <c r="C446" s="26" t="s">
        <v>598</v>
      </c>
      <c r="D446" s="27" t="s">
        <v>426</v>
      </c>
      <c r="E446" s="348" t="s">
        <v>442</v>
      </c>
      <c r="F446" s="348">
        <v>480</v>
      </c>
      <c r="G446" s="469">
        <v>4.8</v>
      </c>
      <c r="H446" s="348">
        <v>3</v>
      </c>
      <c r="I446" s="348">
        <v>18</v>
      </c>
      <c r="J446" s="410">
        <v>0.1</v>
      </c>
      <c r="K446" s="409">
        <v>0.1</v>
      </c>
      <c r="L446" s="409">
        <v>0.5</v>
      </c>
      <c r="M446" s="470">
        <v>17</v>
      </c>
      <c r="N446" s="407" t="s">
        <v>918</v>
      </c>
      <c r="O446" s="348">
        <v>24</v>
      </c>
    </row>
    <row r="447" spans="1:24" ht="12.75" customHeight="1" x14ac:dyDescent="0.2">
      <c r="B447" s="347"/>
      <c r="C447" s="26" t="s">
        <v>919</v>
      </c>
      <c r="D447" s="35" t="s">
        <v>617</v>
      </c>
      <c r="E447" s="348"/>
      <c r="F447" s="348"/>
      <c r="G447" s="469"/>
      <c r="H447" s="348"/>
      <c r="I447" s="348"/>
      <c r="J447" s="410"/>
      <c r="K447" s="409"/>
      <c r="L447" s="409"/>
      <c r="M447" s="470"/>
      <c r="N447" s="407"/>
      <c r="O447" s="427"/>
      <c r="X447" s="9"/>
    </row>
    <row r="448" spans="1:24" ht="12.75" customHeight="1" x14ac:dyDescent="0.2">
      <c r="A448" s="403" t="s">
        <v>2744</v>
      </c>
      <c r="B448" s="403"/>
      <c r="C448" s="403"/>
      <c r="D448" s="403"/>
      <c r="E448" s="403"/>
      <c r="F448" s="403"/>
      <c r="G448" s="403"/>
      <c r="H448" s="403"/>
      <c r="I448" s="403"/>
      <c r="J448" s="403"/>
      <c r="K448" s="403"/>
      <c r="L448" s="403"/>
      <c r="M448" s="403"/>
      <c r="N448" s="403"/>
      <c r="O448" s="403"/>
    </row>
    <row r="449" spans="1:17" ht="12.75" customHeight="1" x14ac:dyDescent="0.2">
      <c r="A449" s="518" t="s">
        <v>920</v>
      </c>
      <c r="B449" s="518"/>
      <c r="C449" s="518"/>
      <c r="D449" s="518"/>
      <c r="E449" s="518"/>
      <c r="F449" s="518"/>
      <c r="G449" s="518"/>
      <c r="H449" s="518"/>
      <c r="I449" s="518"/>
      <c r="J449" s="518"/>
      <c r="K449" s="518"/>
      <c r="L449" s="518"/>
      <c r="M449" s="518"/>
      <c r="N449" s="518"/>
      <c r="O449" s="518"/>
    </row>
    <row r="450" spans="1:17" ht="12.75" customHeight="1" x14ac:dyDescent="0.2">
      <c r="A450" s="25"/>
      <c r="B450" s="347" t="s">
        <v>921</v>
      </c>
      <c r="C450" s="26" t="s">
        <v>598</v>
      </c>
      <c r="D450" s="27" t="s">
        <v>426</v>
      </c>
      <c r="E450" s="348" t="s">
        <v>442</v>
      </c>
      <c r="F450" s="348">
        <v>470</v>
      </c>
      <c r="G450" s="469">
        <v>5</v>
      </c>
      <c r="H450" s="348">
        <v>3</v>
      </c>
      <c r="I450" s="348">
        <v>18</v>
      </c>
      <c r="J450" s="410">
        <v>0.08</v>
      </c>
      <c r="K450" s="409">
        <v>0.08</v>
      </c>
      <c r="L450" s="409">
        <v>0.5</v>
      </c>
      <c r="M450" s="470">
        <v>17</v>
      </c>
      <c r="N450" s="407" t="s">
        <v>918</v>
      </c>
      <c r="O450" s="348">
        <v>24</v>
      </c>
    </row>
    <row r="451" spans="1:17" x14ac:dyDescent="0.2">
      <c r="B451" s="347"/>
      <c r="C451" s="26" t="s">
        <v>919</v>
      </c>
      <c r="D451" s="35" t="s">
        <v>922</v>
      </c>
      <c r="E451" s="348"/>
      <c r="F451" s="348"/>
      <c r="G451" s="469"/>
      <c r="H451" s="348"/>
      <c r="I451" s="348"/>
      <c r="J451" s="410"/>
      <c r="K451" s="409"/>
      <c r="L451" s="409"/>
      <c r="M451" s="470"/>
      <c r="N451" s="407"/>
      <c r="O451" s="427"/>
    </row>
    <row r="452" spans="1:17" ht="12.75" customHeight="1" x14ac:dyDescent="0.2">
      <c r="A452" s="442" t="s">
        <v>923</v>
      </c>
      <c r="B452" s="442"/>
      <c r="C452" s="442"/>
      <c r="D452" s="442"/>
      <c r="E452" s="442"/>
      <c r="F452" s="442"/>
      <c r="G452" s="442"/>
      <c r="H452" s="442"/>
      <c r="I452" s="442"/>
      <c r="J452" s="442"/>
      <c r="K452" s="442"/>
      <c r="L452" s="442"/>
      <c r="M452" s="442"/>
      <c r="N452" s="442"/>
      <c r="O452" s="442"/>
    </row>
    <row r="453" spans="1:17" x14ac:dyDescent="0.2">
      <c r="A453" s="37"/>
      <c r="B453" s="37"/>
      <c r="C453" s="37"/>
      <c r="D453" s="37"/>
      <c r="E453" s="37"/>
      <c r="F453" s="37"/>
      <c r="G453" s="37"/>
      <c r="H453" s="37"/>
      <c r="I453" s="37"/>
      <c r="J453" s="37"/>
      <c r="K453" s="37"/>
      <c r="L453" s="37"/>
      <c r="M453" s="37"/>
      <c r="N453" s="37"/>
      <c r="O453" s="37"/>
    </row>
    <row r="454" spans="1:17" ht="12.75" customHeight="1" x14ac:dyDescent="0.2">
      <c r="A454" s="61"/>
      <c r="B454" s="61"/>
      <c r="C454" s="61"/>
      <c r="D454" s="61"/>
      <c r="E454" s="61"/>
      <c r="F454" s="61"/>
      <c r="G454" s="61"/>
      <c r="H454" s="61"/>
      <c r="I454" s="61"/>
      <c r="J454" s="61"/>
      <c r="K454" s="61"/>
      <c r="L454" s="61"/>
      <c r="M454" s="61"/>
      <c r="N454" s="61"/>
      <c r="O454" s="61"/>
    </row>
    <row r="455" spans="1:17" ht="15.75" customHeight="1" x14ac:dyDescent="0.2">
      <c r="A455" s="61"/>
      <c r="B455" s="164" t="s">
        <v>924</v>
      </c>
      <c r="C455" s="14"/>
      <c r="D455" s="61"/>
      <c r="E455" s="61"/>
      <c r="F455" s="61"/>
      <c r="G455" s="61"/>
      <c r="H455" s="61"/>
      <c r="I455" s="61"/>
      <c r="J455" s="61"/>
      <c r="K455" s="61"/>
      <c r="L455" s="61"/>
      <c r="M455" s="61"/>
      <c r="N455" s="61"/>
      <c r="O455" s="61"/>
    </row>
    <row r="456" spans="1:17" ht="15.75" customHeight="1" x14ac:dyDescent="0.25">
      <c r="A456" s="61"/>
      <c r="B456" s="13" t="s">
        <v>925</v>
      </c>
      <c r="C456" s="14"/>
      <c r="D456" s="61"/>
      <c r="E456" s="61"/>
      <c r="F456" s="61"/>
      <c r="G456" s="61"/>
      <c r="H456" s="61"/>
      <c r="I456" s="61"/>
      <c r="J456" s="61"/>
      <c r="K456" s="61"/>
      <c r="L456" s="61"/>
      <c r="M456" s="61"/>
      <c r="N456" s="61"/>
      <c r="O456" s="61"/>
    </row>
    <row r="457" spans="1:17" ht="15.75" customHeight="1" x14ac:dyDescent="0.25">
      <c r="A457" s="61"/>
      <c r="B457" s="13" t="s">
        <v>926</v>
      </c>
      <c r="C457" s="14"/>
      <c r="D457" s="61"/>
      <c r="E457" s="61"/>
      <c r="F457" s="61"/>
      <c r="G457" s="61"/>
      <c r="H457" s="61"/>
      <c r="I457" s="61"/>
      <c r="J457" s="61"/>
      <c r="K457" s="61"/>
      <c r="L457" s="61"/>
      <c r="M457" s="61"/>
      <c r="N457" s="61"/>
      <c r="O457" s="61"/>
    </row>
    <row r="458" spans="1:17" ht="15.75" customHeight="1" x14ac:dyDescent="0.25">
      <c r="A458" s="61"/>
      <c r="B458" s="13" t="s">
        <v>927</v>
      </c>
      <c r="C458" s="14"/>
      <c r="D458" s="61"/>
      <c r="E458" s="61"/>
      <c r="F458" s="61"/>
      <c r="G458" s="61"/>
      <c r="H458" s="61"/>
      <c r="I458" s="61"/>
      <c r="J458" s="61"/>
      <c r="K458" s="61"/>
      <c r="L458" s="61"/>
      <c r="M458" s="61"/>
      <c r="N458" s="61"/>
      <c r="O458" s="61"/>
    </row>
    <row r="459" spans="1:17" ht="15.75" customHeight="1" x14ac:dyDescent="0.25">
      <c r="A459" s="61"/>
      <c r="B459" s="13" t="s">
        <v>928</v>
      </c>
      <c r="C459" s="14"/>
      <c r="D459" s="61"/>
      <c r="E459" s="61"/>
      <c r="F459" s="61"/>
      <c r="G459" s="61"/>
      <c r="H459" s="61"/>
      <c r="I459" s="61"/>
      <c r="J459" s="61"/>
      <c r="K459" s="61"/>
      <c r="L459" s="61"/>
      <c r="M459" s="61"/>
      <c r="N459" s="61"/>
      <c r="O459" s="61"/>
    </row>
    <row r="460" spans="1:17" ht="15.75" customHeight="1" x14ac:dyDescent="0.25">
      <c r="A460" s="61"/>
      <c r="B460" s="13" t="s">
        <v>929</v>
      </c>
      <c r="C460" s="14"/>
      <c r="D460" s="61"/>
      <c r="E460" s="61"/>
      <c r="F460" s="61"/>
      <c r="G460" s="61"/>
      <c r="H460" s="61"/>
      <c r="I460" s="61"/>
      <c r="J460" s="61"/>
      <c r="K460" s="61"/>
      <c r="L460" s="61"/>
      <c r="M460" s="61"/>
      <c r="N460" s="61"/>
      <c r="O460" s="61"/>
    </row>
    <row r="461" spans="1:17" ht="15.75" customHeight="1" x14ac:dyDescent="0.25">
      <c r="A461" s="61"/>
      <c r="B461" s="13" t="s">
        <v>930</v>
      </c>
      <c r="C461" s="14"/>
      <c r="D461" s="61"/>
      <c r="E461" s="61"/>
      <c r="F461" s="61"/>
      <c r="G461" s="61"/>
      <c r="H461" s="61"/>
      <c r="I461" s="61"/>
      <c r="J461" s="61"/>
      <c r="K461" s="61"/>
      <c r="L461" s="61"/>
      <c r="M461" s="61"/>
      <c r="N461" s="61"/>
      <c r="O461" s="61"/>
    </row>
    <row r="462" spans="1:17" ht="15.75" customHeight="1" x14ac:dyDescent="0.25">
      <c r="A462" s="61"/>
      <c r="B462" s="13" t="s">
        <v>931</v>
      </c>
      <c r="C462" s="14"/>
      <c r="D462" s="61"/>
      <c r="E462" s="61"/>
      <c r="F462" s="61"/>
      <c r="G462" s="61"/>
      <c r="H462" s="61"/>
      <c r="I462" s="61"/>
      <c r="J462" s="61"/>
      <c r="K462" s="61"/>
      <c r="L462" s="61"/>
      <c r="M462" s="61"/>
      <c r="N462" s="61"/>
      <c r="O462" s="61"/>
    </row>
    <row r="463" spans="1:17" ht="12.75" customHeight="1" x14ac:dyDescent="0.25">
      <c r="A463" s="61"/>
      <c r="B463" s="13"/>
      <c r="C463" s="14"/>
      <c r="D463" s="61"/>
      <c r="E463" s="61"/>
      <c r="F463" s="61"/>
      <c r="G463" s="61"/>
      <c r="H463" s="61"/>
      <c r="I463" s="61"/>
      <c r="J463" s="61"/>
      <c r="K463" s="61"/>
      <c r="L463" s="61"/>
      <c r="M463" s="61"/>
      <c r="N463" s="61"/>
      <c r="O463" s="61"/>
    </row>
    <row r="464" spans="1:17" ht="15.75" customHeight="1" x14ac:dyDescent="0.25">
      <c r="A464" s="61"/>
      <c r="B464" s="7" t="s">
        <v>932</v>
      </c>
      <c r="Q464" s="165"/>
    </row>
    <row r="465" spans="1:17" ht="15.75" customHeight="1" x14ac:dyDescent="0.25">
      <c r="A465" s="61"/>
      <c r="B465" s="7" t="s">
        <v>933</v>
      </c>
      <c r="C465"/>
      <c r="D465"/>
      <c r="E465"/>
      <c r="F465"/>
      <c r="G465"/>
      <c r="H465"/>
      <c r="I465"/>
      <c r="J465"/>
      <c r="K465"/>
      <c r="L465"/>
      <c r="M465"/>
      <c r="N465"/>
      <c r="O465"/>
      <c r="Q465" s="165"/>
    </row>
    <row r="466" spans="1:17" ht="12.75" customHeight="1" x14ac:dyDescent="0.25">
      <c r="A466" s="61"/>
      <c r="B466" s="166"/>
      <c r="C466"/>
      <c r="D466"/>
      <c r="E466"/>
      <c r="F466"/>
      <c r="G466"/>
      <c r="H466"/>
      <c r="I466"/>
      <c r="J466"/>
      <c r="K466"/>
      <c r="L466"/>
      <c r="M466"/>
      <c r="N466"/>
      <c r="O466"/>
      <c r="Q466" s="165"/>
    </row>
    <row r="467" spans="1:17" ht="22.5" customHeight="1" x14ac:dyDescent="0.2">
      <c r="B467" s="361" t="s">
        <v>934</v>
      </c>
      <c r="C467" s="361"/>
      <c r="D467" s="361"/>
      <c r="E467" s="361"/>
      <c r="F467" s="361"/>
      <c r="G467" s="361"/>
      <c r="H467" s="361"/>
      <c r="I467" s="361"/>
      <c r="J467" s="361"/>
      <c r="K467" s="361"/>
      <c r="L467" s="361"/>
      <c r="M467" s="361"/>
      <c r="N467" s="361"/>
      <c r="O467" s="361"/>
    </row>
    <row r="468" spans="1:17" ht="12.75" customHeight="1" x14ac:dyDescent="0.2">
      <c r="A468" s="20" t="s">
        <v>39</v>
      </c>
      <c r="B468" s="20" t="s">
        <v>40</v>
      </c>
      <c r="C468" s="20" t="s">
        <v>41</v>
      </c>
      <c r="D468" s="20" t="s">
        <v>42</v>
      </c>
      <c r="E468" s="20" t="s">
        <v>43</v>
      </c>
      <c r="F468" s="20" t="s">
        <v>44</v>
      </c>
      <c r="G468" s="21" t="s">
        <v>45</v>
      </c>
      <c r="H468" s="20" t="s">
        <v>46</v>
      </c>
      <c r="I468" s="20" t="s">
        <v>47</v>
      </c>
      <c r="J468" s="22" t="s">
        <v>48</v>
      </c>
      <c r="K468" s="20" t="s">
        <v>49</v>
      </c>
      <c r="L468" s="137" t="s">
        <v>50</v>
      </c>
      <c r="M468" s="23" t="s">
        <v>51</v>
      </c>
      <c r="N468" s="20" t="s">
        <v>52</v>
      </c>
      <c r="O468" s="104" t="s">
        <v>53</v>
      </c>
    </row>
    <row r="469" spans="1:17" ht="12.75" customHeight="1" x14ac:dyDescent="0.2">
      <c r="A469" s="25"/>
      <c r="B469" s="394" t="s">
        <v>935</v>
      </c>
      <c r="C469" s="100" t="s">
        <v>619</v>
      </c>
      <c r="D469" s="451" t="s">
        <v>472</v>
      </c>
      <c r="E469" s="395" t="s">
        <v>409</v>
      </c>
      <c r="F469" s="395">
        <v>140</v>
      </c>
      <c r="G469" s="473">
        <v>5</v>
      </c>
      <c r="H469" s="395">
        <v>1</v>
      </c>
      <c r="I469" s="522"/>
      <c r="J469" s="397">
        <v>0.99</v>
      </c>
      <c r="K469" s="396">
        <v>0.5</v>
      </c>
      <c r="L469" s="396">
        <v>0.5</v>
      </c>
      <c r="M469" s="474">
        <v>6</v>
      </c>
      <c r="N469" s="523"/>
      <c r="O469" s="395">
        <v>18</v>
      </c>
    </row>
    <row r="470" spans="1:17" ht="12.75" customHeight="1" x14ac:dyDescent="0.2">
      <c r="A470" s="25"/>
      <c r="B470" s="394"/>
      <c r="C470" s="107" t="s">
        <v>936</v>
      </c>
      <c r="D470" s="451"/>
      <c r="E470" s="395"/>
      <c r="F470" s="395"/>
      <c r="G470" s="473"/>
      <c r="H470" s="395"/>
      <c r="I470" s="522"/>
      <c r="J470" s="397"/>
      <c r="K470" s="396"/>
      <c r="L470" s="396"/>
      <c r="M470" s="474"/>
      <c r="N470" s="523"/>
      <c r="O470" s="475"/>
    </row>
    <row r="471" spans="1:17" x14ac:dyDescent="0.2">
      <c r="B471" s="394"/>
      <c r="C471" s="112" t="s">
        <v>937</v>
      </c>
      <c r="D471" s="35" t="s">
        <v>569</v>
      </c>
      <c r="E471" s="395"/>
      <c r="F471" s="395"/>
      <c r="G471" s="473"/>
      <c r="H471" s="395"/>
      <c r="I471" s="522"/>
      <c r="J471" s="397"/>
      <c r="K471" s="396"/>
      <c r="L471" s="396"/>
      <c r="M471" s="474"/>
      <c r="N471" s="523"/>
      <c r="O471" s="475"/>
    </row>
    <row r="472" spans="1:17" ht="12.75" customHeight="1" x14ac:dyDescent="0.2">
      <c r="A472" s="435" t="s">
        <v>938</v>
      </c>
      <c r="B472" s="435"/>
      <c r="C472" s="435"/>
      <c r="D472" s="435"/>
      <c r="E472" s="435"/>
      <c r="F472" s="435"/>
      <c r="G472" s="435"/>
      <c r="H472" s="435"/>
      <c r="I472" s="435"/>
      <c r="J472" s="435"/>
      <c r="K472" s="435"/>
      <c r="L472" s="435"/>
      <c r="M472" s="435"/>
      <c r="N472" s="435"/>
      <c r="O472" s="435"/>
    </row>
    <row r="473" spans="1:17" ht="12.75" customHeight="1" x14ac:dyDescent="0.2">
      <c r="A473" s="524"/>
      <c r="B473" s="347" t="s">
        <v>939</v>
      </c>
      <c r="C473" s="26" t="s">
        <v>60</v>
      </c>
      <c r="D473" s="482"/>
      <c r="E473" s="348" t="s">
        <v>409</v>
      </c>
      <c r="F473" s="348">
        <v>250</v>
      </c>
      <c r="G473" s="525"/>
      <c r="H473" s="492"/>
      <c r="I473" s="348">
        <v>22</v>
      </c>
      <c r="J473" s="409">
        <v>0.1</v>
      </c>
      <c r="K473" s="409">
        <v>0.3</v>
      </c>
      <c r="L473" s="409">
        <v>0.96</v>
      </c>
      <c r="M473" s="526"/>
      <c r="N473" s="485" t="s">
        <v>940</v>
      </c>
      <c r="O473" s="348">
        <v>26</v>
      </c>
    </row>
    <row r="474" spans="1:17" ht="12.75" customHeight="1" x14ac:dyDescent="0.2">
      <c r="A474" s="524"/>
      <c r="B474" s="347"/>
      <c r="C474" s="26"/>
      <c r="D474" s="482"/>
      <c r="E474" s="348"/>
      <c r="F474" s="348"/>
      <c r="G474" s="525"/>
      <c r="H474" s="492"/>
      <c r="I474" s="348"/>
      <c r="J474" s="409"/>
      <c r="K474" s="409"/>
      <c r="L474" s="409"/>
      <c r="M474" s="526"/>
      <c r="N474" s="485"/>
      <c r="O474" s="427"/>
    </row>
    <row r="475" spans="1:17" ht="12.75" customHeight="1" x14ac:dyDescent="0.2">
      <c r="A475" s="435" t="s">
        <v>941</v>
      </c>
      <c r="B475" s="435"/>
      <c r="C475" s="435"/>
      <c r="D475" s="435"/>
      <c r="E475" s="435"/>
      <c r="F475" s="435"/>
      <c r="G475" s="435"/>
      <c r="H475" s="435"/>
      <c r="I475" s="435"/>
      <c r="J475" s="435"/>
      <c r="K475" s="435"/>
      <c r="L475" s="435"/>
      <c r="M475" s="435"/>
      <c r="N475" s="435"/>
      <c r="O475" s="435"/>
    </row>
    <row r="476" spans="1:17" ht="25.5" customHeight="1" x14ac:dyDescent="0.2">
      <c r="A476" s="25" t="s">
        <v>942</v>
      </c>
      <c r="B476" s="107" t="s">
        <v>943</v>
      </c>
      <c r="C476" s="167"/>
      <c r="D476" s="156"/>
      <c r="E476" s="28" t="s">
        <v>409</v>
      </c>
      <c r="F476" s="28">
        <v>100</v>
      </c>
      <c r="G476" s="138">
        <v>4</v>
      </c>
      <c r="H476" s="28">
        <v>1</v>
      </c>
      <c r="I476" s="28" t="s">
        <v>563</v>
      </c>
      <c r="J476" s="31">
        <v>0.99</v>
      </c>
      <c r="K476" s="31">
        <v>0.2</v>
      </c>
      <c r="L476" s="31">
        <v>0.2</v>
      </c>
      <c r="M476" s="154"/>
      <c r="N476" s="108" t="s">
        <v>725</v>
      </c>
      <c r="O476" s="28">
        <v>16</v>
      </c>
    </row>
    <row r="477" spans="1:17" ht="12.75" customHeight="1" x14ac:dyDescent="0.2">
      <c r="A477" s="435" t="s">
        <v>944</v>
      </c>
      <c r="B477" s="435"/>
      <c r="C477" s="435"/>
      <c r="D477" s="435"/>
      <c r="E477" s="435"/>
      <c r="F477" s="435"/>
      <c r="G477" s="435"/>
      <c r="H477" s="435"/>
      <c r="I477" s="435"/>
      <c r="J477" s="435"/>
      <c r="K477" s="435"/>
      <c r="L477" s="435"/>
      <c r="M477" s="435"/>
      <c r="N477" s="435"/>
      <c r="O477" s="435"/>
    </row>
    <row r="478" spans="1:17" ht="12.75" customHeight="1" x14ac:dyDescent="0.2">
      <c r="A478" s="25"/>
      <c r="B478" s="435" t="s">
        <v>945</v>
      </c>
      <c r="C478" s="107" t="s">
        <v>936</v>
      </c>
      <c r="D478" s="156"/>
      <c r="E478" s="437" t="s">
        <v>409</v>
      </c>
      <c r="F478" s="437">
        <v>70</v>
      </c>
      <c r="G478" s="448">
        <v>6.6</v>
      </c>
      <c r="H478" s="437">
        <v>1</v>
      </c>
      <c r="I478" s="143"/>
      <c r="J478" s="447">
        <v>0.99</v>
      </c>
      <c r="K478" s="447">
        <v>0.1</v>
      </c>
      <c r="L478" s="447">
        <v>0.7</v>
      </c>
      <c r="M478" s="168"/>
      <c r="N478" s="169"/>
      <c r="O478" s="437">
        <v>16</v>
      </c>
    </row>
    <row r="479" spans="1:17" ht="12.75" customHeight="1" x14ac:dyDescent="0.2">
      <c r="A479" s="25"/>
      <c r="B479" s="435"/>
      <c r="C479" s="107" t="s">
        <v>619</v>
      </c>
      <c r="D479" s="156"/>
      <c r="E479" s="437"/>
      <c r="F479" s="437"/>
      <c r="G479" s="448"/>
      <c r="H479" s="437"/>
      <c r="I479" s="143"/>
      <c r="J479" s="447"/>
      <c r="K479" s="447"/>
      <c r="L479" s="447"/>
      <c r="M479" s="168"/>
      <c r="N479" s="169"/>
      <c r="O479" s="486"/>
    </row>
    <row r="480" spans="1:17" ht="12.75" customHeight="1" x14ac:dyDescent="0.2">
      <c r="A480" s="435" t="s">
        <v>946</v>
      </c>
      <c r="B480" s="435"/>
      <c r="C480" s="435"/>
      <c r="D480" s="435"/>
      <c r="E480" s="435"/>
      <c r="F480" s="435"/>
      <c r="G480" s="435"/>
      <c r="H480" s="435"/>
      <c r="I480" s="435"/>
      <c r="J480" s="435"/>
      <c r="K480" s="435"/>
      <c r="L480" s="435"/>
      <c r="M480" s="435"/>
      <c r="N480" s="435"/>
      <c r="O480" s="435"/>
    </row>
    <row r="481" spans="1:15" ht="12.75" customHeight="1" x14ac:dyDescent="0.2">
      <c r="A481" s="25"/>
      <c r="B481" s="347" t="s">
        <v>947</v>
      </c>
      <c r="C481" s="26" t="s">
        <v>936</v>
      </c>
      <c r="D481" s="27" t="s">
        <v>478</v>
      </c>
      <c r="E481" s="348" t="s">
        <v>57</v>
      </c>
      <c r="F481" s="348">
        <v>320</v>
      </c>
      <c r="G481" s="469">
        <v>4.2</v>
      </c>
      <c r="H481" s="348">
        <v>4</v>
      </c>
      <c r="I481" s="348" t="s">
        <v>563</v>
      </c>
      <c r="J481" s="410">
        <v>0.8</v>
      </c>
      <c r="K481" s="409">
        <v>0.6</v>
      </c>
      <c r="L481" s="409">
        <v>0.55000000000000004</v>
      </c>
      <c r="M481" s="470">
        <v>20</v>
      </c>
      <c r="N481" s="27" t="s">
        <v>948</v>
      </c>
      <c r="O481" s="348">
        <v>20</v>
      </c>
    </row>
    <row r="482" spans="1:15" x14ac:dyDescent="0.2">
      <c r="B482" s="347"/>
      <c r="C482" s="26" t="s">
        <v>949</v>
      </c>
      <c r="D482" s="35" t="s">
        <v>950</v>
      </c>
      <c r="E482" s="348"/>
      <c r="F482" s="348"/>
      <c r="G482" s="469"/>
      <c r="H482" s="348"/>
      <c r="I482" s="348"/>
      <c r="J482" s="410"/>
      <c r="K482" s="409"/>
      <c r="L482" s="409"/>
      <c r="M482" s="470"/>
      <c r="N482" s="35" t="s">
        <v>592</v>
      </c>
      <c r="O482" s="427"/>
    </row>
    <row r="483" spans="1:15" ht="12.75" customHeight="1" x14ac:dyDescent="0.2">
      <c r="A483" s="429" t="s">
        <v>951</v>
      </c>
      <c r="B483" s="429"/>
      <c r="C483" s="429"/>
      <c r="D483" s="429"/>
      <c r="E483" s="429"/>
      <c r="F483" s="429"/>
      <c r="G483" s="429"/>
      <c r="H483" s="429"/>
      <c r="I483" s="429"/>
      <c r="J483" s="429"/>
      <c r="K483" s="429"/>
      <c r="L483" s="429"/>
      <c r="M483" s="429"/>
      <c r="N483" s="429"/>
      <c r="O483" s="429"/>
    </row>
    <row r="484" spans="1:15" ht="12.75" customHeight="1" x14ac:dyDescent="0.2">
      <c r="A484" s="514" t="s">
        <v>952</v>
      </c>
      <c r="B484" s="514"/>
      <c r="C484" s="514"/>
      <c r="D484" s="514"/>
      <c r="E484" s="514"/>
      <c r="F484" s="514"/>
      <c r="G484" s="514"/>
      <c r="H484" s="514"/>
      <c r="I484" s="514"/>
      <c r="J484" s="514"/>
      <c r="K484" s="514"/>
      <c r="L484" s="514"/>
      <c r="M484" s="514"/>
      <c r="N484" s="514"/>
      <c r="O484" s="514"/>
    </row>
    <row r="485" spans="1:15" ht="12.75" customHeight="1" x14ac:dyDescent="0.2">
      <c r="A485" s="514" t="s">
        <v>953</v>
      </c>
      <c r="B485" s="514"/>
      <c r="C485" s="514"/>
      <c r="D485" s="514"/>
      <c r="E485" s="514"/>
      <c r="F485" s="514"/>
      <c r="G485" s="514"/>
      <c r="H485" s="514"/>
      <c r="I485" s="514"/>
      <c r="J485" s="514"/>
      <c r="K485" s="514"/>
      <c r="L485" s="514"/>
      <c r="M485" s="514"/>
      <c r="N485" s="514"/>
      <c r="O485" s="514"/>
    </row>
    <row r="486" spans="1:15" ht="12.75" customHeight="1" x14ac:dyDescent="0.2">
      <c r="A486" s="508" t="s">
        <v>954</v>
      </c>
      <c r="B486" s="508"/>
      <c r="C486" s="508"/>
      <c r="D486" s="508"/>
      <c r="E486" s="508"/>
      <c r="F486" s="508"/>
      <c r="G486" s="508"/>
      <c r="H486" s="508"/>
      <c r="I486" s="508"/>
      <c r="J486" s="508"/>
      <c r="K486" s="508"/>
      <c r="L486" s="508"/>
      <c r="M486" s="508"/>
      <c r="N486" s="508"/>
      <c r="O486" s="508"/>
    </row>
    <row r="487" spans="1:15" ht="12.75" customHeight="1" x14ac:dyDescent="0.2">
      <c r="A487" s="25"/>
      <c r="B487" s="347" t="s">
        <v>955</v>
      </c>
      <c r="C487" s="26" t="s">
        <v>936</v>
      </c>
      <c r="D487" s="27" t="s">
        <v>432</v>
      </c>
      <c r="E487" s="348" t="s">
        <v>57</v>
      </c>
      <c r="F487" s="348">
        <v>220</v>
      </c>
      <c r="G487" s="469">
        <v>5.2</v>
      </c>
      <c r="H487" s="348">
        <v>3</v>
      </c>
      <c r="I487" s="348">
        <v>12</v>
      </c>
      <c r="J487" s="410">
        <v>0.8</v>
      </c>
      <c r="K487" s="409">
        <v>0.3</v>
      </c>
      <c r="L487" s="409">
        <v>0.35</v>
      </c>
      <c r="M487" s="470">
        <v>22</v>
      </c>
      <c r="N487" s="476" t="s">
        <v>623</v>
      </c>
      <c r="O487" s="348">
        <v>20</v>
      </c>
    </row>
    <row r="488" spans="1:15" x14ac:dyDescent="0.2">
      <c r="B488" s="347"/>
      <c r="C488" s="26"/>
      <c r="D488" s="35" t="s">
        <v>752</v>
      </c>
      <c r="E488" s="348"/>
      <c r="F488" s="348"/>
      <c r="G488" s="469"/>
      <c r="H488" s="348"/>
      <c r="I488" s="348"/>
      <c r="J488" s="410"/>
      <c r="K488" s="409"/>
      <c r="L488" s="409"/>
      <c r="M488" s="470"/>
      <c r="N488" s="476"/>
      <c r="O488" s="427"/>
    </row>
    <row r="489" spans="1:15" ht="12.75" customHeight="1" x14ac:dyDescent="0.2">
      <c r="A489" s="429" t="s">
        <v>956</v>
      </c>
      <c r="B489" s="429"/>
      <c r="C489" s="429"/>
      <c r="D489" s="429"/>
      <c r="E489" s="429"/>
      <c r="F489" s="429"/>
      <c r="G489" s="429"/>
      <c r="H489" s="429"/>
      <c r="I489" s="429"/>
      <c r="J489" s="429"/>
      <c r="K489" s="429"/>
      <c r="L489" s="429"/>
      <c r="M489" s="429"/>
      <c r="N489" s="429"/>
      <c r="O489" s="429"/>
    </row>
    <row r="490" spans="1:15" ht="12.75" customHeight="1" x14ac:dyDescent="0.2">
      <c r="A490" s="527" t="s">
        <v>957</v>
      </c>
      <c r="B490" s="527"/>
      <c r="C490" s="527"/>
      <c r="D490" s="527"/>
      <c r="E490" s="527"/>
      <c r="F490" s="527"/>
      <c r="G490" s="527"/>
      <c r="H490" s="527"/>
      <c r="I490" s="527"/>
      <c r="J490" s="527"/>
      <c r="K490" s="527"/>
      <c r="L490" s="527"/>
      <c r="M490" s="527"/>
      <c r="N490" s="527"/>
      <c r="O490" s="527"/>
    </row>
    <row r="491" spans="1:15" ht="12.75" customHeight="1" x14ac:dyDescent="0.2">
      <c r="A491" s="527" t="s">
        <v>958</v>
      </c>
      <c r="B491" s="527"/>
      <c r="C491" s="527"/>
      <c r="D491" s="527"/>
      <c r="E491" s="527"/>
      <c r="F491" s="527"/>
      <c r="G491" s="527"/>
      <c r="H491" s="527"/>
      <c r="I491" s="527"/>
      <c r="J491" s="527"/>
      <c r="K491" s="527"/>
      <c r="L491" s="527"/>
      <c r="M491" s="527"/>
      <c r="N491" s="527"/>
      <c r="O491" s="527"/>
    </row>
    <row r="492" spans="1:15" ht="12.75" customHeight="1" x14ac:dyDescent="0.2">
      <c r="A492" s="528" t="s">
        <v>959</v>
      </c>
      <c r="B492" s="528"/>
      <c r="C492" s="528"/>
      <c r="D492" s="528"/>
      <c r="E492" s="528"/>
      <c r="F492" s="528"/>
      <c r="G492" s="528"/>
      <c r="H492" s="528"/>
      <c r="I492" s="528"/>
      <c r="J492" s="528"/>
      <c r="K492" s="528"/>
      <c r="L492" s="528"/>
      <c r="M492" s="528"/>
      <c r="N492" s="528"/>
      <c r="O492" s="528"/>
    </row>
    <row r="493" spans="1:15" ht="12.75" customHeight="1" x14ac:dyDescent="0.2">
      <c r="A493" s="25"/>
      <c r="B493" s="347" t="s">
        <v>960</v>
      </c>
      <c r="C493" s="26" t="s">
        <v>936</v>
      </c>
      <c r="D493" s="27" t="s">
        <v>961</v>
      </c>
      <c r="E493" s="348" t="s">
        <v>57</v>
      </c>
      <c r="F493" s="348">
        <v>650</v>
      </c>
      <c r="G493" s="469">
        <v>3.8</v>
      </c>
      <c r="H493" s="348">
        <v>4</v>
      </c>
      <c r="I493" s="348" t="s">
        <v>563</v>
      </c>
      <c r="J493" s="410">
        <v>0.8</v>
      </c>
      <c r="K493" s="409">
        <v>0.5</v>
      </c>
      <c r="L493" s="409">
        <v>0.5</v>
      </c>
      <c r="M493" s="470">
        <v>20</v>
      </c>
      <c r="N493" s="27" t="s">
        <v>962</v>
      </c>
      <c r="O493" s="348">
        <v>16</v>
      </c>
    </row>
    <row r="494" spans="1:15" x14ac:dyDescent="0.2">
      <c r="B494" s="347"/>
      <c r="C494" s="26" t="s">
        <v>949</v>
      </c>
      <c r="D494" s="35" t="s">
        <v>963</v>
      </c>
      <c r="E494" s="348"/>
      <c r="F494" s="348"/>
      <c r="G494" s="469"/>
      <c r="H494" s="348"/>
      <c r="I494" s="348"/>
      <c r="J494" s="410"/>
      <c r="K494" s="409"/>
      <c r="L494" s="409"/>
      <c r="M494" s="470"/>
      <c r="N494" s="35" t="s">
        <v>964</v>
      </c>
      <c r="O494" s="427"/>
    </row>
    <row r="495" spans="1:15" ht="12.75" customHeight="1" x14ac:dyDescent="0.2">
      <c r="A495" s="429" t="s">
        <v>965</v>
      </c>
      <c r="B495" s="429"/>
      <c r="C495" s="429"/>
      <c r="D495" s="429"/>
      <c r="E495" s="429"/>
      <c r="F495" s="429"/>
      <c r="G495" s="429"/>
      <c r="H495" s="429"/>
      <c r="I495" s="429"/>
      <c r="J495" s="429"/>
      <c r="K495" s="429"/>
      <c r="L495" s="429"/>
      <c r="M495" s="429"/>
      <c r="N495" s="429"/>
      <c r="O495" s="429"/>
    </row>
    <row r="496" spans="1:15" ht="12.75" customHeight="1" x14ac:dyDescent="0.2">
      <c r="A496" s="527" t="s">
        <v>966</v>
      </c>
      <c r="B496" s="527"/>
      <c r="C496" s="527"/>
      <c r="D496" s="527"/>
      <c r="E496" s="527"/>
      <c r="F496" s="527"/>
      <c r="G496" s="527"/>
      <c r="H496" s="527"/>
      <c r="I496" s="527"/>
      <c r="J496" s="527"/>
      <c r="K496" s="527"/>
      <c r="L496" s="527"/>
      <c r="M496" s="527"/>
      <c r="N496" s="527"/>
      <c r="O496" s="527"/>
    </row>
    <row r="497" spans="1:19" ht="12.75" customHeight="1" x14ac:dyDescent="0.2">
      <c r="A497" s="514" t="s">
        <v>967</v>
      </c>
      <c r="B497" s="514"/>
      <c r="C497" s="514"/>
      <c r="D497" s="514"/>
      <c r="E497" s="514"/>
      <c r="F497" s="514"/>
      <c r="G497" s="514"/>
      <c r="H497" s="514"/>
      <c r="I497" s="514"/>
      <c r="J497" s="514"/>
      <c r="K497" s="514"/>
      <c r="L497" s="514"/>
      <c r="M497" s="514"/>
      <c r="N497" s="514"/>
      <c r="O497" s="514"/>
    </row>
    <row r="498" spans="1:19" ht="12.75" customHeight="1" x14ac:dyDescent="0.2">
      <c r="A498" s="528" t="s">
        <v>2819</v>
      </c>
      <c r="B498" s="528"/>
      <c r="C498" s="528"/>
      <c r="D498" s="528"/>
      <c r="E498" s="528"/>
      <c r="F498" s="528"/>
      <c r="G498" s="528"/>
      <c r="H498" s="528"/>
      <c r="I498" s="528"/>
      <c r="J498" s="528"/>
      <c r="K498" s="528"/>
      <c r="L498" s="528"/>
      <c r="M498" s="528"/>
      <c r="N498" s="528"/>
      <c r="O498" s="528"/>
    </row>
    <row r="499" spans="1:19" ht="12.75" customHeight="1" x14ac:dyDescent="0.2">
      <c r="A499" s="25"/>
      <c r="B499" s="347" t="s">
        <v>968</v>
      </c>
      <c r="C499" s="26" t="s">
        <v>936</v>
      </c>
      <c r="D499" s="27" t="s">
        <v>961</v>
      </c>
      <c r="E499" s="348" t="s">
        <v>442</v>
      </c>
      <c r="F499" s="348">
        <v>800</v>
      </c>
      <c r="G499" s="469">
        <v>4</v>
      </c>
      <c r="H499" s="348">
        <v>5</v>
      </c>
      <c r="I499" s="348">
        <v>2</v>
      </c>
      <c r="J499" s="410">
        <v>0.8</v>
      </c>
      <c r="K499" s="409">
        <v>0.6</v>
      </c>
      <c r="L499" s="409">
        <v>0.4</v>
      </c>
      <c r="M499" s="470">
        <v>20</v>
      </c>
      <c r="N499" s="27" t="s">
        <v>576</v>
      </c>
      <c r="O499" s="348">
        <v>16</v>
      </c>
    </row>
    <row r="500" spans="1:19" ht="12.75" customHeight="1" x14ac:dyDescent="0.2">
      <c r="B500" s="347"/>
      <c r="C500" s="26"/>
      <c r="D500" s="35" t="s">
        <v>969</v>
      </c>
      <c r="E500" s="348"/>
      <c r="F500" s="348"/>
      <c r="G500" s="469"/>
      <c r="H500" s="348"/>
      <c r="I500" s="348"/>
      <c r="J500" s="410"/>
      <c r="K500" s="409"/>
      <c r="L500" s="409"/>
      <c r="M500" s="470"/>
      <c r="N500" s="35" t="s">
        <v>970</v>
      </c>
      <c r="O500" s="427"/>
    </row>
    <row r="501" spans="1:19" ht="12.75" customHeight="1" x14ac:dyDescent="0.2">
      <c r="A501" s="429" t="s">
        <v>965</v>
      </c>
      <c r="B501" s="429"/>
      <c r="C501" s="429"/>
      <c r="D501" s="429"/>
      <c r="E501" s="429"/>
      <c r="F501" s="429"/>
      <c r="G501" s="429"/>
      <c r="H501" s="429"/>
      <c r="I501" s="429"/>
      <c r="J501" s="429"/>
      <c r="K501" s="429"/>
      <c r="L501" s="429"/>
      <c r="M501" s="429"/>
      <c r="N501" s="429"/>
      <c r="O501" s="429"/>
    </row>
    <row r="502" spans="1:19" ht="22.5" customHeight="1" x14ac:dyDescent="0.2">
      <c r="A502" s="508" t="s">
        <v>2827</v>
      </c>
      <c r="B502" s="508"/>
      <c r="C502" s="508"/>
      <c r="D502" s="508"/>
      <c r="E502" s="508"/>
      <c r="F502" s="508"/>
      <c r="G502" s="508"/>
      <c r="H502" s="508"/>
      <c r="I502" s="508"/>
      <c r="J502" s="508"/>
      <c r="K502" s="508"/>
      <c r="L502" s="508"/>
      <c r="M502" s="508"/>
      <c r="N502" s="508"/>
      <c r="O502" s="508"/>
    </row>
    <row r="503" spans="1:19" ht="12.75" customHeight="1" x14ac:dyDescent="0.2">
      <c r="A503" s="25"/>
      <c r="B503" s="347" t="s">
        <v>971</v>
      </c>
      <c r="C503" s="26" t="s">
        <v>936</v>
      </c>
      <c r="D503" s="27" t="s">
        <v>479</v>
      </c>
      <c r="E503" s="348" t="s">
        <v>442</v>
      </c>
      <c r="F503" s="348">
        <v>800</v>
      </c>
      <c r="G503" s="469">
        <v>5.3</v>
      </c>
      <c r="H503" s="348">
        <v>5</v>
      </c>
      <c r="I503" s="348" t="s">
        <v>563</v>
      </c>
      <c r="J503" s="410">
        <v>0.8</v>
      </c>
      <c r="K503" s="409">
        <v>0.4</v>
      </c>
      <c r="L503" s="409">
        <v>0.7</v>
      </c>
      <c r="M503" s="470">
        <v>15</v>
      </c>
      <c r="N503" s="27" t="s">
        <v>576</v>
      </c>
      <c r="O503" s="348">
        <v>16</v>
      </c>
      <c r="S503" s="9"/>
    </row>
    <row r="504" spans="1:19" ht="12.75" customHeight="1" x14ac:dyDescent="0.2">
      <c r="B504" s="347"/>
      <c r="C504" s="26"/>
      <c r="D504" s="35" t="s">
        <v>972</v>
      </c>
      <c r="E504" s="348"/>
      <c r="F504" s="348"/>
      <c r="G504" s="469"/>
      <c r="H504" s="348"/>
      <c r="I504" s="348"/>
      <c r="J504" s="410"/>
      <c r="K504" s="409"/>
      <c r="L504" s="409"/>
      <c r="M504" s="470"/>
      <c r="N504" s="35" t="s">
        <v>970</v>
      </c>
      <c r="O504" s="427"/>
    </row>
    <row r="505" spans="1:19" ht="12.75" customHeight="1" x14ac:dyDescent="0.2">
      <c r="A505" s="429" t="s">
        <v>951</v>
      </c>
      <c r="B505" s="429"/>
      <c r="C505" s="429"/>
      <c r="D505" s="429"/>
      <c r="E505" s="429"/>
      <c r="F505" s="429"/>
      <c r="G505" s="429"/>
      <c r="H505" s="429"/>
      <c r="I505" s="429"/>
      <c r="J505" s="429"/>
      <c r="K505" s="429"/>
      <c r="L505" s="429"/>
      <c r="M505" s="429"/>
      <c r="N505" s="429"/>
      <c r="O505" s="429"/>
    </row>
    <row r="506" spans="1:19" ht="22.5" customHeight="1" x14ac:dyDescent="0.2">
      <c r="A506" s="508" t="s">
        <v>2826</v>
      </c>
      <c r="B506" s="508"/>
      <c r="C506" s="508"/>
      <c r="D506" s="508"/>
      <c r="E506" s="508"/>
      <c r="F506" s="508"/>
      <c r="G506" s="508"/>
      <c r="H506" s="508"/>
      <c r="I506" s="508"/>
      <c r="J506" s="508"/>
      <c r="K506" s="508"/>
      <c r="L506" s="508"/>
      <c r="M506" s="508"/>
      <c r="N506" s="508"/>
      <c r="O506" s="508"/>
    </row>
    <row r="507" spans="1:19" ht="12.75" customHeight="1" x14ac:dyDescent="0.2">
      <c r="A507" s="529"/>
      <c r="B507" s="347" t="s">
        <v>973</v>
      </c>
      <c r="C507" s="26" t="s">
        <v>936</v>
      </c>
      <c r="D507" s="27" t="s">
        <v>403</v>
      </c>
      <c r="E507" s="348" t="s">
        <v>442</v>
      </c>
      <c r="F507" s="348">
        <v>420</v>
      </c>
      <c r="G507" s="469">
        <v>4.3</v>
      </c>
      <c r="H507" s="348">
        <v>5</v>
      </c>
      <c r="I507" s="348">
        <v>16</v>
      </c>
      <c r="J507" s="410">
        <v>0.8</v>
      </c>
      <c r="K507" s="409">
        <v>0.3</v>
      </c>
      <c r="L507" s="409">
        <v>0.6</v>
      </c>
      <c r="M507" s="470">
        <v>17</v>
      </c>
      <c r="N507" s="476" t="s">
        <v>974</v>
      </c>
      <c r="O507" s="348">
        <v>20</v>
      </c>
    </row>
    <row r="508" spans="1:19" x14ac:dyDescent="0.2">
      <c r="A508" s="529"/>
      <c r="B508" s="347"/>
      <c r="C508" s="26"/>
      <c r="D508" s="35" t="s">
        <v>975</v>
      </c>
      <c r="E508" s="348"/>
      <c r="F508" s="348"/>
      <c r="G508" s="469"/>
      <c r="H508" s="348"/>
      <c r="I508" s="348"/>
      <c r="J508" s="410"/>
      <c r="K508" s="409"/>
      <c r="L508" s="409"/>
      <c r="M508" s="470"/>
      <c r="N508" s="476"/>
      <c r="O508" s="427"/>
    </row>
    <row r="509" spans="1:19" ht="12.75" customHeight="1" x14ac:dyDescent="0.2">
      <c r="A509" s="429" t="s">
        <v>956</v>
      </c>
      <c r="B509" s="429"/>
      <c r="C509" s="429"/>
      <c r="D509" s="429"/>
      <c r="E509" s="429"/>
      <c r="F509" s="429"/>
      <c r="G509" s="429"/>
      <c r="H509" s="429"/>
      <c r="I509" s="429"/>
      <c r="J509" s="429"/>
      <c r="K509" s="429"/>
      <c r="L509" s="429"/>
      <c r="M509" s="429"/>
      <c r="N509" s="429"/>
      <c r="O509" s="429"/>
    </row>
    <row r="510" spans="1:19" ht="22.5" customHeight="1" x14ac:dyDescent="0.2">
      <c r="A510" s="514" t="s">
        <v>976</v>
      </c>
      <c r="B510" s="514"/>
      <c r="C510" s="514"/>
      <c r="D510" s="514"/>
      <c r="E510" s="514"/>
      <c r="F510" s="514"/>
      <c r="G510" s="514"/>
      <c r="H510" s="514"/>
      <c r="I510" s="514"/>
      <c r="J510" s="514"/>
      <c r="K510" s="514"/>
      <c r="L510" s="514"/>
      <c r="M510" s="514"/>
      <c r="N510" s="514"/>
      <c r="O510" s="514"/>
    </row>
    <row r="511" spans="1:19" ht="12.75" customHeight="1" x14ac:dyDescent="0.2">
      <c r="A511" s="514" t="s">
        <v>977</v>
      </c>
      <c r="B511" s="514"/>
      <c r="C511" s="514"/>
      <c r="D511" s="514"/>
      <c r="E511" s="514"/>
      <c r="F511" s="514"/>
      <c r="G511" s="514"/>
      <c r="H511" s="514"/>
      <c r="I511" s="514"/>
      <c r="J511" s="514"/>
      <c r="K511" s="514"/>
      <c r="L511" s="514"/>
      <c r="M511" s="514"/>
      <c r="N511" s="514"/>
      <c r="O511" s="514"/>
    </row>
    <row r="512" spans="1:19" ht="12.75" customHeight="1" x14ac:dyDescent="0.2">
      <c r="A512" s="528" t="s">
        <v>978</v>
      </c>
      <c r="B512" s="528"/>
      <c r="C512" s="528"/>
      <c r="D512" s="528"/>
      <c r="E512" s="528"/>
      <c r="F512" s="528"/>
      <c r="G512" s="528"/>
      <c r="H512" s="528"/>
      <c r="I512" s="528"/>
      <c r="J512" s="528"/>
      <c r="K512" s="528"/>
      <c r="L512" s="528"/>
      <c r="M512" s="528"/>
      <c r="N512" s="528"/>
      <c r="O512" s="528"/>
    </row>
    <row r="513" spans="1:15" ht="12.75" customHeight="1" x14ac:dyDescent="0.2">
      <c r="A513" s="25"/>
      <c r="B513" s="347" t="s">
        <v>979</v>
      </c>
      <c r="C513" s="26" t="s">
        <v>936</v>
      </c>
      <c r="D513" s="27" t="s">
        <v>508</v>
      </c>
      <c r="E513" s="348" t="s">
        <v>442</v>
      </c>
      <c r="F513" s="348">
        <v>660</v>
      </c>
      <c r="G513" s="469">
        <v>4.8</v>
      </c>
      <c r="H513" s="348">
        <v>4</v>
      </c>
      <c r="I513" s="348" t="s">
        <v>563</v>
      </c>
      <c r="J513" s="410">
        <v>0.8</v>
      </c>
      <c r="K513" s="409">
        <v>0.3</v>
      </c>
      <c r="L513" s="409">
        <v>0.6</v>
      </c>
      <c r="M513" s="470">
        <v>20</v>
      </c>
      <c r="N513" s="27" t="s">
        <v>576</v>
      </c>
      <c r="O513" s="348">
        <v>16</v>
      </c>
    </row>
    <row r="514" spans="1:15" x14ac:dyDescent="0.2">
      <c r="B514" s="347"/>
      <c r="C514" s="26"/>
      <c r="D514" s="35" t="s">
        <v>980</v>
      </c>
      <c r="E514" s="348"/>
      <c r="F514" s="348"/>
      <c r="G514" s="469"/>
      <c r="H514" s="348"/>
      <c r="I514" s="348"/>
      <c r="J514" s="410"/>
      <c r="K514" s="409"/>
      <c r="L514" s="409"/>
      <c r="M514" s="470"/>
      <c r="N514" s="35" t="s">
        <v>970</v>
      </c>
      <c r="O514" s="427"/>
    </row>
    <row r="515" spans="1:15" ht="12.75" customHeight="1" x14ac:dyDescent="0.2">
      <c r="A515" s="429" t="s">
        <v>951</v>
      </c>
      <c r="B515" s="429"/>
      <c r="C515" s="429"/>
      <c r="D515" s="429"/>
      <c r="E515" s="429"/>
      <c r="F515" s="429"/>
      <c r="G515" s="429"/>
      <c r="H515" s="429"/>
      <c r="I515" s="429"/>
      <c r="J515" s="429"/>
      <c r="K515" s="429"/>
      <c r="L515" s="429"/>
      <c r="M515" s="429"/>
      <c r="N515" s="429"/>
      <c r="O515" s="429"/>
    </row>
    <row r="516" spans="1:15" ht="12.75" customHeight="1" x14ac:dyDescent="0.2">
      <c r="A516" s="514" t="s">
        <v>981</v>
      </c>
      <c r="B516" s="514"/>
      <c r="C516" s="514"/>
      <c r="D516" s="514"/>
      <c r="E516" s="514"/>
      <c r="F516" s="514"/>
      <c r="G516" s="514"/>
      <c r="H516" s="514"/>
      <c r="I516" s="514"/>
      <c r="J516" s="514"/>
      <c r="K516" s="514"/>
      <c r="L516" s="514"/>
      <c r="M516" s="514"/>
      <c r="N516" s="514"/>
      <c r="O516" s="514"/>
    </row>
    <row r="517" spans="1:15" ht="12.75" customHeight="1" x14ac:dyDescent="0.2">
      <c r="A517" s="514" t="s">
        <v>982</v>
      </c>
      <c r="B517" s="514"/>
      <c r="C517" s="514"/>
      <c r="D517" s="514"/>
      <c r="E517" s="514"/>
      <c r="F517" s="514"/>
      <c r="G517" s="514"/>
      <c r="H517" s="514"/>
      <c r="I517" s="514"/>
      <c r="J517" s="514"/>
      <c r="K517" s="514"/>
      <c r="L517" s="514"/>
      <c r="M517" s="514"/>
      <c r="N517" s="514"/>
      <c r="O517" s="514"/>
    </row>
    <row r="518" spans="1:15" ht="12.75" customHeight="1" x14ac:dyDescent="0.2">
      <c r="A518" s="508" t="s">
        <v>881</v>
      </c>
      <c r="B518" s="508"/>
      <c r="C518" s="508"/>
      <c r="D518" s="508"/>
      <c r="E518" s="508"/>
      <c r="F518" s="508"/>
      <c r="G518" s="508"/>
      <c r="H518" s="508"/>
      <c r="I518" s="508"/>
      <c r="J518" s="508"/>
      <c r="K518" s="508"/>
      <c r="L518" s="508"/>
      <c r="M518" s="508"/>
      <c r="N518" s="508"/>
      <c r="O518" s="508"/>
    </row>
    <row r="519" spans="1:15" ht="12.75" customHeight="1" x14ac:dyDescent="0.2">
      <c r="A519" s="25"/>
      <c r="B519" s="347" t="s">
        <v>983</v>
      </c>
      <c r="C519" s="26" t="s">
        <v>936</v>
      </c>
      <c r="D519" s="27" t="s">
        <v>404</v>
      </c>
      <c r="E519" s="348" t="s">
        <v>446</v>
      </c>
      <c r="F519" s="348">
        <v>1000</v>
      </c>
      <c r="G519" s="469">
        <v>3</v>
      </c>
      <c r="H519" s="348">
        <v>5</v>
      </c>
      <c r="I519" s="348" t="s">
        <v>563</v>
      </c>
      <c r="J519" s="410">
        <v>0.8</v>
      </c>
      <c r="K519" s="409">
        <v>0.5</v>
      </c>
      <c r="L519" s="409">
        <v>0.8</v>
      </c>
      <c r="M519" s="470">
        <v>24</v>
      </c>
      <c r="N519" s="27" t="s">
        <v>576</v>
      </c>
      <c r="O519" s="348">
        <v>16</v>
      </c>
    </row>
    <row r="520" spans="1:15" x14ac:dyDescent="0.2">
      <c r="B520" s="347"/>
      <c r="C520" s="26"/>
      <c r="D520" s="35" t="s">
        <v>975</v>
      </c>
      <c r="E520" s="348"/>
      <c r="F520" s="348"/>
      <c r="G520" s="469"/>
      <c r="H520" s="348"/>
      <c r="I520" s="348"/>
      <c r="J520" s="410"/>
      <c r="K520" s="409"/>
      <c r="L520" s="409"/>
      <c r="M520" s="470"/>
      <c r="N520" s="35" t="s">
        <v>748</v>
      </c>
      <c r="O520" s="427"/>
    </row>
    <row r="521" spans="1:15" ht="12.75" customHeight="1" x14ac:dyDescent="0.2">
      <c r="A521" s="429" t="s">
        <v>984</v>
      </c>
      <c r="B521" s="429"/>
      <c r="C521" s="429"/>
      <c r="D521" s="429"/>
      <c r="E521" s="429"/>
      <c r="F521" s="429"/>
      <c r="G521" s="429"/>
      <c r="H521" s="429"/>
      <c r="I521" s="429"/>
      <c r="J521" s="429"/>
      <c r="K521" s="429"/>
      <c r="L521" s="429"/>
      <c r="M521" s="429"/>
      <c r="N521" s="429"/>
      <c r="O521" s="429"/>
    </row>
    <row r="522" spans="1:15" ht="12.75" customHeight="1" x14ac:dyDescent="0.2">
      <c r="A522" s="508" t="s">
        <v>985</v>
      </c>
      <c r="B522" s="508"/>
      <c r="C522" s="508"/>
      <c r="D522" s="508"/>
      <c r="E522" s="508"/>
      <c r="F522" s="508"/>
      <c r="G522" s="508"/>
      <c r="H522" s="508"/>
      <c r="I522" s="508"/>
      <c r="J522" s="508"/>
      <c r="K522" s="508"/>
      <c r="L522" s="508"/>
      <c r="M522" s="508"/>
      <c r="N522" s="508"/>
      <c r="O522" s="508"/>
    </row>
    <row r="523" spans="1:15" ht="12.75" customHeight="1" x14ac:dyDescent="0.2">
      <c r="A523" s="25"/>
      <c r="B523" s="347" t="s">
        <v>986</v>
      </c>
      <c r="C523" s="26" t="s">
        <v>936</v>
      </c>
      <c r="D523" s="27" t="s">
        <v>404</v>
      </c>
      <c r="E523" s="348" t="s">
        <v>446</v>
      </c>
      <c r="F523" s="348">
        <v>800</v>
      </c>
      <c r="G523" s="469">
        <v>5.3</v>
      </c>
      <c r="H523" s="348">
        <v>4</v>
      </c>
      <c r="I523" s="348" t="s">
        <v>563</v>
      </c>
      <c r="J523" s="410">
        <v>0.8</v>
      </c>
      <c r="K523" s="409">
        <v>0.6</v>
      </c>
      <c r="L523" s="409">
        <v>0.6</v>
      </c>
      <c r="M523" s="470">
        <v>20</v>
      </c>
      <c r="N523" s="407" t="s">
        <v>912</v>
      </c>
      <c r="O523" s="348">
        <v>16</v>
      </c>
    </row>
    <row r="524" spans="1:15" x14ac:dyDescent="0.2">
      <c r="B524" s="347"/>
      <c r="C524" s="26"/>
      <c r="D524" s="35" t="s">
        <v>987</v>
      </c>
      <c r="E524" s="348"/>
      <c r="F524" s="348"/>
      <c r="G524" s="469"/>
      <c r="H524" s="348"/>
      <c r="I524" s="348"/>
      <c r="J524" s="410"/>
      <c r="K524" s="409"/>
      <c r="L524" s="409"/>
      <c r="M524" s="470"/>
      <c r="N524" s="407"/>
      <c r="O524" s="427"/>
    </row>
    <row r="525" spans="1:15" ht="12.75" customHeight="1" x14ac:dyDescent="0.2">
      <c r="A525" s="429" t="s">
        <v>988</v>
      </c>
      <c r="B525" s="429"/>
      <c r="C525" s="429"/>
      <c r="D525" s="429"/>
      <c r="E525" s="429"/>
      <c r="F525" s="429"/>
      <c r="G525" s="429"/>
      <c r="H525" s="429"/>
      <c r="I525" s="429"/>
      <c r="J525" s="429"/>
      <c r="K525" s="429"/>
      <c r="L525" s="429"/>
      <c r="M525" s="429"/>
      <c r="N525" s="429"/>
      <c r="O525" s="429"/>
    </row>
    <row r="526" spans="1:15" ht="22.5" customHeight="1" x14ac:dyDescent="0.2">
      <c r="A526" s="514" t="s">
        <v>989</v>
      </c>
      <c r="B526" s="514"/>
      <c r="C526" s="514"/>
      <c r="D526" s="514"/>
      <c r="E526" s="514"/>
      <c r="F526" s="514"/>
      <c r="G526" s="514"/>
      <c r="H526" s="514"/>
      <c r="I526" s="514"/>
      <c r="J526" s="514"/>
      <c r="K526" s="514"/>
      <c r="L526" s="514"/>
      <c r="M526" s="514"/>
      <c r="N526" s="514"/>
      <c r="O526" s="514"/>
    </row>
    <row r="527" spans="1:15" ht="12.75" customHeight="1" x14ac:dyDescent="0.2">
      <c r="A527" s="508" t="s">
        <v>990</v>
      </c>
      <c r="B527" s="508"/>
      <c r="C527" s="508"/>
      <c r="D527" s="508"/>
      <c r="E527" s="508"/>
      <c r="F527" s="508"/>
      <c r="G527" s="508"/>
      <c r="H527" s="508"/>
      <c r="I527" s="508"/>
      <c r="J527" s="508"/>
      <c r="K527" s="508"/>
      <c r="L527" s="508"/>
      <c r="M527" s="508"/>
      <c r="N527" s="508"/>
      <c r="O527" s="508"/>
    </row>
    <row r="528" spans="1:15" ht="12.75" customHeight="1" x14ac:dyDescent="0.2">
      <c r="A528" s="25"/>
      <c r="B528" s="347" t="s">
        <v>991</v>
      </c>
      <c r="C528" s="26" t="s">
        <v>936</v>
      </c>
      <c r="D528" s="27" t="s">
        <v>508</v>
      </c>
      <c r="E528" s="348" t="s">
        <v>446</v>
      </c>
      <c r="F528" s="348">
        <v>360</v>
      </c>
      <c r="G528" s="418">
        <v>4.3</v>
      </c>
      <c r="H528" s="348">
        <v>5</v>
      </c>
      <c r="I528" s="348">
        <v>10</v>
      </c>
      <c r="J528" s="409">
        <v>0.8</v>
      </c>
      <c r="K528" s="409">
        <v>0.6</v>
      </c>
      <c r="L528" s="409">
        <v>0.7</v>
      </c>
      <c r="M528" s="470">
        <v>20</v>
      </c>
      <c r="N528" s="27" t="s">
        <v>992</v>
      </c>
      <c r="O528" s="348">
        <v>18</v>
      </c>
    </row>
    <row r="529" spans="1:17" x14ac:dyDescent="0.2">
      <c r="B529" s="347"/>
      <c r="C529" s="26"/>
      <c r="D529" s="35" t="s">
        <v>993</v>
      </c>
      <c r="E529" s="348"/>
      <c r="F529" s="348"/>
      <c r="G529" s="418"/>
      <c r="H529" s="348"/>
      <c r="I529" s="348"/>
      <c r="J529" s="409"/>
      <c r="K529" s="409"/>
      <c r="L529" s="409"/>
      <c r="M529" s="470"/>
      <c r="N529" s="35" t="s">
        <v>964</v>
      </c>
      <c r="O529" s="427"/>
    </row>
    <row r="530" spans="1:17" ht="12.75" customHeight="1" x14ac:dyDescent="0.2">
      <c r="A530" s="429" t="s">
        <v>956</v>
      </c>
      <c r="B530" s="429"/>
      <c r="C530" s="429"/>
      <c r="D530" s="429"/>
      <c r="E530" s="429"/>
      <c r="F530" s="429"/>
      <c r="G530" s="429"/>
      <c r="H530" s="429"/>
      <c r="I530" s="429"/>
      <c r="J530" s="429"/>
      <c r="K530" s="429"/>
      <c r="L530" s="429"/>
      <c r="M530" s="429"/>
      <c r="N530" s="429"/>
      <c r="O530" s="429"/>
    </row>
    <row r="531" spans="1:17" ht="12.75" customHeight="1" x14ac:dyDescent="0.2">
      <c r="A531" s="514" t="s">
        <v>994</v>
      </c>
      <c r="B531" s="514"/>
      <c r="C531" s="514"/>
      <c r="D531" s="514"/>
      <c r="E531" s="514"/>
      <c r="F531" s="514"/>
      <c r="G531" s="514"/>
      <c r="H531" s="514"/>
      <c r="I531" s="514"/>
      <c r="J531" s="514"/>
      <c r="K531" s="514"/>
      <c r="L531" s="514"/>
      <c r="M531" s="514"/>
      <c r="N531" s="514"/>
      <c r="O531" s="514"/>
      <c r="Q531" s="171"/>
    </row>
    <row r="532" spans="1:17" ht="12.75" customHeight="1" x14ac:dyDescent="0.2">
      <c r="A532" s="508" t="s">
        <v>995</v>
      </c>
      <c r="B532" s="508"/>
      <c r="C532" s="508"/>
      <c r="D532" s="508"/>
      <c r="E532" s="508"/>
      <c r="F532" s="508"/>
      <c r="G532" s="508"/>
      <c r="H532" s="508"/>
      <c r="I532" s="508"/>
      <c r="J532" s="508"/>
      <c r="K532" s="508"/>
      <c r="L532" s="508"/>
      <c r="M532" s="508"/>
      <c r="N532" s="508"/>
      <c r="O532" s="508"/>
    </row>
    <row r="533" spans="1:17" ht="12.75" customHeight="1" x14ac:dyDescent="0.2">
      <c r="A533" s="25"/>
      <c r="B533" s="347" t="s">
        <v>996</v>
      </c>
      <c r="C533" s="26" t="s">
        <v>936</v>
      </c>
      <c r="D533" s="27" t="s">
        <v>432</v>
      </c>
      <c r="E533" s="348" t="s">
        <v>446</v>
      </c>
      <c r="F533" s="348">
        <v>720</v>
      </c>
      <c r="G533" s="418">
        <v>4.3</v>
      </c>
      <c r="H533" s="348">
        <v>4</v>
      </c>
      <c r="I533" s="348" t="s">
        <v>563</v>
      </c>
      <c r="J533" s="409">
        <v>0.8</v>
      </c>
      <c r="K533" s="409">
        <v>0.7</v>
      </c>
      <c r="L533" s="409">
        <v>0.6</v>
      </c>
      <c r="M533" s="470">
        <v>9</v>
      </c>
      <c r="N533" s="27" t="s">
        <v>576</v>
      </c>
      <c r="O533" s="348">
        <v>16</v>
      </c>
    </row>
    <row r="534" spans="1:17" x14ac:dyDescent="0.2">
      <c r="B534" s="347"/>
      <c r="C534" s="26"/>
      <c r="D534" s="35" t="s">
        <v>997</v>
      </c>
      <c r="E534" s="348"/>
      <c r="F534" s="348"/>
      <c r="G534" s="418"/>
      <c r="H534" s="348"/>
      <c r="I534" s="348"/>
      <c r="J534" s="409"/>
      <c r="K534" s="409"/>
      <c r="L534" s="409"/>
      <c r="M534" s="470"/>
      <c r="N534" s="35" t="s">
        <v>964</v>
      </c>
      <c r="O534" s="427"/>
    </row>
    <row r="535" spans="1:17" ht="12.75" customHeight="1" x14ac:dyDescent="0.2">
      <c r="A535" s="429" t="s">
        <v>951</v>
      </c>
      <c r="B535" s="429"/>
      <c r="C535" s="429"/>
      <c r="D535" s="429"/>
      <c r="E535" s="429"/>
      <c r="F535" s="429"/>
      <c r="G535" s="429"/>
      <c r="H535" s="429"/>
      <c r="I535" s="429"/>
      <c r="J535" s="429"/>
      <c r="K535" s="429"/>
      <c r="L535" s="429"/>
      <c r="M535" s="429"/>
      <c r="N535" s="429"/>
      <c r="O535" s="429"/>
    </row>
    <row r="536" spans="1:17" ht="12.75" customHeight="1" x14ac:dyDescent="0.2">
      <c r="A536" s="431" t="s">
        <v>2825</v>
      </c>
      <c r="B536" s="431"/>
      <c r="C536" s="431"/>
      <c r="D536" s="431"/>
      <c r="E536" s="431"/>
      <c r="F536" s="431"/>
      <c r="G536" s="431"/>
      <c r="H536" s="431"/>
      <c r="I536" s="431"/>
      <c r="J536" s="431"/>
      <c r="K536" s="431"/>
      <c r="L536" s="431"/>
      <c r="M536" s="431"/>
      <c r="N536" s="431"/>
      <c r="O536" s="431"/>
    </row>
    <row r="537" spans="1:17" x14ac:dyDescent="0.2">
      <c r="A537" s="37"/>
      <c r="B537" s="37"/>
      <c r="C537" s="37"/>
      <c r="D537" s="37"/>
      <c r="E537" s="37"/>
      <c r="F537" s="37"/>
      <c r="G537" s="37"/>
      <c r="H537" s="37"/>
      <c r="I537" s="37"/>
      <c r="J537" s="37"/>
      <c r="K537" s="37"/>
      <c r="L537" s="37"/>
      <c r="M537" s="37"/>
      <c r="N537" s="37"/>
      <c r="O537" s="37"/>
    </row>
    <row r="538" spans="1:17" ht="12.75" customHeight="1" x14ac:dyDescent="0.2">
      <c r="B538" s="172"/>
      <c r="C538" s="172"/>
      <c r="D538" s="172"/>
      <c r="E538" s="68"/>
      <c r="F538" s="172"/>
      <c r="G538" s="173"/>
      <c r="H538" s="68"/>
      <c r="I538" s="68"/>
      <c r="J538" s="172"/>
      <c r="K538" s="172"/>
      <c r="L538" s="172"/>
      <c r="M538" s="174"/>
      <c r="N538" s="172"/>
      <c r="O538" s="175"/>
    </row>
    <row r="539" spans="1:17" ht="22.5" customHeight="1" x14ac:dyDescent="0.2">
      <c r="B539" s="361" t="s">
        <v>998</v>
      </c>
      <c r="C539" s="361"/>
      <c r="D539" s="361"/>
      <c r="E539" s="361"/>
      <c r="F539" s="361"/>
      <c r="G539" s="361"/>
      <c r="H539" s="361"/>
      <c r="I539" s="361"/>
      <c r="J539" s="361"/>
      <c r="K539" s="361"/>
      <c r="L539" s="361"/>
      <c r="M539" s="361"/>
      <c r="N539" s="361"/>
      <c r="O539" s="361"/>
    </row>
    <row r="540" spans="1:17" ht="12.75" customHeight="1" x14ac:dyDescent="0.2">
      <c r="A540" s="20" t="s">
        <v>39</v>
      </c>
      <c r="B540" s="20" t="s">
        <v>40</v>
      </c>
      <c r="C540" s="20" t="s">
        <v>41</v>
      </c>
      <c r="D540" s="20" t="s">
        <v>42</v>
      </c>
      <c r="E540" s="20" t="s">
        <v>43</v>
      </c>
      <c r="F540" s="20" t="s">
        <v>44</v>
      </c>
      <c r="G540" s="21" t="s">
        <v>45</v>
      </c>
      <c r="H540" s="20" t="s">
        <v>46</v>
      </c>
      <c r="I540" s="20" t="s">
        <v>47</v>
      </c>
      <c r="J540" s="22" t="s">
        <v>48</v>
      </c>
      <c r="K540" s="20" t="s">
        <v>49</v>
      </c>
      <c r="L540" s="137" t="s">
        <v>50</v>
      </c>
      <c r="M540" s="23" t="s">
        <v>51</v>
      </c>
      <c r="N540" s="20" t="s">
        <v>52</v>
      </c>
      <c r="O540" s="104" t="s">
        <v>53</v>
      </c>
    </row>
    <row r="541" spans="1:17" ht="12.75" customHeight="1" x14ac:dyDescent="0.2">
      <c r="A541" s="25"/>
      <c r="B541" s="347" t="s">
        <v>999</v>
      </c>
      <c r="C541" s="26" t="s">
        <v>936</v>
      </c>
      <c r="D541" s="101" t="s">
        <v>1000</v>
      </c>
      <c r="E541" s="395" t="s">
        <v>57</v>
      </c>
      <c r="F541" s="395">
        <v>300</v>
      </c>
      <c r="G541" s="473">
        <v>5.3</v>
      </c>
      <c r="H541" s="395">
        <v>4</v>
      </c>
      <c r="I541" s="395" t="s">
        <v>563</v>
      </c>
      <c r="J541" s="397">
        <v>0.8</v>
      </c>
      <c r="K541" s="396">
        <v>0.45</v>
      </c>
      <c r="L541" s="396">
        <v>0.6</v>
      </c>
      <c r="M541" s="474">
        <v>17</v>
      </c>
      <c r="N541" s="101" t="s">
        <v>1001</v>
      </c>
      <c r="O541" s="395">
        <v>22</v>
      </c>
    </row>
    <row r="542" spans="1:17" x14ac:dyDescent="0.2">
      <c r="B542" s="347"/>
      <c r="C542" s="26"/>
      <c r="D542" s="35" t="s">
        <v>963</v>
      </c>
      <c r="E542" s="395"/>
      <c r="F542" s="395"/>
      <c r="G542" s="473"/>
      <c r="H542" s="395"/>
      <c r="I542" s="395"/>
      <c r="J542" s="397"/>
      <c r="K542" s="396"/>
      <c r="L542" s="396"/>
      <c r="M542" s="474"/>
      <c r="N542" s="35" t="s">
        <v>1002</v>
      </c>
      <c r="O542" s="475"/>
    </row>
    <row r="543" spans="1:17" ht="12.75" customHeight="1" x14ac:dyDescent="0.2">
      <c r="A543" s="530" t="s">
        <v>1003</v>
      </c>
      <c r="B543" s="530"/>
      <c r="C543" s="530"/>
      <c r="D543" s="530"/>
      <c r="E543" s="530"/>
      <c r="F543" s="530"/>
      <c r="G543" s="530"/>
      <c r="H543" s="530"/>
      <c r="I543" s="530"/>
      <c r="J543" s="530"/>
      <c r="K543" s="530"/>
      <c r="L543" s="530"/>
      <c r="M543" s="530"/>
      <c r="N543" s="530"/>
      <c r="O543" s="530"/>
    </row>
    <row r="544" spans="1:17" ht="12.75" customHeight="1" x14ac:dyDescent="0.2">
      <c r="A544" s="514" t="s">
        <v>1004</v>
      </c>
      <c r="B544" s="514"/>
      <c r="C544" s="514"/>
      <c r="D544" s="514"/>
      <c r="E544" s="514"/>
      <c r="F544" s="514"/>
      <c r="G544" s="514"/>
      <c r="H544" s="514"/>
      <c r="I544" s="514"/>
      <c r="J544" s="514"/>
      <c r="K544" s="514"/>
      <c r="L544" s="514"/>
      <c r="M544" s="514"/>
      <c r="N544" s="514"/>
      <c r="O544" s="514"/>
    </row>
    <row r="545" spans="1:20" ht="12.75" customHeight="1" x14ac:dyDescent="0.2">
      <c r="A545" s="514" t="s">
        <v>1005</v>
      </c>
      <c r="B545" s="514"/>
      <c r="C545" s="514"/>
      <c r="D545" s="514"/>
      <c r="E545" s="514"/>
      <c r="F545" s="514"/>
      <c r="G545" s="514"/>
      <c r="H545" s="514"/>
      <c r="I545" s="514"/>
      <c r="J545" s="514"/>
      <c r="K545" s="514"/>
      <c r="L545" s="514"/>
      <c r="M545" s="514"/>
      <c r="N545" s="514"/>
      <c r="O545" s="514"/>
    </row>
    <row r="546" spans="1:20" ht="12.75" customHeight="1" x14ac:dyDescent="0.2">
      <c r="A546" s="508" t="s">
        <v>1006</v>
      </c>
      <c r="B546" s="508"/>
      <c r="C546" s="508"/>
      <c r="D546" s="508"/>
      <c r="E546" s="508"/>
      <c r="F546" s="508"/>
      <c r="G546" s="508"/>
      <c r="H546" s="508"/>
      <c r="I546" s="508"/>
      <c r="J546" s="508"/>
      <c r="K546" s="508"/>
      <c r="L546" s="508"/>
      <c r="M546" s="508"/>
      <c r="N546" s="508"/>
      <c r="O546" s="508"/>
    </row>
    <row r="547" spans="1:20" ht="12.75" customHeight="1" x14ac:dyDescent="0.2">
      <c r="A547" s="25"/>
      <c r="B547" s="347" t="s">
        <v>1007</v>
      </c>
      <c r="C547" s="26" t="s">
        <v>936</v>
      </c>
      <c r="D547" s="27" t="s">
        <v>440</v>
      </c>
      <c r="E547" s="348" t="s">
        <v>57</v>
      </c>
      <c r="F547" s="348">
        <v>260</v>
      </c>
      <c r="G547" s="469">
        <v>3.8</v>
      </c>
      <c r="H547" s="348">
        <v>3</v>
      </c>
      <c r="I547" s="348">
        <v>18</v>
      </c>
      <c r="J547" s="410">
        <v>0.8</v>
      </c>
      <c r="K547" s="409">
        <v>0.25</v>
      </c>
      <c r="L547" s="409">
        <v>0.25</v>
      </c>
      <c r="M547" s="470">
        <v>17</v>
      </c>
      <c r="N547" s="407" t="s">
        <v>1008</v>
      </c>
      <c r="O547" s="348">
        <v>20</v>
      </c>
    </row>
    <row r="548" spans="1:20" x14ac:dyDescent="0.2">
      <c r="B548" s="347"/>
      <c r="C548" s="26"/>
      <c r="D548" s="35" t="s">
        <v>1009</v>
      </c>
      <c r="E548" s="348"/>
      <c r="F548" s="348"/>
      <c r="G548" s="469"/>
      <c r="H548" s="348"/>
      <c r="I548" s="348"/>
      <c r="J548" s="410"/>
      <c r="K548" s="409"/>
      <c r="L548" s="409"/>
      <c r="M548" s="470"/>
      <c r="N548" s="407"/>
      <c r="O548" s="427"/>
    </row>
    <row r="549" spans="1:20" ht="12.75" customHeight="1" x14ac:dyDescent="0.2">
      <c r="A549" s="429" t="s">
        <v>1010</v>
      </c>
      <c r="B549" s="429"/>
      <c r="C549" s="429"/>
      <c r="D549" s="429"/>
      <c r="E549" s="429"/>
      <c r="F549" s="429"/>
      <c r="G549" s="429"/>
      <c r="H549" s="429"/>
      <c r="I549" s="429"/>
      <c r="J549" s="429"/>
      <c r="K549" s="429"/>
      <c r="L549" s="429"/>
      <c r="M549" s="429"/>
      <c r="N549" s="429"/>
      <c r="O549" s="429"/>
    </row>
    <row r="550" spans="1:20" ht="12.75" customHeight="1" x14ac:dyDescent="0.2">
      <c r="A550" s="508" t="s">
        <v>1011</v>
      </c>
      <c r="B550" s="508"/>
      <c r="C550" s="508"/>
      <c r="D550" s="508"/>
      <c r="E550" s="508"/>
      <c r="F550" s="508"/>
      <c r="G550" s="508"/>
      <c r="H550" s="508"/>
      <c r="I550" s="508"/>
      <c r="J550" s="508"/>
      <c r="K550" s="508"/>
      <c r="L550" s="508"/>
      <c r="M550" s="508"/>
      <c r="N550" s="508"/>
      <c r="O550" s="508"/>
    </row>
    <row r="551" spans="1:20" ht="12.75" customHeight="1" x14ac:dyDescent="0.2">
      <c r="A551" s="25"/>
      <c r="B551" s="347" t="s">
        <v>1012</v>
      </c>
      <c r="C551" s="26" t="s">
        <v>936</v>
      </c>
      <c r="D551" s="27" t="s">
        <v>401</v>
      </c>
      <c r="E551" s="348" t="s">
        <v>57</v>
      </c>
      <c r="F551" s="348">
        <v>200</v>
      </c>
      <c r="G551" s="469">
        <v>5.3</v>
      </c>
      <c r="H551" s="348">
        <v>3</v>
      </c>
      <c r="I551" s="348" t="s">
        <v>563</v>
      </c>
      <c r="J551" s="410">
        <v>0.8</v>
      </c>
      <c r="K551" s="409">
        <v>0.6</v>
      </c>
      <c r="L551" s="409">
        <v>0.55000000000000004</v>
      </c>
      <c r="M551" s="470">
        <v>9</v>
      </c>
      <c r="N551" s="407" t="s">
        <v>1013</v>
      </c>
      <c r="O551" s="348">
        <v>16</v>
      </c>
    </row>
    <row r="552" spans="1:20" x14ac:dyDescent="0.2">
      <c r="B552" s="347"/>
      <c r="C552" s="26" t="s">
        <v>949</v>
      </c>
      <c r="D552" s="35" t="s">
        <v>1009</v>
      </c>
      <c r="E552" s="348"/>
      <c r="F552" s="348"/>
      <c r="G552" s="469"/>
      <c r="H552" s="348"/>
      <c r="I552" s="348"/>
      <c r="J552" s="410"/>
      <c r="K552" s="409"/>
      <c r="L552" s="409"/>
      <c r="M552" s="470"/>
      <c r="N552" s="407"/>
      <c r="O552" s="427"/>
    </row>
    <row r="553" spans="1:20" ht="12.75" customHeight="1" x14ac:dyDescent="0.2">
      <c r="A553" s="429" t="s">
        <v>1003</v>
      </c>
      <c r="B553" s="429"/>
      <c r="C553" s="429"/>
      <c r="D553" s="429"/>
      <c r="E553" s="429"/>
      <c r="F553" s="429"/>
      <c r="G553" s="429"/>
      <c r="H553" s="429"/>
      <c r="I553" s="429"/>
      <c r="J553" s="429"/>
      <c r="K553" s="429"/>
      <c r="L553" s="429"/>
      <c r="M553" s="429"/>
      <c r="N553" s="429"/>
      <c r="O553" s="429"/>
    </row>
    <row r="554" spans="1:20" ht="12.75" customHeight="1" x14ac:dyDescent="0.2">
      <c r="A554" s="514" t="s">
        <v>2720</v>
      </c>
      <c r="B554" s="514"/>
      <c r="C554" s="514"/>
      <c r="D554" s="514"/>
      <c r="E554" s="514"/>
      <c r="F554" s="514"/>
      <c r="G554" s="514"/>
      <c r="H554" s="514"/>
      <c r="I554" s="514"/>
      <c r="J554" s="514"/>
      <c r="K554" s="514"/>
      <c r="L554" s="514"/>
      <c r="M554" s="514"/>
      <c r="N554" s="514"/>
      <c r="O554" s="514"/>
    </row>
    <row r="555" spans="1:20" ht="12.75" customHeight="1" x14ac:dyDescent="0.2">
      <c r="A555" s="514" t="s">
        <v>2722</v>
      </c>
      <c r="B555" s="514"/>
      <c r="C555" s="514"/>
      <c r="D555" s="514"/>
      <c r="E555" s="514"/>
      <c r="F555" s="514"/>
      <c r="G555" s="514"/>
      <c r="H555" s="514"/>
      <c r="I555" s="514"/>
      <c r="J555" s="514"/>
      <c r="K555" s="514"/>
      <c r="L555" s="514"/>
      <c r="M555" s="514"/>
      <c r="N555" s="514"/>
      <c r="O555" s="514"/>
    </row>
    <row r="556" spans="1:20" ht="12.75" customHeight="1" x14ac:dyDescent="0.2">
      <c r="A556" s="508" t="s">
        <v>2721</v>
      </c>
      <c r="B556" s="508"/>
      <c r="C556" s="508"/>
      <c r="D556" s="508"/>
      <c r="E556" s="508"/>
      <c r="F556" s="508"/>
      <c r="G556" s="508"/>
      <c r="H556" s="508"/>
      <c r="I556" s="508"/>
      <c r="J556" s="508"/>
      <c r="K556" s="508"/>
      <c r="L556" s="508"/>
      <c r="M556" s="508"/>
      <c r="N556" s="508"/>
      <c r="O556" s="508"/>
    </row>
    <row r="557" spans="1:20" ht="12.75" customHeight="1" x14ac:dyDescent="0.2">
      <c r="A557" s="25"/>
      <c r="B557" s="406" t="s">
        <v>1015</v>
      </c>
      <c r="C557" s="26" t="s">
        <v>936</v>
      </c>
      <c r="D557" s="492"/>
      <c r="E557" s="348" t="s">
        <v>57</v>
      </c>
      <c r="F557" s="348">
        <v>90</v>
      </c>
      <c r="G557" s="531">
        <v>5.3</v>
      </c>
      <c r="H557" s="492"/>
      <c r="I557" s="348" t="s">
        <v>1016</v>
      </c>
      <c r="J557" s="409">
        <v>0.99</v>
      </c>
      <c r="K557" s="409" t="s">
        <v>1017</v>
      </c>
      <c r="L557" s="409">
        <v>0.2</v>
      </c>
      <c r="M557" s="493"/>
      <c r="N557" s="407" t="s">
        <v>654</v>
      </c>
      <c r="O557" s="348">
        <v>18</v>
      </c>
    </row>
    <row r="558" spans="1:20" x14ac:dyDescent="0.2">
      <c r="B558" s="406"/>
      <c r="C558" s="107"/>
      <c r="D558" s="492"/>
      <c r="E558" s="348"/>
      <c r="F558" s="348"/>
      <c r="G558" s="531"/>
      <c r="H558" s="492"/>
      <c r="I558" s="348"/>
      <c r="J558" s="409"/>
      <c r="K558" s="409"/>
      <c r="L558" s="409"/>
      <c r="M558" s="493"/>
      <c r="N558" s="407"/>
      <c r="O558" s="427"/>
      <c r="T558" s="9"/>
    </row>
    <row r="559" spans="1:20" x14ac:dyDescent="0.2">
      <c r="A559" s="532" t="s">
        <v>1018</v>
      </c>
      <c r="B559" s="532"/>
      <c r="C559" s="532"/>
      <c r="D559" s="532"/>
      <c r="E559" s="532"/>
      <c r="F559" s="532"/>
      <c r="G559" s="532"/>
      <c r="H559" s="532"/>
      <c r="I559" s="532"/>
      <c r="J559" s="532"/>
      <c r="K559" s="532"/>
      <c r="L559" s="532"/>
      <c r="M559" s="532"/>
      <c r="N559" s="532"/>
      <c r="O559" s="532"/>
      <c r="T559" s="9"/>
    </row>
    <row r="560" spans="1:20" ht="12.75" customHeight="1" x14ac:dyDescent="0.2">
      <c r="A560" s="508" t="s">
        <v>1019</v>
      </c>
      <c r="B560" s="508"/>
      <c r="C560" s="508"/>
      <c r="D560" s="508"/>
      <c r="E560" s="508"/>
      <c r="F560" s="508"/>
      <c r="G560" s="508"/>
      <c r="H560" s="508"/>
      <c r="I560" s="508"/>
      <c r="J560" s="508"/>
      <c r="K560" s="508"/>
      <c r="L560" s="508"/>
      <c r="M560" s="508"/>
      <c r="N560" s="508"/>
      <c r="O560" s="508"/>
      <c r="T560" s="9"/>
    </row>
    <row r="561" spans="1:15" ht="12.75" customHeight="1" x14ac:dyDescent="0.2">
      <c r="A561" s="25"/>
      <c r="B561" s="406" t="s">
        <v>1020</v>
      </c>
      <c r="C561" s="26" t="s">
        <v>936</v>
      </c>
      <c r="D561" s="27" t="s">
        <v>479</v>
      </c>
      <c r="E561" s="348" t="s">
        <v>442</v>
      </c>
      <c r="F561" s="348">
        <v>480</v>
      </c>
      <c r="G561" s="469">
        <v>3.6</v>
      </c>
      <c r="H561" s="348">
        <v>4</v>
      </c>
      <c r="I561" s="348">
        <v>20</v>
      </c>
      <c r="J561" s="410">
        <v>0.8</v>
      </c>
      <c r="K561" s="409">
        <v>0.4</v>
      </c>
      <c r="L561" s="409">
        <v>0.45</v>
      </c>
      <c r="M561" s="470">
        <v>20</v>
      </c>
      <c r="N561" s="27" t="s">
        <v>1021</v>
      </c>
      <c r="O561" s="348">
        <v>24</v>
      </c>
    </row>
    <row r="562" spans="1:15" x14ac:dyDescent="0.2">
      <c r="B562" s="406"/>
      <c r="C562" s="107"/>
      <c r="D562" s="35" t="s">
        <v>1009</v>
      </c>
      <c r="E562" s="348"/>
      <c r="F562" s="348"/>
      <c r="G562" s="469"/>
      <c r="H562" s="348"/>
      <c r="I562" s="348"/>
      <c r="J562" s="410"/>
      <c r="K562" s="409"/>
      <c r="L562" s="409"/>
      <c r="M562" s="470"/>
      <c r="N562" s="35" t="s">
        <v>1022</v>
      </c>
      <c r="O562" s="427"/>
    </row>
    <row r="563" spans="1:15" ht="12.75" customHeight="1" x14ac:dyDescent="0.2">
      <c r="A563" s="442" t="s">
        <v>1023</v>
      </c>
      <c r="B563" s="442"/>
      <c r="C563" s="442"/>
      <c r="D563" s="442"/>
      <c r="E563" s="442"/>
      <c r="F563" s="442"/>
      <c r="G563" s="442"/>
      <c r="H563" s="442"/>
      <c r="I563" s="442"/>
      <c r="J563" s="442"/>
      <c r="K563" s="442"/>
      <c r="L563" s="442"/>
      <c r="M563" s="442"/>
      <c r="N563" s="442"/>
      <c r="O563" s="442"/>
    </row>
    <row r="564" spans="1:15" ht="12.75" customHeight="1" x14ac:dyDescent="0.2">
      <c r="A564" s="25"/>
      <c r="B564" s="347" t="s">
        <v>1027</v>
      </c>
      <c r="C564" s="26" t="s">
        <v>936</v>
      </c>
      <c r="D564" s="451" t="s">
        <v>519</v>
      </c>
      <c r="E564" s="348" t="s">
        <v>442</v>
      </c>
      <c r="F564" s="348">
        <v>350</v>
      </c>
      <c r="G564" s="418">
        <v>4.5999999999999996</v>
      </c>
      <c r="H564" s="348">
        <v>3</v>
      </c>
      <c r="I564" s="506"/>
      <c r="J564" s="409">
        <v>0.8</v>
      </c>
      <c r="K564" s="409">
        <v>0.3</v>
      </c>
      <c r="L564" s="409">
        <v>0.25</v>
      </c>
      <c r="M564" s="470">
        <v>14</v>
      </c>
      <c r="N564" s="507"/>
      <c r="O564" s="348">
        <v>20</v>
      </c>
    </row>
    <row r="565" spans="1:15" ht="12.75" customHeight="1" x14ac:dyDescent="0.2">
      <c r="A565" s="25"/>
      <c r="B565" s="347"/>
      <c r="C565" s="107" t="s">
        <v>1028</v>
      </c>
      <c r="D565" s="451"/>
      <c r="E565" s="348"/>
      <c r="F565" s="348"/>
      <c r="G565" s="418"/>
      <c r="H565" s="348"/>
      <c r="I565" s="506"/>
      <c r="J565" s="409"/>
      <c r="K565" s="409"/>
      <c r="L565" s="409"/>
      <c r="M565" s="470"/>
      <c r="N565" s="507"/>
      <c r="O565" s="427"/>
    </row>
    <row r="566" spans="1:15" ht="12.75" customHeight="1" x14ac:dyDescent="0.2">
      <c r="B566" s="347"/>
      <c r="C566" s="26" t="s">
        <v>937</v>
      </c>
      <c r="D566" s="35" t="s">
        <v>1009</v>
      </c>
      <c r="E566" s="348"/>
      <c r="F566" s="348"/>
      <c r="G566" s="418"/>
      <c r="H566" s="348"/>
      <c r="I566" s="506"/>
      <c r="J566" s="409"/>
      <c r="K566" s="409"/>
      <c r="L566" s="409"/>
      <c r="M566" s="470"/>
      <c r="N566" s="507"/>
      <c r="O566" s="427"/>
    </row>
    <row r="567" spans="1:15" ht="12.75" customHeight="1" x14ac:dyDescent="0.2">
      <c r="A567" s="435" t="s">
        <v>1029</v>
      </c>
      <c r="B567" s="435"/>
      <c r="C567" s="435"/>
      <c r="D567" s="435"/>
      <c r="E567" s="435"/>
      <c r="F567" s="435"/>
      <c r="G567" s="435"/>
      <c r="H567" s="435"/>
      <c r="I567" s="435"/>
      <c r="J567" s="435"/>
      <c r="K567" s="435"/>
      <c r="L567" s="435"/>
      <c r="M567" s="435"/>
      <c r="N567" s="435"/>
      <c r="O567" s="435"/>
    </row>
    <row r="568" spans="1:15" ht="12.75" customHeight="1" x14ac:dyDescent="0.2">
      <c r="A568" s="25"/>
      <c r="B568" s="347" t="s">
        <v>1024</v>
      </c>
      <c r="C568" s="26" t="s">
        <v>936</v>
      </c>
      <c r="D568" s="27" t="s">
        <v>482</v>
      </c>
      <c r="E568" s="348" t="s">
        <v>442</v>
      </c>
      <c r="F568" s="348">
        <v>670</v>
      </c>
      <c r="G568" s="469">
        <v>3.2</v>
      </c>
      <c r="H568" s="348">
        <v>5</v>
      </c>
      <c r="I568" s="348" t="s">
        <v>563</v>
      </c>
      <c r="J568" s="410">
        <v>0.8</v>
      </c>
      <c r="K568" s="409">
        <v>0.3</v>
      </c>
      <c r="L568" s="409">
        <v>0.75</v>
      </c>
      <c r="M568" s="470">
        <v>20</v>
      </c>
      <c r="N568" s="27" t="s">
        <v>725</v>
      </c>
      <c r="O568" s="348">
        <v>16</v>
      </c>
    </row>
    <row r="569" spans="1:15" ht="12.75" customHeight="1" x14ac:dyDescent="0.2">
      <c r="B569" s="347"/>
      <c r="C569" s="26"/>
      <c r="D569" s="35" t="s">
        <v>963</v>
      </c>
      <c r="E569" s="348"/>
      <c r="F569" s="348"/>
      <c r="G569" s="469"/>
      <c r="H569" s="348"/>
      <c r="I569" s="348"/>
      <c r="J569" s="410"/>
      <c r="K569" s="409"/>
      <c r="L569" s="409"/>
      <c r="M569" s="470"/>
      <c r="N569" s="35" t="s">
        <v>964</v>
      </c>
      <c r="O569" s="427"/>
    </row>
    <row r="570" spans="1:15" x14ac:dyDescent="0.2">
      <c r="A570" s="429" t="s">
        <v>1025</v>
      </c>
      <c r="B570" s="429"/>
      <c r="C570" s="429"/>
      <c r="D570" s="429"/>
      <c r="E570" s="429"/>
      <c r="F570" s="429"/>
      <c r="G570" s="429"/>
      <c r="H570" s="429"/>
      <c r="I570" s="429"/>
      <c r="J570" s="429"/>
      <c r="K570" s="429"/>
      <c r="L570" s="429"/>
      <c r="M570" s="429"/>
      <c r="N570" s="429"/>
      <c r="O570" s="429"/>
    </row>
    <row r="571" spans="1:15" ht="12.75" customHeight="1" x14ac:dyDescent="0.2">
      <c r="A571" s="508" t="s">
        <v>1026</v>
      </c>
      <c r="B571" s="508"/>
      <c r="C571" s="508"/>
      <c r="D571" s="508"/>
      <c r="E571" s="508"/>
      <c r="F571" s="508"/>
      <c r="G571" s="508"/>
      <c r="H571" s="508"/>
      <c r="I571" s="508"/>
      <c r="J571" s="508"/>
      <c r="K571" s="508"/>
      <c r="L571" s="508"/>
      <c r="M571" s="508"/>
      <c r="N571" s="508"/>
      <c r="O571" s="508"/>
    </row>
    <row r="572" spans="1:15" ht="12.75" customHeight="1" x14ac:dyDescent="0.2">
      <c r="B572" s="406" t="s">
        <v>2788</v>
      </c>
      <c r="C572" s="26" t="s">
        <v>936</v>
      </c>
      <c r="D572" s="27" t="s">
        <v>440</v>
      </c>
      <c r="E572" s="348" t="s">
        <v>442</v>
      </c>
      <c r="F572" s="348">
        <v>500</v>
      </c>
      <c r="G572" s="418">
        <v>5</v>
      </c>
      <c r="H572" s="348">
        <v>4</v>
      </c>
      <c r="I572" s="348">
        <v>1</v>
      </c>
      <c r="J572" s="409">
        <v>0.8</v>
      </c>
      <c r="K572" s="409">
        <v>0.5</v>
      </c>
      <c r="L572" s="409">
        <v>0.4</v>
      </c>
      <c r="M572" s="470">
        <v>20</v>
      </c>
      <c r="N572" s="407" t="s">
        <v>1030</v>
      </c>
      <c r="O572" s="348">
        <v>16</v>
      </c>
    </row>
    <row r="573" spans="1:15" ht="12.75" customHeight="1" x14ac:dyDescent="0.2">
      <c r="B573" s="406"/>
      <c r="C573" s="26" t="s">
        <v>949</v>
      </c>
      <c r="D573" s="35" t="s">
        <v>980</v>
      </c>
      <c r="E573" s="348"/>
      <c r="F573" s="348"/>
      <c r="G573" s="418"/>
      <c r="H573" s="348"/>
      <c r="I573" s="348"/>
      <c r="J573" s="409"/>
      <c r="K573" s="409"/>
      <c r="L573" s="409"/>
      <c r="M573" s="470"/>
      <c r="N573" s="407"/>
      <c r="O573" s="427"/>
    </row>
    <row r="574" spans="1:15" ht="12.75" customHeight="1" x14ac:dyDescent="0.2">
      <c r="A574" s="429" t="s">
        <v>1031</v>
      </c>
      <c r="B574" s="429"/>
      <c r="C574" s="429"/>
      <c r="D574" s="429"/>
      <c r="E574" s="429"/>
      <c r="F574" s="429"/>
      <c r="G574" s="429"/>
      <c r="H574" s="429"/>
      <c r="I574" s="429"/>
      <c r="J574" s="429"/>
      <c r="K574" s="429"/>
      <c r="L574" s="429"/>
      <c r="M574" s="429"/>
      <c r="N574" s="429"/>
      <c r="O574" s="429"/>
    </row>
    <row r="575" spans="1:15" ht="12.75" customHeight="1" x14ac:dyDescent="0.2">
      <c r="A575" s="514" t="s">
        <v>1032</v>
      </c>
      <c r="B575" s="514"/>
      <c r="C575" s="514"/>
      <c r="D575" s="514"/>
      <c r="E575" s="514"/>
      <c r="F575" s="514"/>
      <c r="G575" s="514"/>
      <c r="H575" s="514"/>
      <c r="I575" s="514"/>
      <c r="J575" s="514"/>
      <c r="K575" s="514"/>
      <c r="L575" s="514"/>
      <c r="M575" s="514"/>
      <c r="N575" s="514"/>
      <c r="O575" s="514"/>
    </row>
    <row r="576" spans="1:15" ht="22.5" customHeight="1" x14ac:dyDescent="0.2">
      <c r="A576" s="514" t="s">
        <v>1033</v>
      </c>
      <c r="B576" s="514"/>
      <c r="C576" s="514"/>
      <c r="D576" s="514"/>
      <c r="E576" s="514"/>
      <c r="F576" s="514"/>
      <c r="G576" s="514"/>
      <c r="H576" s="514"/>
      <c r="I576" s="514"/>
      <c r="J576" s="514"/>
      <c r="K576" s="514"/>
      <c r="L576" s="514"/>
      <c r="M576" s="514"/>
      <c r="N576" s="514"/>
      <c r="O576" s="514"/>
    </row>
    <row r="577" spans="1:19" ht="12.75" customHeight="1" x14ac:dyDescent="0.2">
      <c r="A577" s="508" t="s">
        <v>1006</v>
      </c>
      <c r="B577" s="508"/>
      <c r="C577" s="508"/>
      <c r="D577" s="508"/>
      <c r="E577" s="508"/>
      <c r="F577" s="508"/>
      <c r="G577" s="508"/>
      <c r="H577" s="508"/>
      <c r="I577" s="508"/>
      <c r="J577" s="508"/>
      <c r="K577" s="508"/>
      <c r="L577" s="508"/>
      <c r="M577" s="508"/>
      <c r="N577" s="508"/>
      <c r="O577" s="508"/>
    </row>
    <row r="578" spans="1:19" ht="12.75" customHeight="1" x14ac:dyDescent="0.2">
      <c r="A578" s="25"/>
      <c r="B578" s="347" t="s">
        <v>2789</v>
      </c>
      <c r="C578" s="26" t="s">
        <v>936</v>
      </c>
      <c r="D578" s="491"/>
      <c r="E578" s="348" t="s">
        <v>442</v>
      </c>
      <c r="F578" s="348">
        <v>140</v>
      </c>
      <c r="G578" s="469">
        <v>5</v>
      </c>
      <c r="H578" s="492"/>
      <c r="I578" s="348" t="s">
        <v>563</v>
      </c>
      <c r="J578" s="409">
        <v>0.99</v>
      </c>
      <c r="K578" s="409">
        <v>0.35</v>
      </c>
      <c r="L578" s="410">
        <v>0.4</v>
      </c>
      <c r="M578" s="493"/>
      <c r="N578" s="494" t="s">
        <v>1034</v>
      </c>
      <c r="O578" s="412">
        <v>16</v>
      </c>
      <c r="S578" s="9"/>
    </row>
    <row r="579" spans="1:19" x14ac:dyDescent="0.2">
      <c r="B579" s="347"/>
      <c r="C579" s="26"/>
      <c r="D579" s="491"/>
      <c r="E579" s="348"/>
      <c r="F579" s="348"/>
      <c r="G579" s="469"/>
      <c r="H579" s="492"/>
      <c r="I579" s="348"/>
      <c r="J579" s="409"/>
      <c r="K579" s="409"/>
      <c r="L579" s="410"/>
      <c r="M579" s="493"/>
      <c r="N579" s="494"/>
      <c r="O579" s="413"/>
    </row>
    <row r="580" spans="1:19" x14ac:dyDescent="0.2">
      <c r="A580" s="432" t="s">
        <v>1035</v>
      </c>
      <c r="B580" s="432"/>
      <c r="C580" s="432"/>
      <c r="D580" s="432"/>
      <c r="E580" s="432"/>
      <c r="F580" s="432"/>
      <c r="G580" s="432"/>
      <c r="H580" s="432"/>
      <c r="I580" s="432"/>
      <c r="J580" s="432"/>
      <c r="K580" s="432"/>
      <c r="L580" s="432"/>
      <c r="M580" s="432"/>
      <c r="N580" s="432"/>
      <c r="O580" s="432"/>
    </row>
    <row r="581" spans="1:19" ht="12.75" customHeight="1" x14ac:dyDescent="0.2">
      <c r="A581" s="25"/>
      <c r="B581" s="406" t="s">
        <v>2790</v>
      </c>
      <c r="C581" s="26" t="s">
        <v>936</v>
      </c>
      <c r="D581" s="27" t="s">
        <v>479</v>
      </c>
      <c r="E581" s="348" t="s">
        <v>442</v>
      </c>
      <c r="F581" s="348">
        <v>1020</v>
      </c>
      <c r="G581" s="469">
        <v>4.2</v>
      </c>
      <c r="H581" s="348">
        <v>4</v>
      </c>
      <c r="I581" s="348" t="s">
        <v>563</v>
      </c>
      <c r="J581" s="410">
        <v>0.8</v>
      </c>
      <c r="K581" s="409">
        <v>0.4</v>
      </c>
      <c r="L581" s="409">
        <v>0.6</v>
      </c>
      <c r="M581" s="470">
        <v>10</v>
      </c>
      <c r="N581" s="407" t="s">
        <v>1030</v>
      </c>
      <c r="O581" s="348">
        <v>22</v>
      </c>
    </row>
    <row r="582" spans="1:19" ht="12.75" customHeight="1" x14ac:dyDescent="0.2">
      <c r="B582" s="406"/>
      <c r="C582" s="107" t="s">
        <v>1028</v>
      </c>
      <c r="D582" s="35" t="s">
        <v>1009</v>
      </c>
      <c r="E582" s="348"/>
      <c r="F582" s="348"/>
      <c r="G582" s="469"/>
      <c r="H582" s="348"/>
      <c r="I582" s="348"/>
      <c r="J582" s="410"/>
      <c r="K582" s="409"/>
      <c r="L582" s="409"/>
      <c r="M582" s="470"/>
      <c r="N582" s="407"/>
      <c r="O582" s="427"/>
    </row>
    <row r="583" spans="1:19" ht="12.75" customHeight="1" x14ac:dyDescent="0.2">
      <c r="A583" s="435" t="s">
        <v>1036</v>
      </c>
      <c r="B583" s="435"/>
      <c r="C583" s="435"/>
      <c r="D583" s="435"/>
      <c r="E583" s="435"/>
      <c r="F583" s="435"/>
      <c r="G583" s="435"/>
      <c r="H583" s="435"/>
      <c r="I583" s="435"/>
      <c r="J583" s="435"/>
      <c r="K583" s="435"/>
      <c r="L583" s="435"/>
      <c r="M583" s="435"/>
      <c r="N583" s="435"/>
      <c r="O583" s="435"/>
    </row>
    <row r="584" spans="1:19" ht="12.75" customHeight="1" x14ac:dyDescent="0.2">
      <c r="A584" s="25"/>
      <c r="B584" s="347" t="s">
        <v>1037</v>
      </c>
      <c r="C584" s="26" t="s">
        <v>936</v>
      </c>
      <c r="D584" s="27" t="s">
        <v>479</v>
      </c>
      <c r="E584" s="348" t="s">
        <v>446</v>
      </c>
      <c r="F584" s="348">
        <v>350</v>
      </c>
      <c r="G584" s="469">
        <v>4</v>
      </c>
      <c r="H584" s="348">
        <v>5</v>
      </c>
      <c r="I584" s="348">
        <v>12</v>
      </c>
      <c r="J584" s="410">
        <v>0.8</v>
      </c>
      <c r="K584" s="409">
        <v>0.35</v>
      </c>
      <c r="L584" s="409">
        <v>0.5</v>
      </c>
      <c r="M584" s="470">
        <v>17</v>
      </c>
      <c r="N584" s="476" t="s">
        <v>623</v>
      </c>
      <c r="O584" s="348">
        <v>18</v>
      </c>
    </row>
    <row r="585" spans="1:19" x14ac:dyDescent="0.2">
      <c r="B585" s="347"/>
      <c r="C585" s="26" t="s">
        <v>949</v>
      </c>
      <c r="D585" s="35" t="s">
        <v>1038</v>
      </c>
      <c r="E585" s="348"/>
      <c r="F585" s="348"/>
      <c r="G585" s="469"/>
      <c r="H585" s="348"/>
      <c r="I585" s="348"/>
      <c r="J585" s="410"/>
      <c r="K585" s="409"/>
      <c r="L585" s="409"/>
      <c r="M585" s="470"/>
      <c r="N585" s="476"/>
      <c r="O585" s="427"/>
    </row>
    <row r="586" spans="1:19" ht="12.75" customHeight="1" x14ac:dyDescent="0.2">
      <c r="A586" s="429" t="s">
        <v>1039</v>
      </c>
      <c r="B586" s="429"/>
      <c r="C586" s="429"/>
      <c r="D586" s="429"/>
      <c r="E586" s="429"/>
      <c r="F586" s="429"/>
      <c r="G586" s="429"/>
      <c r="H586" s="429"/>
      <c r="I586" s="429"/>
      <c r="J586" s="429"/>
      <c r="K586" s="429"/>
      <c r="L586" s="429"/>
      <c r="M586" s="429"/>
      <c r="N586" s="429"/>
      <c r="O586" s="429"/>
    </row>
    <row r="587" spans="1:19" ht="12.75" customHeight="1" x14ac:dyDescent="0.2">
      <c r="A587" s="514" t="s">
        <v>1040</v>
      </c>
      <c r="B587" s="514"/>
      <c r="C587" s="514"/>
      <c r="D587" s="514"/>
      <c r="E587" s="514"/>
      <c r="F587" s="514"/>
      <c r="G587" s="514"/>
      <c r="H587" s="514"/>
      <c r="I587" s="514"/>
      <c r="J587" s="514"/>
      <c r="K587" s="514"/>
      <c r="L587" s="514"/>
      <c r="M587" s="514"/>
      <c r="N587" s="514"/>
      <c r="O587" s="514"/>
    </row>
    <row r="588" spans="1:19" ht="12.75" customHeight="1" x14ac:dyDescent="0.2">
      <c r="A588" s="508" t="s">
        <v>1041</v>
      </c>
      <c r="B588" s="508"/>
      <c r="C588" s="508"/>
      <c r="D588" s="508"/>
      <c r="E588" s="508"/>
      <c r="F588" s="508"/>
      <c r="G588" s="508"/>
      <c r="H588" s="508"/>
      <c r="I588" s="508"/>
      <c r="J588" s="508"/>
      <c r="K588" s="508"/>
      <c r="L588" s="508"/>
      <c r="M588" s="508"/>
      <c r="N588" s="508"/>
      <c r="O588" s="508"/>
    </row>
    <row r="589" spans="1:19" ht="12.75" customHeight="1" x14ac:dyDescent="0.2">
      <c r="A589" s="25"/>
      <c r="B589" s="347" t="s">
        <v>1042</v>
      </c>
      <c r="C589" s="26" t="s">
        <v>936</v>
      </c>
      <c r="D589" s="27" t="s">
        <v>961</v>
      </c>
      <c r="E589" s="348" t="s">
        <v>446</v>
      </c>
      <c r="F589" s="348">
        <v>600</v>
      </c>
      <c r="G589" s="418">
        <v>5.5</v>
      </c>
      <c r="H589" s="348">
        <v>4</v>
      </c>
      <c r="I589" s="348" t="s">
        <v>563</v>
      </c>
      <c r="J589" s="409">
        <v>0.8</v>
      </c>
      <c r="K589" s="409">
        <v>0.6</v>
      </c>
      <c r="L589" s="409">
        <v>0.4</v>
      </c>
      <c r="M589" s="470">
        <v>24</v>
      </c>
      <c r="N589" s="407" t="s">
        <v>1043</v>
      </c>
      <c r="O589" s="348">
        <v>18</v>
      </c>
    </row>
    <row r="590" spans="1:19" ht="12.75" customHeight="1" x14ac:dyDescent="0.2">
      <c r="B590" s="347"/>
      <c r="C590" s="26" t="s">
        <v>949</v>
      </c>
      <c r="D590" s="35" t="s">
        <v>975</v>
      </c>
      <c r="E590" s="348"/>
      <c r="F590" s="348"/>
      <c r="G590" s="418"/>
      <c r="H590" s="348"/>
      <c r="I590" s="348"/>
      <c r="J590" s="409"/>
      <c r="K590" s="409"/>
      <c r="L590" s="409"/>
      <c r="M590" s="470"/>
      <c r="N590" s="407"/>
      <c r="O590" s="427"/>
    </row>
    <row r="591" spans="1:19" ht="12.75" customHeight="1" x14ac:dyDescent="0.2">
      <c r="A591" s="429" t="s">
        <v>1003</v>
      </c>
      <c r="B591" s="429"/>
      <c r="C591" s="429"/>
      <c r="D591" s="429"/>
      <c r="E591" s="429"/>
      <c r="F591" s="429"/>
      <c r="G591" s="429"/>
      <c r="H591" s="429"/>
      <c r="I591" s="429"/>
      <c r="J591" s="429"/>
      <c r="K591" s="429"/>
      <c r="L591" s="429"/>
      <c r="M591" s="429"/>
      <c r="N591" s="429"/>
      <c r="O591" s="429"/>
    </row>
    <row r="592" spans="1:19" ht="12.75" customHeight="1" x14ac:dyDescent="0.2">
      <c r="A592" s="514" t="s">
        <v>1044</v>
      </c>
      <c r="B592" s="514"/>
      <c r="C592" s="514"/>
      <c r="D592" s="514"/>
      <c r="E592" s="514"/>
      <c r="F592" s="514"/>
      <c r="G592" s="514"/>
      <c r="H592" s="514"/>
      <c r="I592" s="514"/>
      <c r="J592" s="514"/>
      <c r="K592" s="514"/>
      <c r="L592" s="514"/>
      <c r="M592" s="514"/>
      <c r="N592" s="514"/>
      <c r="O592" s="514"/>
    </row>
    <row r="593" spans="1:20" ht="12.75" customHeight="1" x14ac:dyDescent="0.2">
      <c r="A593" s="514" t="s">
        <v>1045</v>
      </c>
      <c r="B593" s="514"/>
      <c r="C593" s="514"/>
      <c r="D593" s="514"/>
      <c r="E593" s="514"/>
      <c r="F593" s="514"/>
      <c r="G593" s="514"/>
      <c r="H593" s="514"/>
      <c r="I593" s="514"/>
      <c r="J593" s="514"/>
      <c r="K593" s="514"/>
      <c r="L593" s="514"/>
      <c r="M593" s="514"/>
      <c r="N593" s="514"/>
      <c r="O593" s="514"/>
    </row>
    <row r="594" spans="1:20" ht="12.75" customHeight="1" x14ac:dyDescent="0.2">
      <c r="A594" s="508" t="s">
        <v>1046</v>
      </c>
      <c r="B594" s="508"/>
      <c r="C594" s="508"/>
      <c r="D594" s="508"/>
      <c r="E594" s="508"/>
      <c r="F594" s="508"/>
      <c r="G594" s="508"/>
      <c r="H594" s="508"/>
      <c r="I594" s="508"/>
      <c r="J594" s="508"/>
      <c r="K594" s="508"/>
      <c r="L594" s="508"/>
      <c r="M594" s="508"/>
      <c r="N594" s="508"/>
      <c r="O594" s="508"/>
    </row>
    <row r="595" spans="1:20" ht="12.75" customHeight="1" x14ac:dyDescent="0.2">
      <c r="A595" s="25"/>
      <c r="B595" s="347" t="s">
        <v>1047</v>
      </c>
      <c r="C595" s="26" t="s">
        <v>936</v>
      </c>
      <c r="D595" s="27" t="s">
        <v>479</v>
      </c>
      <c r="E595" s="348" t="s">
        <v>446</v>
      </c>
      <c r="F595" s="348">
        <v>500</v>
      </c>
      <c r="G595" s="469">
        <v>4</v>
      </c>
      <c r="H595" s="348">
        <v>5</v>
      </c>
      <c r="I595" s="348">
        <v>4</v>
      </c>
      <c r="J595" s="410">
        <v>0.8</v>
      </c>
      <c r="K595" s="409">
        <v>0.15</v>
      </c>
      <c r="L595" s="409">
        <v>0.55000000000000004</v>
      </c>
      <c r="M595" s="470">
        <v>6</v>
      </c>
      <c r="N595" s="27" t="s">
        <v>1048</v>
      </c>
      <c r="O595" s="348">
        <v>20</v>
      </c>
    </row>
    <row r="596" spans="1:20" x14ac:dyDescent="0.2">
      <c r="B596" s="347"/>
      <c r="C596" s="26" t="s">
        <v>937</v>
      </c>
      <c r="D596" s="35" t="s">
        <v>1038</v>
      </c>
      <c r="E596" s="348"/>
      <c r="F596" s="348"/>
      <c r="G596" s="469"/>
      <c r="H596" s="348"/>
      <c r="I596" s="348"/>
      <c r="J596" s="410"/>
      <c r="K596" s="409"/>
      <c r="L596" s="409"/>
      <c r="M596" s="470"/>
      <c r="N596" s="35" t="s">
        <v>2821</v>
      </c>
      <c r="O596" s="427"/>
      <c r="T596" s="9"/>
    </row>
    <row r="597" spans="1:20" ht="12.75" customHeight="1" x14ac:dyDescent="0.2">
      <c r="A597" s="429" t="s">
        <v>2820</v>
      </c>
      <c r="B597" s="429"/>
      <c r="C597" s="429"/>
      <c r="D597" s="429"/>
      <c r="E597" s="429"/>
      <c r="F597" s="429"/>
      <c r="G597" s="429"/>
      <c r="H597" s="429"/>
      <c r="I597" s="429"/>
      <c r="J597" s="429"/>
      <c r="K597" s="429"/>
      <c r="L597" s="429"/>
      <c r="M597" s="429"/>
      <c r="N597" s="429"/>
      <c r="O597" s="429"/>
    </row>
    <row r="598" spans="1:20" ht="22.5" customHeight="1" x14ac:dyDescent="0.2">
      <c r="A598" s="508" t="s">
        <v>2810</v>
      </c>
      <c r="B598" s="508"/>
      <c r="C598" s="508"/>
      <c r="D598" s="508"/>
      <c r="E598" s="508"/>
      <c r="F598" s="508"/>
      <c r="G598" s="508"/>
      <c r="H598" s="508"/>
      <c r="I598" s="508"/>
      <c r="J598" s="508"/>
      <c r="K598" s="508"/>
      <c r="L598" s="508"/>
      <c r="M598" s="508"/>
      <c r="N598" s="508"/>
      <c r="O598" s="508"/>
    </row>
    <row r="599" spans="1:20" ht="12.75" customHeight="1" x14ac:dyDescent="0.2">
      <c r="A599" s="25"/>
      <c r="B599" s="347" t="s">
        <v>1049</v>
      </c>
      <c r="C599" s="26" t="s">
        <v>936</v>
      </c>
      <c r="D599" s="27" t="s">
        <v>482</v>
      </c>
      <c r="E599" s="348" t="s">
        <v>446</v>
      </c>
      <c r="F599" s="348">
        <v>960</v>
      </c>
      <c r="G599" s="469">
        <v>5.3</v>
      </c>
      <c r="H599" s="348">
        <v>5</v>
      </c>
      <c r="I599" s="348" t="s">
        <v>563</v>
      </c>
      <c r="J599" s="409">
        <v>0.8</v>
      </c>
      <c r="K599" s="409">
        <v>0.4</v>
      </c>
      <c r="L599" s="410">
        <v>0.7</v>
      </c>
      <c r="M599" s="470">
        <v>9</v>
      </c>
      <c r="N599" s="27" t="s">
        <v>1050</v>
      </c>
      <c r="O599" s="412">
        <v>22</v>
      </c>
    </row>
    <row r="600" spans="1:20" ht="12.75" customHeight="1" x14ac:dyDescent="0.2">
      <c r="B600" s="347"/>
      <c r="C600" s="26"/>
      <c r="D600" s="35" t="s">
        <v>1009</v>
      </c>
      <c r="E600" s="348"/>
      <c r="F600" s="348"/>
      <c r="G600" s="469"/>
      <c r="H600" s="348"/>
      <c r="I600" s="348"/>
      <c r="J600" s="409"/>
      <c r="K600" s="409"/>
      <c r="L600" s="410"/>
      <c r="M600" s="470"/>
      <c r="N600" s="35" t="s">
        <v>1051</v>
      </c>
      <c r="O600" s="413"/>
      <c r="Q600" s="9"/>
    </row>
    <row r="601" spans="1:20" ht="12.75" customHeight="1" x14ac:dyDescent="0.2">
      <c r="A601" s="429" t="s">
        <v>1052</v>
      </c>
      <c r="B601" s="429"/>
      <c r="C601" s="429"/>
      <c r="D601" s="429"/>
      <c r="E601" s="429"/>
      <c r="F601" s="429"/>
      <c r="G601" s="429"/>
      <c r="H601" s="429"/>
      <c r="I601" s="429"/>
      <c r="J601" s="429"/>
      <c r="K601" s="429"/>
      <c r="L601" s="429"/>
      <c r="M601" s="429"/>
      <c r="N601" s="429"/>
      <c r="O601" s="429"/>
    </row>
    <row r="602" spans="1:20" ht="12.75" customHeight="1" x14ac:dyDescent="0.2">
      <c r="A602" s="430" t="s">
        <v>1053</v>
      </c>
      <c r="B602" s="430"/>
      <c r="C602" s="430"/>
      <c r="D602" s="430"/>
      <c r="E602" s="430"/>
      <c r="F602" s="430"/>
      <c r="G602" s="430"/>
      <c r="H602" s="430"/>
      <c r="I602" s="430"/>
      <c r="J602" s="430"/>
      <c r="K602" s="430"/>
      <c r="L602" s="430"/>
      <c r="M602" s="430"/>
      <c r="N602" s="430"/>
      <c r="O602" s="430"/>
    </row>
    <row r="603" spans="1:20" ht="12.75" customHeight="1" x14ac:dyDescent="0.2">
      <c r="A603" s="430" t="s">
        <v>1054</v>
      </c>
      <c r="B603" s="430"/>
      <c r="C603" s="430"/>
      <c r="D603" s="430"/>
      <c r="E603" s="430"/>
      <c r="F603" s="430"/>
      <c r="G603" s="430"/>
      <c r="H603" s="430"/>
      <c r="I603" s="430"/>
      <c r="J603" s="430"/>
      <c r="K603" s="430"/>
      <c r="L603" s="430"/>
      <c r="M603" s="430"/>
      <c r="N603" s="430"/>
      <c r="O603" s="430"/>
    </row>
    <row r="604" spans="1:20" ht="12.75" customHeight="1" x14ac:dyDescent="0.2">
      <c r="A604" s="431" t="s">
        <v>954</v>
      </c>
      <c r="B604" s="431"/>
      <c r="C604" s="431"/>
      <c r="D604" s="431"/>
      <c r="E604" s="431"/>
      <c r="F604" s="431"/>
      <c r="G604" s="431"/>
      <c r="H604" s="431"/>
      <c r="I604" s="431"/>
      <c r="J604" s="431"/>
      <c r="K604" s="431"/>
      <c r="L604" s="431"/>
      <c r="M604" s="431"/>
      <c r="N604" s="431"/>
      <c r="O604" s="431"/>
    </row>
    <row r="605" spans="1:20" x14ac:dyDescent="0.2">
      <c r="A605" s="176"/>
      <c r="B605" s="176"/>
      <c r="C605" s="176"/>
      <c r="D605" s="176"/>
      <c r="E605" s="176"/>
      <c r="F605" s="176"/>
      <c r="G605" s="176"/>
      <c r="H605" s="176"/>
      <c r="I605" s="176"/>
      <c r="J605" s="176"/>
      <c r="K605" s="176"/>
      <c r="L605" s="176"/>
      <c r="M605" s="176"/>
      <c r="N605" s="176"/>
      <c r="O605" s="176"/>
    </row>
    <row r="606" spans="1:20" x14ac:dyDescent="0.2">
      <c r="A606" s="176"/>
      <c r="B606" s="176"/>
      <c r="C606" s="176"/>
      <c r="D606" s="176"/>
      <c r="E606" s="176"/>
      <c r="F606" s="177"/>
      <c r="G606" s="176"/>
      <c r="H606" s="176"/>
      <c r="I606" s="176"/>
      <c r="J606" s="176"/>
      <c r="K606" s="176"/>
      <c r="L606" s="176"/>
      <c r="M606" s="176"/>
      <c r="N606" s="176"/>
      <c r="O606" s="176"/>
    </row>
    <row r="607" spans="1:20" ht="22.5" customHeight="1" x14ac:dyDescent="0.2">
      <c r="B607" s="361" t="s">
        <v>1055</v>
      </c>
      <c r="C607" s="361"/>
      <c r="D607" s="361"/>
      <c r="E607" s="361"/>
      <c r="F607" s="361"/>
      <c r="G607" s="361"/>
      <c r="H607" s="361"/>
      <c r="I607" s="361"/>
      <c r="J607" s="361"/>
      <c r="K607" s="361"/>
      <c r="L607" s="361"/>
      <c r="M607" s="361"/>
      <c r="N607" s="361"/>
      <c r="O607" s="361"/>
    </row>
    <row r="608" spans="1:20" ht="12.75" customHeight="1" x14ac:dyDescent="0.2">
      <c r="A608" s="20" t="s">
        <v>39</v>
      </c>
      <c r="B608" s="20" t="s">
        <v>40</v>
      </c>
      <c r="C608" s="20" t="s">
        <v>41</v>
      </c>
      <c r="D608" s="20" t="s">
        <v>42</v>
      </c>
      <c r="E608" s="20" t="s">
        <v>43</v>
      </c>
      <c r="F608" s="20" t="s">
        <v>44</v>
      </c>
      <c r="G608" s="21" t="s">
        <v>45</v>
      </c>
      <c r="H608" s="20" t="s">
        <v>46</v>
      </c>
      <c r="I608" s="20" t="s">
        <v>47</v>
      </c>
      <c r="J608" s="22" t="s">
        <v>48</v>
      </c>
      <c r="K608" s="20" t="s">
        <v>49</v>
      </c>
      <c r="L608" s="22" t="s">
        <v>50</v>
      </c>
      <c r="M608" s="23" t="s">
        <v>51</v>
      </c>
      <c r="N608" s="20" t="s">
        <v>52</v>
      </c>
      <c r="O608" s="24" t="s">
        <v>53</v>
      </c>
    </row>
    <row r="609" spans="1:19" ht="12.75" customHeight="1" x14ac:dyDescent="0.2">
      <c r="A609" s="25"/>
      <c r="B609" s="347" t="s">
        <v>1056</v>
      </c>
      <c r="C609" s="26" t="s">
        <v>936</v>
      </c>
      <c r="D609" s="482"/>
      <c r="E609" s="348" t="s">
        <v>409</v>
      </c>
      <c r="F609" s="348">
        <v>50</v>
      </c>
      <c r="G609" s="469">
        <v>4</v>
      </c>
      <c r="H609" s="492"/>
      <c r="I609" s="492"/>
      <c r="J609" s="410">
        <v>0.99</v>
      </c>
      <c r="K609" s="409">
        <v>0.2</v>
      </c>
      <c r="L609" s="409">
        <v>0.6</v>
      </c>
      <c r="M609" s="493"/>
      <c r="N609" s="533"/>
      <c r="O609" s="348">
        <v>20</v>
      </c>
    </row>
    <row r="610" spans="1:19" ht="12.75" customHeight="1" x14ac:dyDescent="0.2">
      <c r="A610" s="25"/>
      <c r="B610" s="347"/>
      <c r="C610" s="26" t="s">
        <v>619</v>
      </c>
      <c r="D610" s="482"/>
      <c r="E610" s="348"/>
      <c r="F610" s="348"/>
      <c r="G610" s="469"/>
      <c r="H610" s="492"/>
      <c r="I610" s="492"/>
      <c r="J610" s="410"/>
      <c r="K610" s="409"/>
      <c r="L610" s="409"/>
      <c r="M610" s="493"/>
      <c r="N610" s="533"/>
      <c r="O610" s="427"/>
    </row>
    <row r="611" spans="1:19" x14ac:dyDescent="0.2">
      <c r="B611" s="347"/>
      <c r="C611" s="26" t="s">
        <v>937</v>
      </c>
      <c r="D611" s="482"/>
      <c r="E611" s="348"/>
      <c r="F611" s="348"/>
      <c r="G611" s="469"/>
      <c r="H611" s="492"/>
      <c r="I611" s="492"/>
      <c r="J611" s="410"/>
      <c r="K611" s="409"/>
      <c r="L611" s="409"/>
      <c r="M611" s="493"/>
      <c r="N611" s="533"/>
      <c r="O611" s="427"/>
    </row>
    <row r="612" spans="1:19" ht="12.75" customHeight="1" x14ac:dyDescent="0.2">
      <c r="A612" s="435" t="s">
        <v>1057</v>
      </c>
      <c r="B612" s="435"/>
      <c r="C612" s="435"/>
      <c r="D612" s="435"/>
      <c r="E612" s="435"/>
      <c r="F612" s="435"/>
      <c r="G612" s="435"/>
      <c r="H612" s="435"/>
      <c r="I612" s="435"/>
      <c r="J612" s="435"/>
      <c r="K612" s="435"/>
      <c r="L612" s="435"/>
      <c r="M612" s="435"/>
      <c r="N612" s="435"/>
      <c r="O612" s="435"/>
    </row>
    <row r="613" spans="1:19" ht="12.75" customHeight="1" x14ac:dyDescent="0.2">
      <c r="A613" s="25"/>
      <c r="B613" s="347" t="s">
        <v>1058</v>
      </c>
      <c r="C613" s="26" t="s">
        <v>936</v>
      </c>
      <c r="D613" s="27" t="s">
        <v>1059</v>
      </c>
      <c r="E613" s="534" t="s">
        <v>57</v>
      </c>
      <c r="F613" s="348">
        <v>200</v>
      </c>
      <c r="G613" s="469">
        <v>3.6</v>
      </c>
      <c r="H613" s="348">
        <v>3</v>
      </c>
      <c r="I613" s="348">
        <v>14</v>
      </c>
      <c r="J613" s="410">
        <v>0.8</v>
      </c>
      <c r="K613" s="409">
        <v>0.5</v>
      </c>
      <c r="L613" s="409">
        <v>0.5</v>
      </c>
      <c r="M613" s="470">
        <v>15</v>
      </c>
      <c r="N613" s="476" t="s">
        <v>623</v>
      </c>
      <c r="O613" s="348">
        <v>20</v>
      </c>
    </row>
    <row r="614" spans="1:19" x14ac:dyDescent="0.2">
      <c r="B614" s="347"/>
      <c r="C614" s="26"/>
      <c r="D614" s="35" t="s">
        <v>1009</v>
      </c>
      <c r="E614" s="534"/>
      <c r="F614" s="348"/>
      <c r="G614" s="469"/>
      <c r="H614" s="348"/>
      <c r="I614" s="348"/>
      <c r="J614" s="410"/>
      <c r="K614" s="409"/>
      <c r="L614" s="409"/>
      <c r="M614" s="470"/>
      <c r="N614" s="476"/>
      <c r="O614" s="427"/>
    </row>
    <row r="615" spans="1:19" x14ac:dyDescent="0.2">
      <c r="A615" s="535" t="s">
        <v>1060</v>
      </c>
      <c r="B615" s="535"/>
      <c r="C615" s="535"/>
      <c r="D615" s="535"/>
      <c r="E615" s="535"/>
      <c r="F615" s="535"/>
      <c r="G615" s="535"/>
      <c r="H615" s="535"/>
      <c r="I615" s="535"/>
      <c r="J615" s="535"/>
      <c r="K615" s="535"/>
      <c r="L615" s="535"/>
      <c r="M615" s="535"/>
      <c r="N615" s="535"/>
      <c r="O615" s="535"/>
    </row>
    <row r="616" spans="1:19" ht="12.75" customHeight="1" x14ac:dyDescent="0.2">
      <c r="A616" s="431" t="s">
        <v>1061</v>
      </c>
      <c r="B616" s="431"/>
      <c r="C616" s="431"/>
      <c r="D616" s="431"/>
      <c r="E616" s="431"/>
      <c r="F616" s="431"/>
      <c r="G616" s="431"/>
      <c r="H616" s="431"/>
      <c r="I616" s="431"/>
      <c r="J616" s="431"/>
      <c r="K616" s="431"/>
      <c r="L616" s="431"/>
      <c r="M616" s="431"/>
      <c r="N616" s="431"/>
      <c r="O616" s="431"/>
    </row>
    <row r="617" spans="1:19" ht="12.75" customHeight="1" x14ac:dyDescent="0.2">
      <c r="A617" s="25"/>
      <c r="B617" s="347" t="s">
        <v>1062</v>
      </c>
      <c r="C617" s="26" t="s">
        <v>936</v>
      </c>
      <c r="D617" s="27" t="s">
        <v>1063</v>
      </c>
      <c r="E617" s="348" t="s">
        <v>57</v>
      </c>
      <c r="F617" s="348">
        <v>275</v>
      </c>
      <c r="G617" s="469">
        <v>3.5</v>
      </c>
      <c r="H617" s="348">
        <v>3</v>
      </c>
      <c r="I617" s="348" t="s">
        <v>563</v>
      </c>
      <c r="J617" s="410">
        <v>0.8</v>
      </c>
      <c r="K617" s="409">
        <v>0.7</v>
      </c>
      <c r="L617" s="409">
        <v>0.6</v>
      </c>
      <c r="M617" s="470">
        <v>17</v>
      </c>
      <c r="N617" s="27" t="s">
        <v>962</v>
      </c>
      <c r="O617" s="348">
        <v>16</v>
      </c>
      <c r="S617" s="9"/>
    </row>
    <row r="618" spans="1:19" ht="12.75" customHeight="1" x14ac:dyDescent="0.2">
      <c r="B618" s="347"/>
      <c r="C618" s="26" t="s">
        <v>949</v>
      </c>
      <c r="D618" s="35" t="s">
        <v>1009</v>
      </c>
      <c r="E618" s="348"/>
      <c r="F618" s="348"/>
      <c r="G618" s="469"/>
      <c r="H618" s="348"/>
      <c r="I618" s="348"/>
      <c r="J618" s="410"/>
      <c r="K618" s="409"/>
      <c r="L618" s="409"/>
      <c r="M618" s="470"/>
      <c r="N618" s="35" t="s">
        <v>970</v>
      </c>
      <c r="O618" s="427"/>
    </row>
    <row r="619" spans="1:19" ht="12.75" customHeight="1" x14ac:dyDescent="0.2">
      <c r="A619" s="429" t="s">
        <v>951</v>
      </c>
      <c r="B619" s="429"/>
      <c r="C619" s="429"/>
      <c r="D619" s="429"/>
      <c r="E619" s="429"/>
      <c r="F619" s="429"/>
      <c r="G619" s="429"/>
      <c r="H619" s="429"/>
      <c r="I619" s="429"/>
      <c r="J619" s="429"/>
      <c r="K619" s="429"/>
      <c r="L619" s="429"/>
      <c r="M619" s="429"/>
      <c r="N619" s="429"/>
      <c r="O619" s="429"/>
    </row>
    <row r="620" spans="1:19" ht="12.75" customHeight="1" x14ac:dyDescent="0.2">
      <c r="A620" s="514" t="s">
        <v>1064</v>
      </c>
      <c r="B620" s="514"/>
      <c r="C620" s="514"/>
      <c r="D620" s="514"/>
      <c r="E620" s="514"/>
      <c r="F620" s="514"/>
      <c r="G620" s="514"/>
      <c r="H620" s="514"/>
      <c r="I620" s="514"/>
      <c r="J620" s="514"/>
      <c r="K620" s="514"/>
      <c r="L620" s="514"/>
      <c r="M620" s="514"/>
      <c r="N620" s="514"/>
      <c r="O620" s="514"/>
    </row>
    <row r="621" spans="1:19" ht="12.75" customHeight="1" x14ac:dyDescent="0.2">
      <c r="A621" s="514" t="s">
        <v>1065</v>
      </c>
      <c r="B621" s="514"/>
      <c r="C621" s="514"/>
      <c r="D621" s="514"/>
      <c r="E621" s="514"/>
      <c r="F621" s="514"/>
      <c r="G621" s="514"/>
      <c r="H621" s="514"/>
      <c r="I621" s="514"/>
      <c r="J621" s="514"/>
      <c r="K621" s="514"/>
      <c r="L621" s="514"/>
      <c r="M621" s="514"/>
      <c r="N621" s="514"/>
      <c r="O621" s="514"/>
    </row>
    <row r="622" spans="1:19" ht="12.75" customHeight="1" x14ac:dyDescent="0.2">
      <c r="A622" s="514" t="s">
        <v>1066</v>
      </c>
      <c r="B622" s="514"/>
      <c r="C622" s="514"/>
      <c r="D622" s="514"/>
      <c r="E622" s="514"/>
      <c r="F622" s="514"/>
      <c r="G622" s="514"/>
      <c r="H622" s="514"/>
      <c r="I622" s="514"/>
      <c r="J622" s="514"/>
      <c r="K622" s="514"/>
      <c r="L622" s="514"/>
      <c r="M622" s="514"/>
      <c r="N622" s="514"/>
      <c r="O622" s="514"/>
    </row>
    <row r="623" spans="1:19" ht="31.5" customHeight="1" x14ac:dyDescent="0.2">
      <c r="A623" s="514" t="s">
        <v>2816</v>
      </c>
      <c r="B623" s="514"/>
      <c r="C623" s="514"/>
      <c r="D623" s="514"/>
      <c r="E623" s="514"/>
      <c r="F623" s="514"/>
      <c r="G623" s="514"/>
      <c r="H623" s="514"/>
      <c r="I623" s="514"/>
      <c r="J623" s="514"/>
      <c r="K623" s="514"/>
      <c r="L623" s="514"/>
      <c r="M623" s="514"/>
      <c r="N623" s="514"/>
      <c r="O623" s="514"/>
    </row>
    <row r="624" spans="1:19" ht="12.75" customHeight="1" x14ac:dyDescent="0.2">
      <c r="A624" s="508" t="s">
        <v>881</v>
      </c>
      <c r="B624" s="508"/>
      <c r="C624" s="508"/>
      <c r="D624" s="508"/>
      <c r="E624" s="508"/>
      <c r="F624" s="508"/>
      <c r="G624" s="508"/>
      <c r="H624" s="508"/>
      <c r="I624" s="508"/>
      <c r="J624" s="508"/>
      <c r="K624" s="508"/>
      <c r="L624" s="508"/>
      <c r="M624" s="508"/>
      <c r="N624" s="508"/>
      <c r="O624" s="508"/>
    </row>
    <row r="625" spans="1:15" ht="12.75" customHeight="1" x14ac:dyDescent="0.2">
      <c r="A625" s="25"/>
      <c r="B625" s="347" t="s">
        <v>1067</v>
      </c>
      <c r="C625" s="26" t="s">
        <v>936</v>
      </c>
      <c r="D625" s="27" t="s">
        <v>478</v>
      </c>
      <c r="E625" s="348" t="s">
        <v>57</v>
      </c>
      <c r="F625" s="348">
        <v>375</v>
      </c>
      <c r="G625" s="469">
        <v>5.5</v>
      </c>
      <c r="H625" s="348">
        <v>4</v>
      </c>
      <c r="I625" s="348" t="s">
        <v>563</v>
      </c>
      <c r="J625" s="410">
        <v>0.8</v>
      </c>
      <c r="K625" s="409">
        <v>0.6</v>
      </c>
      <c r="L625" s="409">
        <v>0.55000000000000004</v>
      </c>
      <c r="M625" s="470">
        <v>17</v>
      </c>
      <c r="N625" s="407" t="s">
        <v>753</v>
      </c>
      <c r="O625" s="348">
        <v>20</v>
      </c>
    </row>
    <row r="626" spans="1:15" ht="12.75" customHeight="1" x14ac:dyDescent="0.2">
      <c r="B626" s="347"/>
      <c r="C626" s="26"/>
      <c r="D626" s="35" t="s">
        <v>963</v>
      </c>
      <c r="E626" s="348"/>
      <c r="F626" s="348"/>
      <c r="G626" s="469"/>
      <c r="H626" s="348"/>
      <c r="I626" s="348"/>
      <c r="J626" s="410"/>
      <c r="K626" s="409"/>
      <c r="L626" s="409"/>
      <c r="M626" s="470"/>
      <c r="N626" s="407"/>
      <c r="O626" s="427"/>
    </row>
    <row r="627" spans="1:15" ht="12.75" customHeight="1" x14ac:dyDescent="0.2">
      <c r="A627" s="429" t="s">
        <v>1068</v>
      </c>
      <c r="B627" s="429"/>
      <c r="C627" s="429"/>
      <c r="D627" s="429"/>
      <c r="E627" s="429"/>
      <c r="F627" s="429"/>
      <c r="G627" s="429"/>
      <c r="H627" s="429"/>
      <c r="I627" s="429"/>
      <c r="J627" s="429"/>
      <c r="K627" s="429"/>
      <c r="L627" s="429"/>
      <c r="M627" s="429"/>
      <c r="N627" s="429"/>
      <c r="O627" s="429"/>
    </row>
    <row r="628" spans="1:15" ht="12.75" customHeight="1" x14ac:dyDescent="0.2">
      <c r="A628" s="508" t="s">
        <v>621</v>
      </c>
      <c r="B628" s="508"/>
      <c r="C628" s="508"/>
      <c r="D628" s="508"/>
      <c r="E628" s="508"/>
      <c r="F628" s="508"/>
      <c r="G628" s="508"/>
      <c r="H628" s="508"/>
      <c r="I628" s="508"/>
      <c r="J628" s="508"/>
      <c r="K628" s="508"/>
      <c r="L628" s="508"/>
      <c r="M628" s="508"/>
      <c r="N628" s="508"/>
      <c r="O628" s="508"/>
    </row>
    <row r="629" spans="1:15" ht="12.75" customHeight="1" x14ac:dyDescent="0.2">
      <c r="A629" s="25"/>
      <c r="B629" s="347" t="s">
        <v>1069</v>
      </c>
      <c r="C629" s="26" t="s">
        <v>936</v>
      </c>
      <c r="D629" s="27" t="s">
        <v>508</v>
      </c>
      <c r="E629" s="348" t="s">
        <v>442</v>
      </c>
      <c r="F629" s="348">
        <v>720</v>
      </c>
      <c r="G629" s="469">
        <v>5</v>
      </c>
      <c r="H629" s="348">
        <v>4</v>
      </c>
      <c r="I629" s="348" t="s">
        <v>563</v>
      </c>
      <c r="J629" s="410">
        <v>0.8</v>
      </c>
      <c r="K629" s="409">
        <v>0.6</v>
      </c>
      <c r="L629" s="409">
        <v>0.6</v>
      </c>
      <c r="M629" s="470">
        <v>20</v>
      </c>
      <c r="N629" s="27" t="s">
        <v>593</v>
      </c>
      <c r="O629" s="348">
        <v>16</v>
      </c>
    </row>
    <row r="630" spans="1:15" ht="12.75" customHeight="1" x14ac:dyDescent="0.2">
      <c r="B630" s="347"/>
      <c r="C630" s="26"/>
      <c r="D630" s="35" t="s">
        <v>1070</v>
      </c>
      <c r="E630" s="348"/>
      <c r="F630" s="348"/>
      <c r="G630" s="469"/>
      <c r="H630" s="348"/>
      <c r="I630" s="348"/>
      <c r="J630" s="410"/>
      <c r="K630" s="409"/>
      <c r="L630" s="409"/>
      <c r="M630" s="470"/>
      <c r="N630" s="35" t="s">
        <v>912</v>
      </c>
      <c r="O630" s="427"/>
    </row>
    <row r="631" spans="1:15" ht="12.75" customHeight="1" x14ac:dyDescent="0.2">
      <c r="A631" s="429" t="s">
        <v>984</v>
      </c>
      <c r="B631" s="429"/>
      <c r="C631" s="429"/>
      <c r="D631" s="429"/>
      <c r="E631" s="429"/>
      <c r="F631" s="429"/>
      <c r="G631" s="429"/>
      <c r="H631" s="429"/>
      <c r="I631" s="429"/>
      <c r="J631" s="429"/>
      <c r="K631" s="429"/>
      <c r="L631" s="429"/>
      <c r="M631" s="429"/>
      <c r="N631" s="429"/>
      <c r="O631" s="429"/>
    </row>
    <row r="632" spans="1:15" ht="12.75" customHeight="1" x14ac:dyDescent="0.2">
      <c r="A632" s="514" t="s">
        <v>1071</v>
      </c>
      <c r="B632" s="514"/>
      <c r="C632" s="514"/>
      <c r="D632" s="514"/>
      <c r="E632" s="514"/>
      <c r="F632" s="514"/>
      <c r="G632" s="514"/>
      <c r="H632" s="514"/>
      <c r="I632" s="514"/>
      <c r="J632" s="514"/>
      <c r="K632" s="514"/>
      <c r="L632" s="514"/>
      <c r="M632" s="514"/>
      <c r="N632" s="514"/>
      <c r="O632" s="514"/>
    </row>
    <row r="633" spans="1:15" ht="12.75" customHeight="1" x14ac:dyDescent="0.2">
      <c r="A633" s="514" t="s">
        <v>1072</v>
      </c>
      <c r="B633" s="514"/>
      <c r="C633" s="514"/>
      <c r="D633" s="514"/>
      <c r="E633" s="514"/>
      <c r="F633" s="514"/>
      <c r="G633" s="514"/>
      <c r="H633" s="514"/>
      <c r="I633" s="514"/>
      <c r="J633" s="514"/>
      <c r="K633" s="514"/>
      <c r="L633" s="514"/>
      <c r="M633" s="514"/>
      <c r="N633" s="514"/>
      <c r="O633" s="514"/>
    </row>
    <row r="634" spans="1:15" ht="12.75" customHeight="1" x14ac:dyDescent="0.2">
      <c r="A634" s="508" t="s">
        <v>1073</v>
      </c>
      <c r="B634" s="508"/>
      <c r="C634" s="508"/>
      <c r="D634" s="508"/>
      <c r="E634" s="508"/>
      <c r="F634" s="508"/>
      <c r="G634" s="508"/>
      <c r="H634" s="508"/>
      <c r="I634" s="508"/>
      <c r="J634" s="508"/>
      <c r="K634" s="508"/>
      <c r="L634" s="508"/>
      <c r="M634" s="508"/>
      <c r="N634" s="508"/>
      <c r="O634" s="508"/>
    </row>
    <row r="635" spans="1:15" ht="12.75" customHeight="1" x14ac:dyDescent="0.2">
      <c r="A635" s="25"/>
      <c r="B635" s="347" t="s">
        <v>1074</v>
      </c>
      <c r="C635" s="26" t="s">
        <v>936</v>
      </c>
      <c r="D635" s="27" t="s">
        <v>961</v>
      </c>
      <c r="E635" s="348" t="s">
        <v>442</v>
      </c>
      <c r="F635" s="348">
        <v>1200</v>
      </c>
      <c r="G635" s="469">
        <v>3.2</v>
      </c>
      <c r="H635" s="348">
        <v>5</v>
      </c>
      <c r="I635" s="348" t="s">
        <v>563</v>
      </c>
      <c r="J635" s="410">
        <v>0.8</v>
      </c>
      <c r="K635" s="409">
        <v>0.5</v>
      </c>
      <c r="L635" s="409">
        <v>0.4</v>
      </c>
      <c r="M635" s="470">
        <v>17</v>
      </c>
      <c r="N635" s="27" t="s">
        <v>576</v>
      </c>
      <c r="O635" s="348">
        <v>16</v>
      </c>
    </row>
    <row r="636" spans="1:15" x14ac:dyDescent="0.2">
      <c r="B636" s="347"/>
      <c r="C636" s="26"/>
      <c r="D636" s="35" t="s">
        <v>1038</v>
      </c>
      <c r="E636" s="348"/>
      <c r="F636" s="348"/>
      <c r="G636" s="469"/>
      <c r="H636" s="348"/>
      <c r="I636" s="348"/>
      <c r="J636" s="410"/>
      <c r="K636" s="409"/>
      <c r="L636" s="409"/>
      <c r="M636" s="470"/>
      <c r="N636" s="35" t="s">
        <v>1075</v>
      </c>
      <c r="O636" s="427"/>
    </row>
    <row r="637" spans="1:15" ht="12.75" customHeight="1" x14ac:dyDescent="0.2">
      <c r="A637" s="429" t="s">
        <v>1052</v>
      </c>
      <c r="B637" s="429"/>
      <c r="C637" s="429"/>
      <c r="D637" s="429"/>
      <c r="E637" s="429"/>
      <c r="F637" s="429"/>
      <c r="G637" s="429"/>
      <c r="H637" s="429"/>
      <c r="I637" s="429"/>
      <c r="J637" s="429"/>
      <c r="K637" s="429"/>
      <c r="L637" s="429"/>
      <c r="M637" s="429"/>
      <c r="N637" s="429"/>
      <c r="O637" s="429"/>
    </row>
    <row r="638" spans="1:15" ht="12.75" customHeight="1" x14ac:dyDescent="0.2">
      <c r="A638" s="514" t="s">
        <v>1076</v>
      </c>
      <c r="B638" s="514"/>
      <c r="C638" s="514"/>
      <c r="D638" s="514"/>
      <c r="E638" s="514"/>
      <c r="F638" s="514"/>
      <c r="G638" s="514"/>
      <c r="H638" s="514"/>
      <c r="I638" s="514"/>
      <c r="J638" s="514"/>
      <c r="K638" s="514"/>
      <c r="L638" s="514"/>
      <c r="M638" s="514"/>
      <c r="N638" s="514"/>
      <c r="O638" s="514"/>
    </row>
    <row r="639" spans="1:15" ht="12.75" customHeight="1" x14ac:dyDescent="0.2">
      <c r="A639" s="514" t="s">
        <v>1077</v>
      </c>
      <c r="B639" s="514"/>
      <c r="C639" s="514"/>
      <c r="D639" s="514"/>
      <c r="E639" s="514"/>
      <c r="F639" s="514"/>
      <c r="G639" s="514"/>
      <c r="H639" s="514"/>
      <c r="I639" s="514"/>
      <c r="J639" s="514"/>
      <c r="K639" s="514"/>
      <c r="L639" s="514"/>
      <c r="M639" s="514"/>
      <c r="N639" s="514"/>
      <c r="O639" s="514"/>
    </row>
    <row r="640" spans="1:15" ht="12.75" customHeight="1" x14ac:dyDescent="0.2">
      <c r="A640" s="508" t="s">
        <v>1078</v>
      </c>
      <c r="B640" s="508"/>
      <c r="C640" s="508"/>
      <c r="D640" s="508"/>
      <c r="E640" s="508"/>
      <c r="F640" s="508"/>
      <c r="G640" s="508"/>
      <c r="H640" s="508"/>
      <c r="I640" s="508"/>
      <c r="J640" s="508"/>
      <c r="K640" s="508"/>
      <c r="L640" s="508"/>
      <c r="M640" s="508"/>
      <c r="N640" s="508"/>
      <c r="O640" s="508"/>
    </row>
    <row r="641" spans="1:34" ht="12.75" customHeight="1" x14ac:dyDescent="0.2">
      <c r="A641" s="25"/>
      <c r="B641" s="347" t="s">
        <v>1088</v>
      </c>
      <c r="C641" s="26" t="s">
        <v>936</v>
      </c>
      <c r="D641" s="491"/>
      <c r="E641" s="348" t="s">
        <v>442</v>
      </c>
      <c r="F641" s="348">
        <v>240</v>
      </c>
      <c r="G641" s="469">
        <v>3.5</v>
      </c>
      <c r="H641" s="536"/>
      <c r="I641" s="348" t="s">
        <v>563</v>
      </c>
      <c r="J641" s="410">
        <v>0.99</v>
      </c>
      <c r="K641" s="409">
        <v>0.3</v>
      </c>
      <c r="L641" s="409">
        <v>0.6</v>
      </c>
      <c r="M641" s="493"/>
      <c r="N641" s="108" t="s">
        <v>634</v>
      </c>
      <c r="O641" s="348">
        <v>30</v>
      </c>
    </row>
    <row r="642" spans="1:34" ht="12.75" customHeight="1" x14ac:dyDescent="0.2">
      <c r="B642" s="347"/>
      <c r="C642" s="26"/>
      <c r="D642" s="491"/>
      <c r="E642" s="348"/>
      <c r="F642" s="348"/>
      <c r="G642" s="469"/>
      <c r="H642" s="536"/>
      <c r="I642" s="348"/>
      <c r="J642" s="410"/>
      <c r="K642" s="409"/>
      <c r="L642" s="409"/>
      <c r="M642" s="493"/>
      <c r="N642" s="101" t="s">
        <v>1089</v>
      </c>
      <c r="O642" s="427"/>
    </row>
    <row r="643" spans="1:34" ht="12.75" customHeight="1" x14ac:dyDescent="0.2">
      <c r="A643" s="435" t="s">
        <v>1090</v>
      </c>
      <c r="B643" s="435"/>
      <c r="C643" s="435"/>
      <c r="D643" s="435"/>
      <c r="E643" s="435"/>
      <c r="F643" s="435"/>
      <c r="G643" s="435"/>
      <c r="H643" s="435"/>
      <c r="I643" s="435"/>
      <c r="J643" s="435"/>
      <c r="K643" s="435"/>
      <c r="L643" s="435"/>
      <c r="M643" s="435"/>
      <c r="N643" s="435"/>
      <c r="O643" s="435"/>
    </row>
    <row r="644" spans="1:34" ht="12.75" customHeight="1" x14ac:dyDescent="0.2">
      <c r="A644" s="25"/>
      <c r="B644" s="347" t="s">
        <v>1082</v>
      </c>
      <c r="C644" s="26" t="s">
        <v>936</v>
      </c>
      <c r="D644" s="27" t="s">
        <v>482</v>
      </c>
      <c r="E644" s="348" t="s">
        <v>442</v>
      </c>
      <c r="F644" s="348">
        <v>800</v>
      </c>
      <c r="G644" s="469">
        <v>6</v>
      </c>
      <c r="H644" s="348">
        <v>5</v>
      </c>
      <c r="I644" s="348">
        <v>1</v>
      </c>
      <c r="J644" s="410">
        <v>0.8</v>
      </c>
      <c r="K644" s="409">
        <v>0.5</v>
      </c>
      <c r="L644" s="409">
        <v>0.7</v>
      </c>
      <c r="M644" s="470">
        <v>10</v>
      </c>
      <c r="N644" s="27" t="s">
        <v>962</v>
      </c>
      <c r="O644" s="348">
        <v>22</v>
      </c>
    </row>
    <row r="645" spans="1:34" ht="12.75" customHeight="1" x14ac:dyDescent="0.2">
      <c r="B645" s="347"/>
      <c r="C645" s="26"/>
      <c r="D645" s="35" t="s">
        <v>1083</v>
      </c>
      <c r="E645" s="348"/>
      <c r="F645" s="348"/>
      <c r="G645" s="469"/>
      <c r="H645" s="348"/>
      <c r="I645" s="348"/>
      <c r="J645" s="410"/>
      <c r="K645" s="409"/>
      <c r="L645" s="409"/>
      <c r="M645" s="470"/>
      <c r="N645" s="35" t="s">
        <v>1084</v>
      </c>
      <c r="O645" s="427"/>
    </row>
    <row r="646" spans="1:34" ht="12.75" customHeight="1" x14ac:dyDescent="0.2">
      <c r="A646" s="429" t="s">
        <v>1003</v>
      </c>
      <c r="B646" s="429"/>
      <c r="C646" s="429"/>
      <c r="D646" s="429"/>
      <c r="E646" s="429"/>
      <c r="F646" s="429"/>
      <c r="G646" s="429"/>
      <c r="H646" s="429"/>
      <c r="I646" s="429"/>
      <c r="J646" s="429"/>
      <c r="K646" s="429"/>
      <c r="L646" s="429"/>
      <c r="M646" s="429"/>
      <c r="N646" s="429"/>
      <c r="O646" s="429"/>
    </row>
    <row r="647" spans="1:34" ht="12.75" customHeight="1" x14ac:dyDescent="0.2">
      <c r="A647" s="514" t="s">
        <v>1085</v>
      </c>
      <c r="B647" s="514"/>
      <c r="C647" s="514"/>
      <c r="D647" s="514"/>
      <c r="E647" s="514"/>
      <c r="F647" s="514"/>
      <c r="G647" s="514"/>
      <c r="H647" s="514"/>
      <c r="I647" s="514"/>
      <c r="J647" s="514"/>
      <c r="K647" s="514"/>
      <c r="L647" s="514"/>
      <c r="M647" s="514"/>
      <c r="N647" s="514"/>
      <c r="O647" s="514"/>
    </row>
    <row r="648" spans="1:34" ht="12.75" customHeight="1" x14ac:dyDescent="0.2">
      <c r="A648" s="514" t="s">
        <v>1086</v>
      </c>
      <c r="B648" s="514"/>
      <c r="C648" s="514"/>
      <c r="D648" s="514"/>
      <c r="E648" s="514"/>
      <c r="F648" s="514"/>
      <c r="G648" s="514"/>
      <c r="H648" s="514"/>
      <c r="I648" s="514"/>
      <c r="J648" s="514"/>
      <c r="K648" s="514"/>
      <c r="L648" s="514"/>
      <c r="M648" s="514"/>
      <c r="N648" s="514"/>
      <c r="O648" s="514"/>
    </row>
    <row r="649" spans="1:34" ht="12.75" customHeight="1" x14ac:dyDescent="0.2">
      <c r="A649" s="514" t="s">
        <v>1087</v>
      </c>
      <c r="B649" s="514"/>
      <c r="C649" s="514"/>
      <c r="D649" s="514"/>
      <c r="E649" s="514"/>
      <c r="F649" s="514"/>
      <c r="G649" s="514"/>
      <c r="H649" s="514"/>
      <c r="I649" s="514"/>
      <c r="J649" s="514"/>
      <c r="K649" s="514"/>
      <c r="L649" s="514"/>
      <c r="M649" s="514"/>
      <c r="N649" s="514"/>
      <c r="O649" s="514"/>
    </row>
    <row r="650" spans="1:34" ht="12.75" customHeight="1" x14ac:dyDescent="0.2">
      <c r="A650" s="508" t="s">
        <v>2818</v>
      </c>
      <c r="B650" s="508"/>
      <c r="C650" s="508"/>
      <c r="D650" s="508"/>
      <c r="E650" s="508"/>
      <c r="F650" s="508"/>
      <c r="G650" s="508"/>
      <c r="H650" s="508"/>
      <c r="I650" s="508"/>
      <c r="J650" s="508"/>
      <c r="K650" s="508"/>
      <c r="L650" s="508"/>
      <c r="M650" s="508"/>
      <c r="N650" s="508"/>
      <c r="O650" s="508"/>
    </row>
    <row r="651" spans="1:34" ht="12.75" customHeight="1" x14ac:dyDescent="0.2">
      <c r="A651" s="25"/>
      <c r="B651" s="347" t="s">
        <v>1079</v>
      </c>
      <c r="C651" s="26" t="s">
        <v>936</v>
      </c>
      <c r="D651" s="27" t="s">
        <v>479</v>
      </c>
      <c r="E651" s="348" t="s">
        <v>442</v>
      </c>
      <c r="F651" s="348">
        <v>600</v>
      </c>
      <c r="G651" s="469">
        <v>3.8</v>
      </c>
      <c r="H651" s="348">
        <v>5</v>
      </c>
      <c r="I651" s="348" t="s">
        <v>563</v>
      </c>
      <c r="J651" s="410">
        <v>0.8</v>
      </c>
      <c r="K651" s="409">
        <v>0.55000000000000004</v>
      </c>
      <c r="L651" s="409">
        <v>0.7</v>
      </c>
      <c r="M651" s="470">
        <v>20</v>
      </c>
      <c r="N651" s="27" t="s">
        <v>1080</v>
      </c>
      <c r="O651" s="348">
        <v>16</v>
      </c>
    </row>
    <row r="652" spans="1:34" ht="12.75" customHeight="1" x14ac:dyDescent="0.2">
      <c r="B652" s="347"/>
      <c r="C652" s="26"/>
      <c r="D652" s="35" t="s">
        <v>980</v>
      </c>
      <c r="E652" s="348"/>
      <c r="F652" s="348"/>
      <c r="G652" s="469"/>
      <c r="H652" s="348"/>
      <c r="I652" s="348"/>
      <c r="J652" s="410"/>
      <c r="K652" s="409"/>
      <c r="L652" s="409"/>
      <c r="M652" s="470"/>
      <c r="N652" s="35" t="s">
        <v>871</v>
      </c>
      <c r="O652" s="427"/>
    </row>
    <row r="653" spans="1:34" ht="12.75" customHeight="1" x14ac:dyDescent="0.2">
      <c r="A653" s="429" t="s">
        <v>951</v>
      </c>
      <c r="B653" s="429"/>
      <c r="C653" s="429"/>
      <c r="D653" s="429"/>
      <c r="E653" s="429"/>
      <c r="F653" s="429"/>
      <c r="G653" s="429"/>
      <c r="H653" s="429"/>
      <c r="I653" s="429"/>
      <c r="J653" s="429"/>
      <c r="K653" s="429"/>
      <c r="L653" s="429"/>
      <c r="M653" s="429"/>
      <c r="N653" s="429"/>
      <c r="O653" s="429"/>
    </row>
    <row r="654" spans="1:34" ht="12.75" customHeight="1" x14ac:dyDescent="0.2">
      <c r="A654" s="514" t="s">
        <v>2783</v>
      </c>
      <c r="B654" s="514"/>
      <c r="C654" s="514"/>
      <c r="D654" s="514"/>
      <c r="E654" s="514"/>
      <c r="F654" s="514"/>
      <c r="G654" s="514"/>
      <c r="H654" s="514"/>
      <c r="I654" s="514"/>
      <c r="J654" s="514"/>
      <c r="K654" s="514"/>
      <c r="L654" s="514"/>
      <c r="M654" s="514"/>
      <c r="N654" s="514"/>
      <c r="O654" s="514"/>
      <c r="Q654" s="9"/>
      <c r="AH654" s="9"/>
    </row>
    <row r="655" spans="1:34" ht="12.75" customHeight="1" x14ac:dyDescent="0.2">
      <c r="A655" s="508" t="s">
        <v>1081</v>
      </c>
      <c r="B655" s="508"/>
      <c r="C655" s="508"/>
      <c r="D655" s="508"/>
      <c r="E655" s="508"/>
      <c r="F655" s="508"/>
      <c r="G655" s="508"/>
      <c r="H655" s="508"/>
      <c r="I655" s="508"/>
      <c r="J655" s="508"/>
      <c r="K655" s="508"/>
      <c r="L655" s="508"/>
      <c r="M655" s="508"/>
      <c r="N655" s="508"/>
      <c r="O655" s="508"/>
    </row>
    <row r="656" spans="1:34" ht="12.75" customHeight="1" x14ac:dyDescent="0.2">
      <c r="A656" s="25"/>
      <c r="B656" s="406" t="s">
        <v>1091</v>
      </c>
      <c r="C656" s="26" t="s">
        <v>936</v>
      </c>
      <c r="D656" s="27" t="s">
        <v>404</v>
      </c>
      <c r="E656" s="348" t="s">
        <v>446</v>
      </c>
      <c r="F656" s="348">
        <v>600</v>
      </c>
      <c r="G656" s="469">
        <v>3.2</v>
      </c>
      <c r="H656" s="348">
        <v>5</v>
      </c>
      <c r="I656" s="348">
        <v>14</v>
      </c>
      <c r="J656" s="410">
        <v>0.8</v>
      </c>
      <c r="K656" s="409">
        <v>0.6</v>
      </c>
      <c r="L656" s="409">
        <v>0.8</v>
      </c>
      <c r="M656" s="470">
        <v>24</v>
      </c>
      <c r="N656" s="27" t="s">
        <v>1002</v>
      </c>
      <c r="O656" s="348">
        <v>18</v>
      </c>
    </row>
    <row r="657" spans="1:15" ht="12.75" customHeight="1" x14ac:dyDescent="0.2">
      <c r="B657" s="406"/>
      <c r="C657" s="107"/>
      <c r="D657" s="35" t="s">
        <v>993</v>
      </c>
      <c r="E657" s="348"/>
      <c r="F657" s="348"/>
      <c r="G657" s="469"/>
      <c r="H657" s="348"/>
      <c r="I657" s="348"/>
      <c r="J657" s="410"/>
      <c r="K657" s="409"/>
      <c r="L657" s="409"/>
      <c r="M657" s="470"/>
      <c r="N657" s="35" t="s">
        <v>962</v>
      </c>
      <c r="O657" s="427"/>
    </row>
    <row r="658" spans="1:15" ht="22.5" customHeight="1" x14ac:dyDescent="0.2">
      <c r="A658" s="429" t="s">
        <v>1092</v>
      </c>
      <c r="B658" s="429"/>
      <c r="C658" s="429"/>
      <c r="D658" s="429"/>
      <c r="E658" s="429"/>
      <c r="F658" s="429"/>
      <c r="G658" s="429"/>
      <c r="H658" s="429"/>
      <c r="I658" s="429"/>
      <c r="J658" s="429"/>
      <c r="K658" s="429"/>
      <c r="L658" s="429"/>
      <c r="M658" s="429"/>
      <c r="N658" s="429"/>
      <c r="O658" s="429"/>
    </row>
    <row r="659" spans="1:15" ht="12.75" customHeight="1" x14ac:dyDescent="0.2">
      <c r="A659" s="514" t="s">
        <v>1093</v>
      </c>
      <c r="B659" s="514"/>
      <c r="C659" s="514"/>
      <c r="D659" s="514"/>
      <c r="E659" s="514"/>
      <c r="F659" s="514"/>
      <c r="G659" s="514"/>
      <c r="H659" s="514"/>
      <c r="I659" s="514"/>
      <c r="J659" s="514"/>
      <c r="K659" s="514"/>
      <c r="L659" s="514"/>
      <c r="M659" s="514"/>
      <c r="N659" s="514"/>
      <c r="O659" s="514"/>
    </row>
    <row r="660" spans="1:15" ht="12.75" customHeight="1" x14ac:dyDescent="0.2">
      <c r="A660" s="514" t="s">
        <v>1094</v>
      </c>
      <c r="B660" s="514"/>
      <c r="C660" s="514"/>
      <c r="D660" s="514"/>
      <c r="E660" s="514"/>
      <c r="F660" s="514"/>
      <c r="G660" s="514"/>
      <c r="H660" s="514"/>
      <c r="I660" s="514"/>
      <c r="J660" s="514"/>
      <c r="K660" s="514"/>
      <c r="L660" s="514"/>
      <c r="M660" s="514"/>
      <c r="N660" s="514"/>
      <c r="O660" s="514"/>
    </row>
    <row r="661" spans="1:15" ht="54.75" customHeight="1" x14ac:dyDescent="0.2">
      <c r="A661" s="514" t="s">
        <v>1095</v>
      </c>
      <c r="B661" s="514"/>
      <c r="C661" s="514"/>
      <c r="D661" s="514"/>
      <c r="E661" s="514"/>
      <c r="F661" s="514"/>
      <c r="G661" s="514"/>
      <c r="H661" s="514"/>
      <c r="I661" s="514"/>
      <c r="J661" s="514"/>
      <c r="K661" s="514"/>
      <c r="L661" s="514"/>
      <c r="M661" s="514"/>
      <c r="N661" s="514"/>
      <c r="O661" s="514"/>
    </row>
    <row r="662" spans="1:15" ht="12.75" customHeight="1" x14ac:dyDescent="0.2">
      <c r="A662" s="508" t="s">
        <v>1096</v>
      </c>
      <c r="B662" s="508"/>
      <c r="C662" s="508"/>
      <c r="D662" s="508"/>
      <c r="E662" s="508"/>
      <c r="F662" s="508"/>
      <c r="G662" s="508"/>
      <c r="H662" s="508"/>
      <c r="I662" s="508"/>
      <c r="J662" s="508"/>
      <c r="K662" s="508"/>
      <c r="L662" s="508"/>
      <c r="M662" s="508"/>
      <c r="N662" s="508"/>
      <c r="O662" s="508"/>
    </row>
    <row r="663" spans="1:15" ht="12.75" customHeight="1" x14ac:dyDescent="0.2">
      <c r="A663" s="25"/>
      <c r="B663" s="347" t="s">
        <v>1102</v>
      </c>
      <c r="C663" s="26" t="s">
        <v>936</v>
      </c>
      <c r="D663" s="482"/>
      <c r="E663" s="348" t="s">
        <v>446</v>
      </c>
      <c r="F663" s="348">
        <v>2500</v>
      </c>
      <c r="G663" s="469">
        <v>4</v>
      </c>
      <c r="H663" s="492"/>
      <c r="I663" s="348">
        <v>4</v>
      </c>
      <c r="J663" s="410">
        <v>0.99</v>
      </c>
      <c r="K663" s="409">
        <v>0.5</v>
      </c>
      <c r="L663" s="409">
        <v>0.65</v>
      </c>
      <c r="M663" s="537"/>
      <c r="N663" s="101" t="s">
        <v>1048</v>
      </c>
      <c r="O663" s="348">
        <v>22</v>
      </c>
    </row>
    <row r="664" spans="1:15" x14ac:dyDescent="0.2">
      <c r="B664" s="347"/>
      <c r="C664" s="26" t="s">
        <v>937</v>
      </c>
      <c r="D664" s="482"/>
      <c r="E664" s="348"/>
      <c r="F664" s="348"/>
      <c r="G664" s="469"/>
      <c r="H664" s="492"/>
      <c r="I664" s="348"/>
      <c r="J664" s="410"/>
      <c r="K664" s="409"/>
      <c r="L664" s="409"/>
      <c r="M664" s="537"/>
      <c r="N664" s="108" t="s">
        <v>1103</v>
      </c>
      <c r="O664" s="427"/>
    </row>
    <row r="665" spans="1:15" ht="12.75" customHeight="1" x14ac:dyDescent="0.2">
      <c r="A665" s="429" t="s">
        <v>1104</v>
      </c>
      <c r="B665" s="429"/>
      <c r="C665" s="429"/>
      <c r="D665" s="429"/>
      <c r="E665" s="429"/>
      <c r="F665" s="429"/>
      <c r="G665" s="429"/>
      <c r="H665" s="429"/>
      <c r="I665" s="429"/>
      <c r="J665" s="429"/>
      <c r="K665" s="429"/>
      <c r="L665" s="429"/>
      <c r="M665" s="429"/>
      <c r="N665" s="429"/>
      <c r="O665" s="429"/>
    </row>
    <row r="666" spans="1:15" ht="32.25" customHeight="1" x14ac:dyDescent="0.2">
      <c r="A666" s="430" t="s">
        <v>2724</v>
      </c>
      <c r="B666" s="430"/>
      <c r="C666" s="430"/>
      <c r="D666" s="430"/>
      <c r="E666" s="430"/>
      <c r="F666" s="430"/>
      <c r="G666" s="430"/>
      <c r="H666" s="430"/>
      <c r="I666" s="430"/>
      <c r="J666" s="430"/>
      <c r="K666" s="430"/>
      <c r="L666" s="430"/>
      <c r="M666" s="430"/>
      <c r="N666" s="430"/>
      <c r="O666" s="430"/>
    </row>
    <row r="667" spans="1:15" ht="12.75" customHeight="1" x14ac:dyDescent="0.2">
      <c r="A667" s="430" t="s">
        <v>1105</v>
      </c>
      <c r="B667" s="430"/>
      <c r="C667" s="430"/>
      <c r="D667" s="430"/>
      <c r="E667" s="430"/>
      <c r="F667" s="430"/>
      <c r="G667" s="430"/>
      <c r="H667" s="430"/>
      <c r="I667" s="430"/>
      <c r="J667" s="430"/>
      <c r="K667" s="430"/>
      <c r="L667" s="430"/>
      <c r="M667" s="430"/>
      <c r="N667" s="430"/>
      <c r="O667" s="430"/>
    </row>
    <row r="668" spans="1:15" ht="12.75" customHeight="1" x14ac:dyDescent="0.2">
      <c r="A668" s="431" t="s">
        <v>1106</v>
      </c>
      <c r="B668" s="431"/>
      <c r="C668" s="431"/>
      <c r="D668" s="431"/>
      <c r="E668" s="431"/>
      <c r="F668" s="431"/>
      <c r="G668" s="431"/>
      <c r="H668" s="431"/>
      <c r="I668" s="431"/>
      <c r="J668" s="431"/>
      <c r="K668" s="431"/>
      <c r="L668" s="431"/>
      <c r="M668" s="431"/>
      <c r="N668" s="431"/>
      <c r="O668" s="431"/>
    </row>
    <row r="669" spans="1:15" ht="12.75" customHeight="1" x14ac:dyDescent="0.2">
      <c r="A669" s="25"/>
      <c r="B669" s="347" t="s">
        <v>1099</v>
      </c>
      <c r="C669" s="26" t="s">
        <v>936</v>
      </c>
      <c r="D669" s="27" t="s">
        <v>478</v>
      </c>
      <c r="E669" s="348" t="s">
        <v>446</v>
      </c>
      <c r="F669" s="348">
        <v>800</v>
      </c>
      <c r="G669" s="469">
        <v>6</v>
      </c>
      <c r="H669" s="348">
        <v>3</v>
      </c>
      <c r="I669" s="348">
        <v>20</v>
      </c>
      <c r="J669" s="410">
        <v>0.8</v>
      </c>
      <c r="K669" s="409">
        <v>0.2</v>
      </c>
      <c r="L669" s="409">
        <v>0.3</v>
      </c>
      <c r="M669" s="470">
        <v>5</v>
      </c>
      <c r="N669" s="407" t="s">
        <v>1100</v>
      </c>
      <c r="O669" s="348">
        <v>24</v>
      </c>
    </row>
    <row r="670" spans="1:15" ht="12.75" customHeight="1" x14ac:dyDescent="0.2">
      <c r="B670" s="347"/>
      <c r="C670" s="26"/>
      <c r="D670" s="35" t="s">
        <v>1009</v>
      </c>
      <c r="E670" s="348"/>
      <c r="F670" s="348"/>
      <c r="G670" s="469"/>
      <c r="H670" s="348"/>
      <c r="I670" s="348"/>
      <c r="J670" s="410"/>
      <c r="K670" s="409"/>
      <c r="L670" s="409"/>
      <c r="M670" s="470"/>
      <c r="N670" s="407"/>
      <c r="O670" s="427"/>
    </row>
    <row r="671" spans="1:15" x14ac:dyDescent="0.2">
      <c r="A671" s="538" t="s">
        <v>1101</v>
      </c>
      <c r="B671" s="539"/>
      <c r="C671" s="539"/>
      <c r="D671" s="539"/>
      <c r="E671" s="539"/>
      <c r="F671" s="539"/>
      <c r="G671" s="539"/>
      <c r="H671" s="539"/>
      <c r="I671" s="539"/>
      <c r="J671" s="539"/>
      <c r="K671" s="539"/>
      <c r="L671" s="539"/>
      <c r="M671" s="539"/>
      <c r="N671" s="539"/>
      <c r="O671" s="540"/>
    </row>
    <row r="672" spans="1:15" ht="12.75" customHeight="1" x14ac:dyDescent="0.2">
      <c r="A672" s="25"/>
      <c r="B672" s="347" t="s">
        <v>1097</v>
      </c>
      <c r="C672" s="26" t="s">
        <v>936</v>
      </c>
      <c r="D672" s="27" t="s">
        <v>519</v>
      </c>
      <c r="E672" s="348" t="s">
        <v>446</v>
      </c>
      <c r="F672" s="348">
        <v>420</v>
      </c>
      <c r="G672" s="469">
        <v>4</v>
      </c>
      <c r="H672" s="348">
        <v>3</v>
      </c>
      <c r="I672" s="348" t="s">
        <v>563</v>
      </c>
      <c r="J672" s="410">
        <v>0.8</v>
      </c>
      <c r="K672" s="409">
        <v>0.4</v>
      </c>
      <c r="L672" s="409">
        <v>0.5</v>
      </c>
      <c r="M672" s="470">
        <v>14</v>
      </c>
      <c r="N672" s="407" t="s">
        <v>592</v>
      </c>
      <c r="O672" s="348">
        <v>16</v>
      </c>
    </row>
    <row r="673" spans="1:15" ht="12.75" customHeight="1" x14ac:dyDescent="0.2">
      <c r="B673" s="347"/>
      <c r="C673" s="26"/>
      <c r="D673" s="35" t="s">
        <v>1009</v>
      </c>
      <c r="E673" s="348"/>
      <c r="F673" s="348"/>
      <c r="G673" s="469"/>
      <c r="H673" s="348"/>
      <c r="I673" s="348"/>
      <c r="J673" s="410"/>
      <c r="K673" s="409"/>
      <c r="L673" s="409"/>
      <c r="M673" s="470"/>
      <c r="N673" s="407"/>
      <c r="O673" s="427"/>
    </row>
    <row r="674" spans="1:15" ht="12.75" customHeight="1" x14ac:dyDescent="0.2">
      <c r="A674" s="429" t="s">
        <v>1098</v>
      </c>
      <c r="B674" s="429"/>
      <c r="C674" s="429"/>
      <c r="D674" s="429"/>
      <c r="E674" s="429"/>
      <c r="F674" s="429"/>
      <c r="G674" s="429"/>
      <c r="H674" s="429"/>
      <c r="I674" s="429"/>
      <c r="J674" s="429"/>
      <c r="K674" s="429"/>
      <c r="L674" s="429"/>
      <c r="M674" s="429"/>
      <c r="N674" s="429"/>
      <c r="O674" s="429"/>
    </row>
    <row r="675" spans="1:15" ht="12.75" customHeight="1" x14ac:dyDescent="0.2">
      <c r="A675" s="508" t="s">
        <v>2714</v>
      </c>
      <c r="B675" s="508"/>
      <c r="C675" s="508"/>
      <c r="D675" s="508"/>
      <c r="E675" s="508"/>
      <c r="F675" s="508"/>
      <c r="G675" s="508"/>
      <c r="H675" s="508"/>
      <c r="I675" s="508"/>
      <c r="J675" s="508"/>
      <c r="K675" s="508"/>
      <c r="L675" s="508"/>
      <c r="M675" s="508"/>
      <c r="N675" s="508"/>
      <c r="O675" s="508"/>
    </row>
    <row r="676" spans="1:15" ht="12.75" customHeight="1" x14ac:dyDescent="0.2">
      <c r="A676" s="25"/>
      <c r="B676" s="347" t="s">
        <v>1107</v>
      </c>
      <c r="C676" s="26" t="s">
        <v>936</v>
      </c>
      <c r="D676" s="491"/>
      <c r="E676" s="348" t="s">
        <v>446</v>
      </c>
      <c r="F676" s="348">
        <v>180</v>
      </c>
      <c r="G676" s="469">
        <v>6.6</v>
      </c>
      <c r="H676" s="492"/>
      <c r="I676" s="348" t="s">
        <v>563</v>
      </c>
      <c r="J676" s="410">
        <v>0.99</v>
      </c>
      <c r="K676" s="409">
        <v>0.2</v>
      </c>
      <c r="L676" s="409">
        <v>0.7</v>
      </c>
      <c r="M676" s="493"/>
      <c r="N676" s="108" t="s">
        <v>1108</v>
      </c>
      <c r="O676" s="348">
        <v>25</v>
      </c>
    </row>
    <row r="677" spans="1:15" x14ac:dyDescent="0.2">
      <c r="B677" s="347"/>
      <c r="C677" s="26"/>
      <c r="D677" s="491"/>
      <c r="E677" s="348"/>
      <c r="F677" s="348"/>
      <c r="G677" s="469"/>
      <c r="H677" s="492"/>
      <c r="I677" s="348"/>
      <c r="J677" s="410"/>
      <c r="K677" s="409"/>
      <c r="L677" s="409"/>
      <c r="M677" s="493"/>
      <c r="N677" s="101" t="s">
        <v>612</v>
      </c>
      <c r="O677" s="427"/>
    </row>
    <row r="678" spans="1:15" ht="12.75" customHeight="1" x14ac:dyDescent="0.2">
      <c r="A678" s="442" t="s">
        <v>1109</v>
      </c>
      <c r="B678" s="442"/>
      <c r="C678" s="442"/>
      <c r="D678" s="442"/>
      <c r="E678" s="442"/>
      <c r="F678" s="442"/>
      <c r="G678" s="442"/>
      <c r="H678" s="442"/>
      <c r="I678" s="442"/>
      <c r="J678" s="442"/>
      <c r="K678" s="442"/>
      <c r="L678" s="442"/>
      <c r="M678" s="442"/>
      <c r="N678" s="442"/>
      <c r="O678" s="442"/>
    </row>
    <row r="679" spans="1:15" ht="12.75" customHeight="1" x14ac:dyDescent="0.2">
      <c r="A679" s="37"/>
      <c r="B679" s="37"/>
      <c r="C679" s="37"/>
      <c r="D679" s="37"/>
      <c r="E679" s="37"/>
      <c r="F679" s="37"/>
      <c r="G679" s="37"/>
      <c r="H679" s="37"/>
      <c r="I679" s="37"/>
      <c r="J679" s="37"/>
      <c r="K679" s="37"/>
      <c r="L679" s="37"/>
      <c r="M679" s="37"/>
      <c r="N679" s="37"/>
      <c r="O679" s="37"/>
    </row>
    <row r="680" spans="1:15" x14ac:dyDescent="0.2">
      <c r="F680" s="90"/>
    </row>
    <row r="681" spans="1:15" ht="22.5" customHeight="1" x14ac:dyDescent="0.2">
      <c r="B681" s="361" t="s">
        <v>1110</v>
      </c>
      <c r="C681" s="361"/>
      <c r="D681" s="361"/>
      <c r="E681" s="361"/>
      <c r="F681" s="361"/>
      <c r="G681" s="361"/>
      <c r="H681" s="361"/>
      <c r="I681" s="361"/>
      <c r="J681" s="361"/>
      <c r="K681" s="361"/>
      <c r="L681" s="361"/>
      <c r="M681" s="361"/>
      <c r="N681" s="361"/>
      <c r="O681" s="361"/>
    </row>
    <row r="682" spans="1:15" ht="12.75" customHeight="1" x14ac:dyDescent="0.2">
      <c r="A682" s="20" t="s">
        <v>39</v>
      </c>
      <c r="B682" s="20" t="s">
        <v>40</v>
      </c>
      <c r="C682" s="20" t="s">
        <v>41</v>
      </c>
      <c r="D682" s="102" t="s">
        <v>42</v>
      </c>
      <c r="E682" s="102" t="s">
        <v>43</v>
      </c>
      <c r="F682" s="102" t="s">
        <v>44</v>
      </c>
      <c r="G682" s="159" t="s">
        <v>45</v>
      </c>
      <c r="H682" s="102" t="s">
        <v>46</v>
      </c>
      <c r="I682" s="102" t="s">
        <v>47</v>
      </c>
      <c r="J682" s="137" t="s">
        <v>48</v>
      </c>
      <c r="K682" s="102" t="s">
        <v>49</v>
      </c>
      <c r="L682" s="137" t="s">
        <v>50</v>
      </c>
      <c r="M682" s="134" t="s">
        <v>51</v>
      </c>
      <c r="N682" s="102" t="s">
        <v>52</v>
      </c>
      <c r="O682" s="104" t="s">
        <v>53</v>
      </c>
    </row>
    <row r="683" spans="1:15" ht="12.75" customHeight="1" x14ac:dyDescent="0.2">
      <c r="A683" s="25"/>
      <c r="B683" s="347" t="s">
        <v>1111</v>
      </c>
      <c r="C683" s="26" t="s">
        <v>936</v>
      </c>
      <c r="D683" s="482"/>
      <c r="E683" s="395" t="s">
        <v>57</v>
      </c>
      <c r="F683" s="395">
        <v>600</v>
      </c>
      <c r="G683" s="541"/>
      <c r="H683" s="488"/>
      <c r="I683" s="395" t="s">
        <v>563</v>
      </c>
      <c r="J683" s="397">
        <v>0.8</v>
      </c>
      <c r="K683" s="396">
        <v>0.35</v>
      </c>
      <c r="L683" s="396">
        <v>0.2</v>
      </c>
      <c r="M683" s="542"/>
      <c r="N683" s="101" t="s">
        <v>948</v>
      </c>
      <c r="O683" s="395">
        <v>15</v>
      </c>
    </row>
    <row r="684" spans="1:15" ht="12.75" customHeight="1" x14ac:dyDescent="0.2">
      <c r="B684" s="347"/>
      <c r="C684" s="26"/>
      <c r="D684" s="482"/>
      <c r="E684" s="395"/>
      <c r="F684" s="395"/>
      <c r="G684" s="541"/>
      <c r="H684" s="488"/>
      <c r="I684" s="395"/>
      <c r="J684" s="397"/>
      <c r="K684" s="396"/>
      <c r="L684" s="396"/>
      <c r="M684" s="542"/>
      <c r="N684" s="35" t="s">
        <v>962</v>
      </c>
      <c r="O684" s="475"/>
    </row>
    <row r="685" spans="1:15" ht="12.75" customHeight="1" x14ac:dyDescent="0.2">
      <c r="A685" s="429" t="s">
        <v>1112</v>
      </c>
      <c r="B685" s="429"/>
      <c r="C685" s="429"/>
      <c r="D685" s="429"/>
      <c r="E685" s="429"/>
      <c r="F685" s="429"/>
      <c r="G685" s="429"/>
      <c r="H685" s="429"/>
      <c r="I685" s="429"/>
      <c r="J685" s="429"/>
      <c r="K685" s="429"/>
      <c r="L685" s="429"/>
      <c r="M685" s="429"/>
      <c r="N685" s="429"/>
      <c r="O685" s="429"/>
    </row>
    <row r="686" spans="1:15" ht="12.75" customHeight="1" x14ac:dyDescent="0.2">
      <c r="A686" s="514" t="s">
        <v>1113</v>
      </c>
      <c r="B686" s="514"/>
      <c r="C686" s="514"/>
      <c r="D686" s="514"/>
      <c r="E686" s="514"/>
      <c r="F686" s="514"/>
      <c r="G686" s="514"/>
      <c r="H686" s="514"/>
      <c r="I686" s="514"/>
      <c r="J686" s="514"/>
      <c r="K686" s="514"/>
      <c r="L686" s="514"/>
      <c r="M686" s="514"/>
      <c r="N686" s="514"/>
      <c r="O686" s="514"/>
    </row>
    <row r="687" spans="1:15" ht="12.75" customHeight="1" x14ac:dyDescent="0.2">
      <c r="A687" s="514" t="s">
        <v>1114</v>
      </c>
      <c r="B687" s="514"/>
      <c r="C687" s="514"/>
      <c r="D687" s="514"/>
      <c r="E687" s="514"/>
      <c r="F687" s="514"/>
      <c r="G687" s="514"/>
      <c r="H687" s="514"/>
      <c r="I687" s="514"/>
      <c r="J687" s="514"/>
      <c r="K687" s="514"/>
      <c r="L687" s="514"/>
      <c r="M687" s="514"/>
      <c r="N687" s="514"/>
      <c r="O687" s="514"/>
    </row>
    <row r="688" spans="1:15" ht="12.75" customHeight="1" x14ac:dyDescent="0.2">
      <c r="A688" s="514" t="s">
        <v>1115</v>
      </c>
      <c r="B688" s="514"/>
      <c r="C688" s="514"/>
      <c r="D688" s="514"/>
      <c r="E688" s="514"/>
      <c r="F688" s="514"/>
      <c r="G688" s="514"/>
      <c r="H688" s="514"/>
      <c r="I688" s="514"/>
      <c r="J688" s="514"/>
      <c r="K688" s="514"/>
      <c r="L688" s="514"/>
      <c r="M688" s="514"/>
      <c r="N688" s="514"/>
      <c r="O688" s="514"/>
    </row>
    <row r="689" spans="1:15" ht="12.75" customHeight="1" x14ac:dyDescent="0.2">
      <c r="A689" s="514" t="s">
        <v>1116</v>
      </c>
      <c r="B689" s="514"/>
      <c r="C689" s="514"/>
      <c r="D689" s="514"/>
      <c r="E689" s="514"/>
      <c r="F689" s="514"/>
      <c r="G689" s="514"/>
      <c r="H689" s="514"/>
      <c r="I689" s="514"/>
      <c r="J689" s="514"/>
      <c r="K689" s="514"/>
      <c r="L689" s="514"/>
      <c r="M689" s="514"/>
      <c r="N689" s="514"/>
      <c r="O689" s="514"/>
    </row>
    <row r="690" spans="1:15" ht="12.75" customHeight="1" x14ac:dyDescent="0.2">
      <c r="A690" s="508" t="s">
        <v>1117</v>
      </c>
      <c r="B690" s="508"/>
      <c r="C690" s="508"/>
      <c r="D690" s="508"/>
      <c r="E690" s="508"/>
      <c r="F690" s="508"/>
      <c r="G690" s="508"/>
      <c r="H690" s="508"/>
      <c r="I690" s="508"/>
      <c r="J690" s="508"/>
      <c r="K690" s="508"/>
      <c r="L690" s="508"/>
      <c r="M690" s="508"/>
      <c r="N690" s="508"/>
      <c r="O690" s="508"/>
    </row>
    <row r="691" spans="1:15" ht="12.75" customHeight="1" x14ac:dyDescent="0.2">
      <c r="A691" s="25"/>
      <c r="B691" s="347" t="s">
        <v>1118</v>
      </c>
      <c r="C691" s="543"/>
      <c r="D691" s="491"/>
      <c r="E691" s="348" t="s">
        <v>57</v>
      </c>
      <c r="F691" s="348">
        <v>400</v>
      </c>
      <c r="G691" s="544"/>
      <c r="H691" s="492"/>
      <c r="I691" s="348">
        <v>3</v>
      </c>
      <c r="J691" s="410">
        <v>0.65</v>
      </c>
      <c r="K691" s="409">
        <v>0.35</v>
      </c>
      <c r="L691" s="409">
        <v>0.2</v>
      </c>
      <c r="M691" s="470">
        <v>10</v>
      </c>
      <c r="N691" s="462" t="s">
        <v>1119</v>
      </c>
      <c r="O691" s="545"/>
    </row>
    <row r="692" spans="1:15" ht="12.75" customHeight="1" x14ac:dyDescent="0.2">
      <c r="B692" s="347"/>
      <c r="C692" s="543"/>
      <c r="D692" s="491"/>
      <c r="E692" s="348"/>
      <c r="F692" s="348"/>
      <c r="G692" s="544"/>
      <c r="H692" s="492"/>
      <c r="I692" s="348"/>
      <c r="J692" s="410"/>
      <c r="K692" s="409"/>
      <c r="L692" s="409"/>
      <c r="M692" s="470"/>
      <c r="N692" s="462"/>
      <c r="O692" s="545"/>
    </row>
    <row r="693" spans="1:15" ht="12.75" customHeight="1" x14ac:dyDescent="0.2">
      <c r="A693" s="435" t="s">
        <v>1120</v>
      </c>
      <c r="B693" s="435"/>
      <c r="C693" s="435"/>
      <c r="D693" s="435"/>
      <c r="E693" s="435"/>
      <c r="F693" s="435"/>
      <c r="G693" s="435"/>
      <c r="H693" s="435"/>
      <c r="I693" s="435"/>
      <c r="J693" s="435"/>
      <c r="K693" s="435"/>
      <c r="L693" s="435"/>
      <c r="M693" s="435"/>
      <c r="N693" s="435"/>
      <c r="O693" s="435"/>
    </row>
    <row r="694" spans="1:15" ht="12.75" customHeight="1" x14ac:dyDescent="0.2">
      <c r="A694" s="436"/>
      <c r="B694" s="347" t="s">
        <v>1121</v>
      </c>
      <c r="C694" s="543"/>
      <c r="D694" s="482"/>
      <c r="E694" s="348" t="s">
        <v>57</v>
      </c>
      <c r="F694" s="348">
        <v>20</v>
      </c>
      <c r="G694" s="544"/>
      <c r="H694" s="348">
        <v>2</v>
      </c>
      <c r="I694" s="492"/>
      <c r="J694" s="410">
        <v>0.99</v>
      </c>
      <c r="K694" s="409">
        <v>0.05</v>
      </c>
      <c r="L694" s="409">
        <v>0.05</v>
      </c>
      <c r="M694" s="546"/>
      <c r="N694" s="178"/>
      <c r="O694" s="412">
        <v>6</v>
      </c>
    </row>
    <row r="695" spans="1:15" ht="12.75" customHeight="1" x14ac:dyDescent="0.2">
      <c r="A695" s="436"/>
      <c r="B695" s="347"/>
      <c r="C695" s="543"/>
      <c r="D695" s="482"/>
      <c r="E695" s="348"/>
      <c r="F695" s="348"/>
      <c r="G695" s="544"/>
      <c r="H695" s="348"/>
      <c r="I695" s="492"/>
      <c r="J695" s="410"/>
      <c r="K695" s="409"/>
      <c r="L695" s="409"/>
      <c r="M695" s="546"/>
      <c r="N695" s="178"/>
      <c r="O695" s="413"/>
    </row>
    <row r="696" spans="1:15" ht="12.75" customHeight="1" x14ac:dyDescent="0.2">
      <c r="A696" s="435" t="s">
        <v>2735</v>
      </c>
      <c r="B696" s="435"/>
      <c r="C696" s="435"/>
      <c r="D696" s="435"/>
      <c r="E696" s="435"/>
      <c r="F696" s="435"/>
      <c r="G696" s="435"/>
      <c r="H696" s="435"/>
      <c r="I696" s="435"/>
      <c r="J696" s="435"/>
      <c r="K696" s="435"/>
      <c r="L696" s="435"/>
      <c r="M696" s="435"/>
      <c r="N696" s="435"/>
      <c r="O696" s="435"/>
    </row>
    <row r="697" spans="1:15" ht="12.75" customHeight="1" x14ac:dyDescent="0.2">
      <c r="A697" s="25"/>
      <c r="B697" s="347" t="s">
        <v>1122</v>
      </c>
      <c r="C697" s="26" t="s">
        <v>936</v>
      </c>
      <c r="D697" s="27" t="s">
        <v>696</v>
      </c>
      <c r="E697" s="348" t="s">
        <v>57</v>
      </c>
      <c r="F697" s="348">
        <v>175</v>
      </c>
      <c r="G697" s="469">
        <v>4</v>
      </c>
      <c r="H697" s="348">
        <v>3</v>
      </c>
      <c r="I697" s="348" t="s">
        <v>563</v>
      </c>
      <c r="J697" s="410">
        <v>0.8</v>
      </c>
      <c r="K697" s="409">
        <v>0.5</v>
      </c>
      <c r="L697" s="409">
        <v>0.25</v>
      </c>
      <c r="M697" s="470">
        <v>18</v>
      </c>
      <c r="N697" s="27" t="s">
        <v>1084</v>
      </c>
      <c r="O697" s="348">
        <v>16</v>
      </c>
    </row>
    <row r="698" spans="1:15" ht="12.75" customHeight="1" x14ac:dyDescent="0.2">
      <c r="B698" s="347"/>
      <c r="C698" s="26"/>
      <c r="D698" s="35" t="s">
        <v>461</v>
      </c>
      <c r="E698" s="348"/>
      <c r="F698" s="348"/>
      <c r="G698" s="469"/>
      <c r="H698" s="348"/>
      <c r="I698" s="348"/>
      <c r="J698" s="410"/>
      <c r="K698" s="409"/>
      <c r="L698" s="409"/>
      <c r="M698" s="470"/>
      <c r="N698" s="35" t="s">
        <v>825</v>
      </c>
      <c r="O698" s="427"/>
    </row>
    <row r="699" spans="1:15" ht="12.75" customHeight="1" x14ac:dyDescent="0.2">
      <c r="A699" s="429" t="s">
        <v>1003</v>
      </c>
      <c r="B699" s="429"/>
      <c r="C699" s="429"/>
      <c r="D699" s="429"/>
      <c r="E699" s="429"/>
      <c r="F699" s="429"/>
      <c r="G699" s="429"/>
      <c r="H699" s="429"/>
      <c r="I699" s="429"/>
      <c r="J699" s="429"/>
      <c r="K699" s="429"/>
      <c r="L699" s="429"/>
      <c r="M699" s="429"/>
      <c r="N699" s="429"/>
      <c r="O699" s="429"/>
    </row>
    <row r="700" spans="1:15" ht="12.75" customHeight="1" x14ac:dyDescent="0.2">
      <c r="A700" s="508" t="s">
        <v>1123</v>
      </c>
      <c r="B700" s="508"/>
      <c r="C700" s="508"/>
      <c r="D700" s="508"/>
      <c r="E700" s="508"/>
      <c r="F700" s="508"/>
      <c r="G700" s="508"/>
      <c r="H700" s="508"/>
      <c r="I700" s="508"/>
      <c r="J700" s="508"/>
      <c r="K700" s="508"/>
      <c r="L700" s="508"/>
      <c r="M700" s="508"/>
      <c r="N700" s="508"/>
      <c r="O700" s="508"/>
    </row>
    <row r="701" spans="1:15" ht="22.5" customHeight="1" x14ac:dyDescent="0.2">
      <c r="A701" s="25"/>
      <c r="B701" s="347" t="s">
        <v>1124</v>
      </c>
      <c r="C701" s="26" t="s">
        <v>936</v>
      </c>
      <c r="D701" s="491"/>
      <c r="E701" s="348" t="s">
        <v>57</v>
      </c>
      <c r="F701" s="348">
        <v>80</v>
      </c>
      <c r="G701" s="469">
        <v>5.5</v>
      </c>
      <c r="H701" s="348">
        <v>1</v>
      </c>
      <c r="I701" s="348" t="s">
        <v>563</v>
      </c>
      <c r="J701" s="410">
        <v>0.99</v>
      </c>
      <c r="K701" s="409">
        <v>0.25</v>
      </c>
      <c r="L701" s="409">
        <v>0.35</v>
      </c>
      <c r="M701" s="493"/>
      <c r="N701" s="27" t="s">
        <v>1125</v>
      </c>
      <c r="O701" s="348">
        <v>14</v>
      </c>
    </row>
    <row r="702" spans="1:15" x14ac:dyDescent="0.2">
      <c r="B702" s="347"/>
      <c r="C702" s="26"/>
      <c r="D702" s="491"/>
      <c r="E702" s="348"/>
      <c r="F702" s="348"/>
      <c r="G702" s="469"/>
      <c r="H702" s="348"/>
      <c r="I702" s="348"/>
      <c r="J702" s="410"/>
      <c r="K702" s="409"/>
      <c r="L702" s="409"/>
      <c r="M702" s="493"/>
      <c r="N702" s="35" t="s">
        <v>715</v>
      </c>
      <c r="O702" s="427"/>
    </row>
    <row r="703" spans="1:15" ht="12.75" customHeight="1" x14ac:dyDescent="0.2">
      <c r="A703" s="442" t="s">
        <v>1126</v>
      </c>
      <c r="B703" s="442"/>
      <c r="C703" s="442"/>
      <c r="D703" s="442"/>
      <c r="E703" s="442"/>
      <c r="F703" s="442"/>
      <c r="G703" s="442"/>
      <c r="H703" s="442"/>
      <c r="I703" s="442"/>
      <c r="J703" s="442"/>
      <c r="K703" s="442"/>
      <c r="L703" s="442"/>
      <c r="M703" s="442"/>
      <c r="N703" s="442"/>
      <c r="O703" s="442"/>
    </row>
    <row r="704" spans="1:15" ht="12.75" customHeight="1" x14ac:dyDescent="0.2">
      <c r="A704" s="25"/>
      <c r="B704" s="347" t="s">
        <v>1127</v>
      </c>
      <c r="C704" s="26" t="s">
        <v>936</v>
      </c>
      <c r="D704" s="27" t="s">
        <v>922</v>
      </c>
      <c r="E704" s="348" t="s">
        <v>57</v>
      </c>
      <c r="F704" s="348">
        <v>230</v>
      </c>
      <c r="G704" s="469">
        <v>4.2</v>
      </c>
      <c r="H704" s="348">
        <v>2</v>
      </c>
      <c r="I704" s="348" t="s">
        <v>563</v>
      </c>
      <c r="J704" s="410">
        <v>0.8</v>
      </c>
      <c r="K704" s="409">
        <v>0.4</v>
      </c>
      <c r="L704" s="409">
        <v>0.45</v>
      </c>
      <c r="M704" s="470">
        <v>16</v>
      </c>
      <c r="N704" s="451" t="s">
        <v>636</v>
      </c>
      <c r="O704" s="348">
        <v>15</v>
      </c>
    </row>
    <row r="705" spans="1:15" x14ac:dyDescent="0.2">
      <c r="B705" s="347"/>
      <c r="C705" s="26"/>
      <c r="D705" s="35" t="s">
        <v>730</v>
      </c>
      <c r="E705" s="348"/>
      <c r="F705" s="348"/>
      <c r="G705" s="469"/>
      <c r="H705" s="348"/>
      <c r="I705" s="348"/>
      <c r="J705" s="410"/>
      <c r="K705" s="409"/>
      <c r="L705" s="409"/>
      <c r="M705" s="470"/>
      <c r="N705" s="451"/>
      <c r="O705" s="427"/>
    </row>
    <row r="706" spans="1:15" ht="12.75" customHeight="1" x14ac:dyDescent="0.2">
      <c r="A706" s="429" t="s">
        <v>1003</v>
      </c>
      <c r="B706" s="429"/>
      <c r="C706" s="429"/>
      <c r="D706" s="429"/>
      <c r="E706" s="429"/>
      <c r="F706" s="429"/>
      <c r="G706" s="429"/>
      <c r="H706" s="429"/>
      <c r="I706" s="429"/>
      <c r="J706" s="429"/>
      <c r="K706" s="429"/>
      <c r="L706" s="429"/>
      <c r="M706" s="429"/>
      <c r="N706" s="429"/>
      <c r="O706" s="429"/>
    </row>
    <row r="707" spans="1:15" ht="22.5" customHeight="1" x14ac:dyDescent="0.2">
      <c r="A707" s="508" t="s">
        <v>2775</v>
      </c>
      <c r="B707" s="508"/>
      <c r="C707" s="508"/>
      <c r="D707" s="508"/>
      <c r="E707" s="508"/>
      <c r="F707" s="508"/>
      <c r="G707" s="508"/>
      <c r="H707" s="508"/>
      <c r="I707" s="508"/>
      <c r="J707" s="508"/>
      <c r="K707" s="508"/>
      <c r="L707" s="508"/>
      <c r="M707" s="508"/>
      <c r="N707" s="508"/>
      <c r="O707" s="508"/>
    </row>
    <row r="708" spans="1:15" ht="12.75" customHeight="1" x14ac:dyDescent="0.2">
      <c r="A708" s="25"/>
      <c r="B708" s="347" t="s">
        <v>1128</v>
      </c>
      <c r="C708" s="26" t="s">
        <v>936</v>
      </c>
      <c r="D708" s="27" t="s">
        <v>426</v>
      </c>
      <c r="E708" s="348" t="s">
        <v>57</v>
      </c>
      <c r="F708" s="348">
        <v>125</v>
      </c>
      <c r="G708" s="469">
        <v>6</v>
      </c>
      <c r="H708" s="348">
        <v>2</v>
      </c>
      <c r="I708" s="492"/>
      <c r="J708" s="410">
        <v>0.99</v>
      </c>
      <c r="K708" s="409">
        <v>0.1</v>
      </c>
      <c r="L708" s="409">
        <v>0.2</v>
      </c>
      <c r="M708" s="470">
        <v>9</v>
      </c>
      <c r="N708" s="491"/>
      <c r="O708" s="348">
        <v>20</v>
      </c>
    </row>
    <row r="709" spans="1:15" x14ac:dyDescent="0.2">
      <c r="B709" s="347"/>
      <c r="C709" s="26"/>
      <c r="D709" s="35" t="s">
        <v>1129</v>
      </c>
      <c r="E709" s="348"/>
      <c r="F709" s="348"/>
      <c r="G709" s="469"/>
      <c r="H709" s="348"/>
      <c r="I709" s="492"/>
      <c r="J709" s="410"/>
      <c r="K709" s="409"/>
      <c r="L709" s="409"/>
      <c r="M709" s="470"/>
      <c r="N709" s="491"/>
      <c r="O709" s="427"/>
    </row>
    <row r="710" spans="1:15" ht="12.75" customHeight="1" x14ac:dyDescent="0.2">
      <c r="A710" s="442" t="s">
        <v>1130</v>
      </c>
      <c r="B710" s="442"/>
      <c r="C710" s="442"/>
      <c r="D710" s="442"/>
      <c r="E710" s="442"/>
      <c r="F710" s="442"/>
      <c r="G710" s="442"/>
      <c r="H710" s="442"/>
      <c r="I710" s="442"/>
      <c r="J710" s="442"/>
      <c r="K710" s="442"/>
      <c r="L710" s="442"/>
      <c r="M710" s="442"/>
      <c r="N710" s="442"/>
      <c r="O710" s="442"/>
    </row>
    <row r="711" spans="1:15" ht="12.75" customHeight="1" x14ac:dyDescent="0.2">
      <c r="A711" s="25"/>
      <c r="B711" s="347" t="s">
        <v>1131</v>
      </c>
      <c r="C711" s="26" t="s">
        <v>936</v>
      </c>
      <c r="D711" s="27" t="s">
        <v>1132</v>
      </c>
      <c r="E711" s="348" t="s">
        <v>57</v>
      </c>
      <c r="F711" s="348">
        <v>300</v>
      </c>
      <c r="G711" s="469">
        <v>5.5</v>
      </c>
      <c r="H711" s="348">
        <v>3</v>
      </c>
      <c r="I711" s="348" t="s">
        <v>563</v>
      </c>
      <c r="J711" s="410">
        <v>0.8</v>
      </c>
      <c r="K711" s="409">
        <v>0.25</v>
      </c>
      <c r="L711" s="409">
        <v>0.3</v>
      </c>
      <c r="M711" s="470">
        <v>15</v>
      </c>
      <c r="N711" s="27" t="s">
        <v>1133</v>
      </c>
      <c r="O711" s="348">
        <v>16</v>
      </c>
    </row>
    <row r="712" spans="1:15" ht="12.75" customHeight="1" x14ac:dyDescent="0.2">
      <c r="B712" s="347"/>
      <c r="C712" s="26"/>
      <c r="D712" s="35" t="s">
        <v>752</v>
      </c>
      <c r="E712" s="348"/>
      <c r="F712" s="348"/>
      <c r="G712" s="469"/>
      <c r="H712" s="348"/>
      <c r="I712" s="348"/>
      <c r="J712" s="410"/>
      <c r="K712" s="409"/>
      <c r="L712" s="409"/>
      <c r="M712" s="470"/>
      <c r="N712" s="35" t="s">
        <v>634</v>
      </c>
      <c r="O712" s="427"/>
    </row>
    <row r="713" spans="1:15" ht="12.75" customHeight="1" x14ac:dyDescent="0.2">
      <c r="A713" s="429" t="s">
        <v>988</v>
      </c>
      <c r="B713" s="429"/>
      <c r="C713" s="429"/>
      <c r="D713" s="429"/>
      <c r="E713" s="429"/>
      <c r="F713" s="429"/>
      <c r="G713" s="429"/>
      <c r="H713" s="429"/>
      <c r="I713" s="429"/>
      <c r="J713" s="429"/>
      <c r="K713" s="429"/>
      <c r="L713" s="429"/>
      <c r="M713" s="429"/>
      <c r="N713" s="429"/>
      <c r="O713" s="429"/>
    </row>
    <row r="714" spans="1:15" ht="22.5" customHeight="1" x14ac:dyDescent="0.2">
      <c r="A714" s="514" t="s">
        <v>1134</v>
      </c>
      <c r="B714" s="514"/>
      <c r="C714" s="514"/>
      <c r="D714" s="514"/>
      <c r="E714" s="514"/>
      <c r="F714" s="514"/>
      <c r="G714" s="514"/>
      <c r="H714" s="514"/>
      <c r="I714" s="514"/>
      <c r="J714" s="514"/>
      <c r="K714" s="514"/>
      <c r="L714" s="514"/>
      <c r="M714" s="514"/>
      <c r="N714" s="514"/>
      <c r="O714" s="514"/>
    </row>
    <row r="715" spans="1:15" ht="12.75" customHeight="1" x14ac:dyDescent="0.2">
      <c r="A715" s="508" t="s">
        <v>1135</v>
      </c>
      <c r="B715" s="508"/>
      <c r="C715" s="508"/>
      <c r="D715" s="508"/>
      <c r="E715" s="508"/>
      <c r="F715" s="508"/>
      <c r="G715" s="508"/>
      <c r="H715" s="508"/>
      <c r="I715" s="508"/>
      <c r="J715" s="508"/>
      <c r="K715" s="508"/>
      <c r="L715" s="508"/>
      <c r="M715" s="508"/>
      <c r="N715" s="508"/>
      <c r="O715" s="508"/>
    </row>
    <row r="716" spans="1:15" ht="12.75" customHeight="1" x14ac:dyDescent="0.2">
      <c r="A716" s="25"/>
      <c r="B716" s="347" t="s">
        <v>1136</v>
      </c>
      <c r="C716" s="26" t="s">
        <v>936</v>
      </c>
      <c r="D716" s="27" t="s">
        <v>506</v>
      </c>
      <c r="E716" s="348" t="s">
        <v>442</v>
      </c>
      <c r="F716" s="348">
        <v>400</v>
      </c>
      <c r="G716" s="469">
        <v>3.75</v>
      </c>
      <c r="H716" s="348">
        <v>3</v>
      </c>
      <c r="I716" s="348">
        <v>16</v>
      </c>
      <c r="J716" s="410">
        <v>0.8</v>
      </c>
      <c r="K716" s="409">
        <v>0.5</v>
      </c>
      <c r="L716" s="409">
        <v>0.5</v>
      </c>
      <c r="M716" s="470">
        <v>15</v>
      </c>
      <c r="N716" s="478" t="s">
        <v>1137</v>
      </c>
      <c r="O716" s="348">
        <v>17</v>
      </c>
    </row>
    <row r="717" spans="1:15" x14ac:dyDescent="0.2">
      <c r="B717" s="347"/>
      <c r="C717" s="26"/>
      <c r="D717" s="35" t="s">
        <v>1083</v>
      </c>
      <c r="E717" s="348"/>
      <c r="F717" s="348"/>
      <c r="G717" s="469"/>
      <c r="H717" s="348"/>
      <c r="I717" s="348"/>
      <c r="J717" s="410"/>
      <c r="K717" s="409"/>
      <c r="L717" s="409"/>
      <c r="M717" s="470"/>
      <c r="N717" s="478"/>
      <c r="O717" s="427"/>
    </row>
    <row r="718" spans="1:15" ht="12.75" customHeight="1" x14ac:dyDescent="0.2">
      <c r="A718" s="429" t="s">
        <v>1060</v>
      </c>
      <c r="B718" s="429"/>
      <c r="C718" s="429"/>
      <c r="D718" s="429"/>
      <c r="E718" s="429"/>
      <c r="F718" s="429"/>
      <c r="G718" s="429"/>
      <c r="H718" s="429"/>
      <c r="I718" s="429"/>
      <c r="J718" s="429"/>
      <c r="K718" s="429"/>
      <c r="L718" s="429"/>
      <c r="M718" s="429"/>
      <c r="N718" s="429"/>
      <c r="O718" s="429"/>
    </row>
    <row r="719" spans="1:15" ht="12.75" customHeight="1" x14ac:dyDescent="0.2">
      <c r="A719" s="514" t="s">
        <v>1138</v>
      </c>
      <c r="B719" s="514"/>
      <c r="C719" s="514"/>
      <c r="D719" s="514"/>
      <c r="E719" s="514"/>
      <c r="F719" s="514"/>
      <c r="G719" s="514"/>
      <c r="H719" s="514"/>
      <c r="I719" s="514"/>
      <c r="J719" s="514"/>
      <c r="K719" s="514"/>
      <c r="L719" s="514"/>
      <c r="M719" s="514"/>
      <c r="N719" s="514"/>
      <c r="O719" s="514"/>
    </row>
    <row r="720" spans="1:15" ht="12.75" customHeight="1" x14ac:dyDescent="0.2">
      <c r="A720" s="514" t="s">
        <v>1139</v>
      </c>
      <c r="B720" s="514"/>
      <c r="C720" s="514"/>
      <c r="D720" s="514"/>
      <c r="E720" s="514"/>
      <c r="F720" s="514"/>
      <c r="G720" s="514"/>
      <c r="H720" s="514"/>
      <c r="I720" s="514"/>
      <c r="J720" s="514"/>
      <c r="K720" s="514"/>
      <c r="L720" s="514"/>
      <c r="M720" s="514"/>
      <c r="N720" s="514"/>
      <c r="O720" s="514"/>
    </row>
    <row r="721" spans="1:15" ht="12.75" customHeight="1" x14ac:dyDescent="0.2">
      <c r="A721" s="508" t="s">
        <v>1140</v>
      </c>
      <c r="B721" s="508"/>
      <c r="C721" s="508"/>
      <c r="D721" s="508"/>
      <c r="E721" s="508"/>
      <c r="F721" s="508"/>
      <c r="G721" s="508"/>
      <c r="H721" s="508"/>
      <c r="I721" s="508"/>
      <c r="J721" s="508"/>
      <c r="K721" s="508"/>
      <c r="L721" s="508"/>
      <c r="M721" s="508"/>
      <c r="N721" s="508"/>
      <c r="O721" s="508"/>
    </row>
    <row r="722" spans="1:15" ht="12.75" customHeight="1" x14ac:dyDescent="0.2">
      <c r="A722" s="25"/>
      <c r="B722" s="347" t="s">
        <v>1141</v>
      </c>
      <c r="C722" s="26" t="s">
        <v>936</v>
      </c>
      <c r="D722" s="27" t="s">
        <v>482</v>
      </c>
      <c r="E722" s="348" t="s">
        <v>442</v>
      </c>
      <c r="F722" s="348">
        <v>550</v>
      </c>
      <c r="G722" s="469">
        <v>3</v>
      </c>
      <c r="H722" s="348">
        <v>5</v>
      </c>
      <c r="I722" s="348" t="s">
        <v>563</v>
      </c>
      <c r="J722" s="410">
        <v>0.8</v>
      </c>
      <c r="K722" s="409">
        <v>0.3</v>
      </c>
      <c r="L722" s="409">
        <v>0.75</v>
      </c>
      <c r="M722" s="470">
        <v>20</v>
      </c>
      <c r="N722" s="27" t="s">
        <v>871</v>
      </c>
      <c r="O722" s="348">
        <v>16</v>
      </c>
    </row>
    <row r="723" spans="1:15" x14ac:dyDescent="0.2">
      <c r="B723" s="347"/>
      <c r="C723" s="26"/>
      <c r="D723" s="35" t="s">
        <v>1083</v>
      </c>
      <c r="E723" s="348"/>
      <c r="F723" s="348"/>
      <c r="G723" s="469"/>
      <c r="H723" s="348"/>
      <c r="I723" s="348"/>
      <c r="J723" s="410"/>
      <c r="K723" s="409"/>
      <c r="L723" s="409"/>
      <c r="M723" s="470"/>
      <c r="N723" s="35" t="s">
        <v>725</v>
      </c>
      <c r="O723" s="427"/>
    </row>
    <row r="724" spans="1:15" ht="12.75" customHeight="1" x14ac:dyDescent="0.2">
      <c r="A724" s="429" t="s">
        <v>1142</v>
      </c>
      <c r="B724" s="429"/>
      <c r="C724" s="429"/>
      <c r="D724" s="429"/>
      <c r="E724" s="429"/>
      <c r="F724" s="429"/>
      <c r="G724" s="429"/>
      <c r="H724" s="429"/>
      <c r="I724" s="429"/>
      <c r="J724" s="429"/>
      <c r="K724" s="429"/>
      <c r="L724" s="429"/>
      <c r="M724" s="429"/>
      <c r="N724" s="429"/>
      <c r="O724" s="429"/>
    </row>
    <row r="725" spans="1:15" ht="12.75" customHeight="1" x14ac:dyDescent="0.2">
      <c r="A725" s="508" t="s">
        <v>1143</v>
      </c>
      <c r="B725" s="508"/>
      <c r="C725" s="508"/>
      <c r="D725" s="508"/>
      <c r="E725" s="508"/>
      <c r="F725" s="508"/>
      <c r="G725" s="508"/>
      <c r="H725" s="508"/>
      <c r="I725" s="508"/>
      <c r="J725" s="508"/>
      <c r="K725" s="508"/>
      <c r="L725" s="508"/>
      <c r="M725" s="508"/>
      <c r="N725" s="508"/>
      <c r="O725" s="508"/>
    </row>
    <row r="726" spans="1:15" ht="12.75" customHeight="1" x14ac:dyDescent="0.2">
      <c r="A726" s="25"/>
      <c r="B726" s="347" t="s">
        <v>1144</v>
      </c>
      <c r="C726" s="26" t="s">
        <v>936</v>
      </c>
      <c r="D726" s="451" t="s">
        <v>519</v>
      </c>
      <c r="E726" s="348" t="s">
        <v>442</v>
      </c>
      <c r="F726" s="348">
        <v>275</v>
      </c>
      <c r="G726" s="469">
        <v>4.5</v>
      </c>
      <c r="H726" s="492"/>
      <c r="I726" s="348" t="s">
        <v>563</v>
      </c>
      <c r="J726" s="410">
        <v>0.8</v>
      </c>
      <c r="K726" s="409">
        <v>0.4</v>
      </c>
      <c r="L726" s="409">
        <v>0.5</v>
      </c>
      <c r="M726" s="470">
        <v>8</v>
      </c>
      <c r="N726" s="494" t="s">
        <v>962</v>
      </c>
      <c r="O726" s="348">
        <v>30</v>
      </c>
    </row>
    <row r="727" spans="1:15" ht="12.75" customHeight="1" x14ac:dyDescent="0.2">
      <c r="B727" s="347"/>
      <c r="C727" s="26"/>
      <c r="D727" s="451"/>
      <c r="E727" s="348"/>
      <c r="F727" s="348"/>
      <c r="G727" s="469"/>
      <c r="H727" s="492"/>
      <c r="I727" s="348"/>
      <c r="J727" s="410"/>
      <c r="K727" s="409"/>
      <c r="L727" s="409"/>
      <c r="M727" s="470"/>
      <c r="N727" s="494"/>
      <c r="O727" s="427"/>
    </row>
    <row r="728" spans="1:15" ht="12.75" customHeight="1" x14ac:dyDescent="0.2">
      <c r="A728" s="442" t="s">
        <v>1145</v>
      </c>
      <c r="B728" s="442"/>
      <c r="C728" s="442"/>
      <c r="D728" s="442"/>
      <c r="E728" s="442"/>
      <c r="F728" s="442"/>
      <c r="G728" s="442"/>
      <c r="H728" s="442"/>
      <c r="I728" s="442"/>
      <c r="J728" s="442"/>
      <c r="K728" s="442"/>
      <c r="L728" s="442"/>
      <c r="M728" s="442"/>
      <c r="N728" s="442"/>
      <c r="O728" s="442"/>
    </row>
    <row r="729" spans="1:15" ht="12.75" customHeight="1" x14ac:dyDescent="0.2">
      <c r="A729" s="25"/>
      <c r="B729" s="347" t="s">
        <v>1146</v>
      </c>
      <c r="C729" s="26" t="s">
        <v>936</v>
      </c>
      <c r="D729" s="27" t="s">
        <v>479</v>
      </c>
      <c r="E729" s="348" t="s">
        <v>442</v>
      </c>
      <c r="F729" s="348">
        <v>400</v>
      </c>
      <c r="G729" s="469">
        <v>5</v>
      </c>
      <c r="H729" s="348">
        <v>3</v>
      </c>
      <c r="I729" s="348" t="s">
        <v>563</v>
      </c>
      <c r="J729" s="410">
        <v>0.8</v>
      </c>
      <c r="K729" s="409">
        <v>0.3</v>
      </c>
      <c r="L729" s="409">
        <v>0.5</v>
      </c>
      <c r="M729" s="470">
        <v>12</v>
      </c>
      <c r="N729" s="451" t="s">
        <v>1050</v>
      </c>
      <c r="O729" s="348">
        <v>20</v>
      </c>
    </row>
    <row r="730" spans="1:15" x14ac:dyDescent="0.2">
      <c r="B730" s="347"/>
      <c r="C730" s="26"/>
      <c r="D730" s="35" t="s">
        <v>997</v>
      </c>
      <c r="E730" s="348"/>
      <c r="F730" s="348"/>
      <c r="G730" s="469"/>
      <c r="H730" s="348"/>
      <c r="I730" s="348"/>
      <c r="J730" s="410"/>
      <c r="K730" s="409"/>
      <c r="L730" s="409"/>
      <c r="M730" s="470"/>
      <c r="N730" s="451"/>
      <c r="O730" s="427"/>
    </row>
    <row r="731" spans="1:15" ht="12.75" customHeight="1" x14ac:dyDescent="0.2">
      <c r="A731" s="429" t="s">
        <v>1147</v>
      </c>
      <c r="B731" s="429"/>
      <c r="C731" s="429"/>
      <c r="D731" s="429"/>
      <c r="E731" s="429"/>
      <c r="F731" s="429"/>
      <c r="G731" s="429"/>
      <c r="H731" s="429"/>
      <c r="I731" s="429"/>
      <c r="J731" s="429"/>
      <c r="K731" s="429"/>
      <c r="L731" s="429"/>
      <c r="M731" s="429"/>
      <c r="N731" s="429"/>
      <c r="O731" s="429"/>
    </row>
    <row r="732" spans="1:15" ht="12.75" customHeight="1" x14ac:dyDescent="0.2">
      <c r="A732" s="514" t="s">
        <v>1148</v>
      </c>
      <c r="B732" s="514"/>
      <c r="C732" s="514"/>
      <c r="D732" s="514"/>
      <c r="E732" s="514"/>
      <c r="F732" s="514"/>
      <c r="G732" s="514"/>
      <c r="H732" s="514"/>
      <c r="I732" s="514"/>
      <c r="J732" s="514"/>
      <c r="K732" s="514"/>
      <c r="L732" s="514"/>
      <c r="M732" s="514"/>
      <c r="N732" s="514"/>
      <c r="O732" s="514"/>
    </row>
    <row r="733" spans="1:15" ht="12.75" customHeight="1" x14ac:dyDescent="0.2">
      <c r="A733" s="514" t="s">
        <v>1149</v>
      </c>
      <c r="B733" s="514"/>
      <c r="C733" s="514"/>
      <c r="D733" s="514"/>
      <c r="E733" s="514"/>
      <c r="F733" s="514"/>
      <c r="G733" s="514"/>
      <c r="H733" s="514"/>
      <c r="I733" s="514"/>
      <c r="J733" s="514"/>
      <c r="K733" s="514"/>
      <c r="L733" s="514"/>
      <c r="M733" s="514"/>
      <c r="N733" s="514"/>
      <c r="O733" s="514"/>
    </row>
    <row r="734" spans="1:15" ht="12.75" customHeight="1" x14ac:dyDescent="0.2">
      <c r="A734" s="508" t="s">
        <v>954</v>
      </c>
      <c r="B734" s="508"/>
      <c r="C734" s="508"/>
      <c r="D734" s="508"/>
      <c r="E734" s="508"/>
      <c r="F734" s="508"/>
      <c r="G734" s="508"/>
      <c r="H734" s="508"/>
      <c r="I734" s="508"/>
      <c r="J734" s="508"/>
      <c r="K734" s="508"/>
      <c r="L734" s="508"/>
      <c r="M734" s="508"/>
      <c r="N734" s="508"/>
      <c r="O734" s="508"/>
    </row>
    <row r="735" spans="1:15" ht="12.75" customHeight="1" x14ac:dyDescent="0.2">
      <c r="A735" s="25"/>
      <c r="B735" s="347" t="s">
        <v>1150</v>
      </c>
      <c r="C735" s="26" t="s">
        <v>936</v>
      </c>
      <c r="D735" s="27" t="s">
        <v>432</v>
      </c>
      <c r="E735" s="348" t="s">
        <v>442</v>
      </c>
      <c r="F735" s="348">
        <v>400</v>
      </c>
      <c r="G735" s="469">
        <v>3.6</v>
      </c>
      <c r="H735" s="348">
        <v>4</v>
      </c>
      <c r="I735" s="427" t="s">
        <v>517</v>
      </c>
      <c r="J735" s="410">
        <v>0.8</v>
      </c>
      <c r="K735" s="409">
        <v>0.15</v>
      </c>
      <c r="L735" s="409">
        <v>0.3</v>
      </c>
      <c r="M735" s="470">
        <v>10</v>
      </c>
      <c r="N735" s="494" t="s">
        <v>974</v>
      </c>
      <c r="O735" s="348">
        <v>20</v>
      </c>
    </row>
    <row r="736" spans="1:15" x14ac:dyDescent="0.2">
      <c r="B736" s="347"/>
      <c r="C736" s="26" t="s">
        <v>937</v>
      </c>
      <c r="D736" s="35" t="s">
        <v>1151</v>
      </c>
      <c r="E736" s="348"/>
      <c r="F736" s="348"/>
      <c r="G736" s="469"/>
      <c r="H736" s="348"/>
      <c r="I736" s="427"/>
      <c r="J736" s="410"/>
      <c r="K736" s="409"/>
      <c r="L736" s="409"/>
      <c r="M736" s="470"/>
      <c r="N736" s="494"/>
      <c r="O736" s="427"/>
    </row>
    <row r="737" spans="1:22" ht="12.75" customHeight="1" x14ac:dyDescent="0.2">
      <c r="A737" s="442" t="s">
        <v>1060</v>
      </c>
      <c r="B737" s="442"/>
      <c r="C737" s="442"/>
      <c r="D737" s="442"/>
      <c r="E737" s="442"/>
      <c r="F737" s="442"/>
      <c r="G737" s="442"/>
      <c r="H737" s="442"/>
      <c r="I737" s="442"/>
      <c r="J737" s="442"/>
      <c r="K737" s="442"/>
      <c r="L737" s="442"/>
      <c r="M737" s="442"/>
      <c r="N737" s="442"/>
      <c r="O737" s="442"/>
    </row>
    <row r="738" spans="1:22" ht="12.75" customHeight="1" x14ac:dyDescent="0.2">
      <c r="A738" s="25"/>
      <c r="B738" s="347" t="s">
        <v>1152</v>
      </c>
      <c r="C738" s="26" t="s">
        <v>936</v>
      </c>
      <c r="D738" s="27" t="s">
        <v>508</v>
      </c>
      <c r="E738" s="348" t="s">
        <v>446</v>
      </c>
      <c r="F738" s="348">
        <v>350</v>
      </c>
      <c r="G738" s="469">
        <v>4.3</v>
      </c>
      <c r="H738" s="348">
        <v>5</v>
      </c>
      <c r="I738" s="348">
        <v>10</v>
      </c>
      <c r="J738" s="410">
        <v>0.8</v>
      </c>
      <c r="K738" s="409">
        <v>0.4</v>
      </c>
      <c r="L738" s="409">
        <v>0.5</v>
      </c>
      <c r="M738" s="470">
        <v>20</v>
      </c>
      <c r="N738" s="27" t="s">
        <v>948</v>
      </c>
      <c r="O738" s="348">
        <v>18</v>
      </c>
    </row>
    <row r="739" spans="1:22" ht="12.75" customHeight="1" x14ac:dyDescent="0.2">
      <c r="B739" s="347"/>
      <c r="C739" s="26"/>
      <c r="D739" s="35" t="s">
        <v>1038</v>
      </c>
      <c r="E739" s="348"/>
      <c r="F739" s="348"/>
      <c r="G739" s="469"/>
      <c r="H739" s="348"/>
      <c r="I739" s="348"/>
      <c r="J739" s="410"/>
      <c r="K739" s="409"/>
      <c r="L739" s="409"/>
      <c r="M739" s="470"/>
      <c r="N739" s="140" t="s">
        <v>623</v>
      </c>
      <c r="O739" s="427"/>
    </row>
    <row r="740" spans="1:22" ht="12.75" customHeight="1" x14ac:dyDescent="0.2">
      <c r="A740" s="429" t="s">
        <v>1153</v>
      </c>
      <c r="B740" s="429"/>
      <c r="C740" s="429"/>
      <c r="D740" s="429"/>
      <c r="E740" s="429"/>
      <c r="F740" s="429"/>
      <c r="G740" s="429"/>
      <c r="H740" s="429"/>
      <c r="I740" s="429"/>
      <c r="J740" s="429"/>
      <c r="K740" s="429"/>
      <c r="L740" s="429"/>
      <c r="M740" s="429"/>
      <c r="N740" s="429"/>
      <c r="O740" s="429"/>
    </row>
    <row r="741" spans="1:22" ht="12.75" customHeight="1" x14ac:dyDescent="0.2">
      <c r="A741" s="514" t="s">
        <v>1154</v>
      </c>
      <c r="B741" s="514"/>
      <c r="C741" s="514"/>
      <c r="D741" s="514"/>
      <c r="E741" s="514"/>
      <c r="F741" s="514"/>
      <c r="G741" s="514"/>
      <c r="H741" s="514"/>
      <c r="I741" s="514"/>
      <c r="J741" s="514"/>
      <c r="K741" s="514"/>
      <c r="L741" s="514"/>
      <c r="M741" s="514"/>
      <c r="N741" s="514"/>
      <c r="O741" s="514"/>
    </row>
    <row r="742" spans="1:22" ht="22.5" customHeight="1" x14ac:dyDescent="0.2">
      <c r="A742" s="514" t="s">
        <v>1155</v>
      </c>
      <c r="B742" s="514"/>
      <c r="C742" s="514"/>
      <c r="D742" s="514"/>
      <c r="E742" s="514"/>
      <c r="F742" s="514"/>
      <c r="G742" s="514"/>
      <c r="H742" s="514"/>
      <c r="I742" s="514"/>
      <c r="J742" s="514"/>
      <c r="K742" s="514"/>
      <c r="L742" s="514"/>
      <c r="M742" s="514"/>
      <c r="N742" s="514"/>
      <c r="O742" s="514"/>
    </row>
    <row r="743" spans="1:22" ht="12.75" customHeight="1" x14ac:dyDescent="0.2">
      <c r="A743" s="508" t="s">
        <v>1156</v>
      </c>
      <c r="B743" s="508"/>
      <c r="C743" s="508"/>
      <c r="D743" s="508"/>
      <c r="E743" s="508"/>
      <c r="F743" s="508"/>
      <c r="G743" s="508"/>
      <c r="H743" s="508"/>
      <c r="I743" s="508"/>
      <c r="J743" s="508"/>
      <c r="K743" s="508"/>
      <c r="L743" s="508"/>
      <c r="M743" s="508"/>
      <c r="N743" s="508"/>
      <c r="O743" s="508"/>
    </row>
    <row r="744" spans="1:22" ht="12.75" customHeight="1" x14ac:dyDescent="0.2">
      <c r="A744" s="25"/>
      <c r="B744" s="347" t="s">
        <v>1167</v>
      </c>
      <c r="C744" s="26" t="s">
        <v>936</v>
      </c>
      <c r="D744" s="482"/>
      <c r="E744" s="348" t="s">
        <v>446</v>
      </c>
      <c r="F744" s="348">
        <v>350</v>
      </c>
      <c r="G744" s="469">
        <v>3.75</v>
      </c>
      <c r="H744" s="492"/>
      <c r="I744" s="348" t="s">
        <v>563</v>
      </c>
      <c r="J744" s="410">
        <v>0.85</v>
      </c>
      <c r="K744" s="409">
        <v>0.4</v>
      </c>
      <c r="L744" s="409">
        <v>0.4</v>
      </c>
      <c r="M744" s="493"/>
      <c r="N744" s="27" t="s">
        <v>593</v>
      </c>
      <c r="O744" s="348">
        <v>16</v>
      </c>
      <c r="V744" s="9"/>
    </row>
    <row r="745" spans="1:22" ht="12.75" customHeight="1" x14ac:dyDescent="0.2">
      <c r="B745" s="347"/>
      <c r="C745" s="26"/>
      <c r="D745" s="482"/>
      <c r="E745" s="348"/>
      <c r="F745" s="348"/>
      <c r="G745" s="469"/>
      <c r="H745" s="492"/>
      <c r="I745" s="348"/>
      <c r="J745" s="410"/>
      <c r="K745" s="409"/>
      <c r="L745" s="409"/>
      <c r="M745" s="493"/>
      <c r="N745" s="35" t="s">
        <v>962</v>
      </c>
      <c r="O745" s="427"/>
    </row>
    <row r="746" spans="1:22" ht="12.75" customHeight="1" x14ac:dyDescent="0.2">
      <c r="A746" s="547" t="s">
        <v>1168</v>
      </c>
      <c r="B746" s="547"/>
      <c r="C746" s="547"/>
      <c r="D746" s="547"/>
      <c r="E746" s="547"/>
      <c r="F746" s="547"/>
      <c r="G746" s="547"/>
      <c r="H746" s="547"/>
      <c r="I746" s="547"/>
      <c r="J746" s="547"/>
      <c r="K746" s="547"/>
      <c r="L746" s="547"/>
      <c r="M746" s="547"/>
      <c r="N746" s="547"/>
      <c r="O746" s="547"/>
    </row>
    <row r="747" spans="1:22" ht="12.75" customHeight="1" x14ac:dyDescent="0.2">
      <c r="A747" s="548" t="s">
        <v>1169</v>
      </c>
      <c r="B747" s="548"/>
      <c r="C747" s="548"/>
      <c r="D747" s="548"/>
      <c r="E747" s="548"/>
      <c r="F747" s="548"/>
      <c r="G747" s="548"/>
      <c r="H747" s="548"/>
      <c r="I747" s="548"/>
      <c r="J747" s="548"/>
      <c r="K747" s="548"/>
      <c r="L747" s="548"/>
      <c r="M747" s="548"/>
      <c r="N747" s="548"/>
      <c r="O747" s="548"/>
    </row>
    <row r="748" spans="1:22" ht="12.75" customHeight="1" x14ac:dyDescent="0.2">
      <c r="A748" s="548" t="s">
        <v>1014</v>
      </c>
      <c r="B748" s="548"/>
      <c r="C748" s="548"/>
      <c r="D748" s="548"/>
      <c r="E748" s="548"/>
      <c r="F748" s="548"/>
      <c r="G748" s="548"/>
      <c r="H748" s="548"/>
      <c r="I748" s="548"/>
      <c r="J748" s="548"/>
      <c r="K748" s="548"/>
      <c r="L748" s="548"/>
      <c r="M748" s="548"/>
      <c r="N748" s="548"/>
      <c r="O748" s="548"/>
      <c r="T748" s="9"/>
    </row>
    <row r="749" spans="1:22" ht="12.75" customHeight="1" x14ac:dyDescent="0.2">
      <c r="A749" s="549" t="s">
        <v>1170</v>
      </c>
      <c r="B749" s="549"/>
      <c r="C749" s="549"/>
      <c r="D749" s="549"/>
      <c r="E749" s="549"/>
      <c r="F749" s="549"/>
      <c r="G749" s="549"/>
      <c r="H749" s="549"/>
      <c r="I749" s="549"/>
      <c r="J749" s="549"/>
      <c r="K749" s="549"/>
      <c r="L749" s="549"/>
      <c r="M749" s="549"/>
      <c r="N749" s="549"/>
      <c r="O749" s="549"/>
    </row>
    <row r="750" spans="1:22" ht="12.75" customHeight="1" x14ac:dyDescent="0.2">
      <c r="A750" s="25"/>
      <c r="B750" s="347" t="s">
        <v>1158</v>
      </c>
      <c r="C750" s="26" t="s">
        <v>936</v>
      </c>
      <c r="D750" s="27" t="s">
        <v>404</v>
      </c>
      <c r="E750" s="348" t="s">
        <v>446</v>
      </c>
      <c r="F750" s="348">
        <v>850</v>
      </c>
      <c r="G750" s="469">
        <v>3.3</v>
      </c>
      <c r="H750" s="348">
        <v>5</v>
      </c>
      <c r="I750" s="348" t="s">
        <v>563</v>
      </c>
      <c r="J750" s="410">
        <v>0.8</v>
      </c>
      <c r="K750" s="409">
        <v>0.6</v>
      </c>
      <c r="L750" s="409">
        <v>0.6</v>
      </c>
      <c r="M750" s="470">
        <v>24</v>
      </c>
      <c r="N750" s="27" t="s">
        <v>1159</v>
      </c>
      <c r="O750" s="348">
        <v>18</v>
      </c>
    </row>
    <row r="751" spans="1:22" ht="12.75" customHeight="1" x14ac:dyDescent="0.2">
      <c r="B751" s="347"/>
      <c r="C751" s="26"/>
      <c r="D751" s="35" t="s">
        <v>1038</v>
      </c>
      <c r="E751" s="348"/>
      <c r="F751" s="348"/>
      <c r="G751" s="469"/>
      <c r="H751" s="348"/>
      <c r="I751" s="348"/>
      <c r="J751" s="410"/>
      <c r="K751" s="409"/>
      <c r="L751" s="409"/>
      <c r="M751" s="470"/>
      <c r="N751" s="35" t="s">
        <v>1050</v>
      </c>
      <c r="O751" s="427"/>
    </row>
    <row r="752" spans="1:22" ht="12.75" customHeight="1" x14ac:dyDescent="0.2">
      <c r="A752" s="429" t="s">
        <v>1160</v>
      </c>
      <c r="B752" s="429"/>
      <c r="C752" s="429"/>
      <c r="D752" s="429"/>
      <c r="E752" s="429"/>
      <c r="F752" s="429"/>
      <c r="G752" s="429"/>
      <c r="H752" s="429"/>
      <c r="I752" s="429"/>
      <c r="J752" s="429"/>
      <c r="K752" s="429"/>
      <c r="L752" s="429"/>
      <c r="M752" s="429"/>
      <c r="N752" s="429"/>
      <c r="O752" s="429"/>
    </row>
    <row r="753" spans="1:15" ht="22.5" customHeight="1" x14ac:dyDescent="0.2">
      <c r="A753" s="514" t="s">
        <v>1161</v>
      </c>
      <c r="B753" s="514"/>
      <c r="C753" s="514"/>
      <c r="D753" s="514"/>
      <c r="E753" s="514"/>
      <c r="F753" s="514"/>
      <c r="G753" s="514"/>
      <c r="H753" s="514"/>
      <c r="I753" s="514"/>
      <c r="J753" s="514"/>
      <c r="K753" s="514"/>
      <c r="L753" s="514"/>
      <c r="M753" s="514"/>
      <c r="N753" s="514"/>
      <c r="O753" s="514"/>
    </row>
    <row r="754" spans="1:15" ht="12.75" customHeight="1" x14ac:dyDescent="0.2">
      <c r="A754" s="514" t="s">
        <v>1162</v>
      </c>
      <c r="B754" s="514"/>
      <c r="C754" s="514"/>
      <c r="D754" s="514"/>
      <c r="E754" s="514"/>
      <c r="F754" s="514"/>
      <c r="G754" s="514"/>
      <c r="H754" s="514"/>
      <c r="I754" s="514"/>
      <c r="J754" s="514"/>
      <c r="K754" s="514"/>
      <c r="L754" s="514"/>
      <c r="M754" s="514"/>
      <c r="N754" s="514"/>
      <c r="O754" s="514"/>
    </row>
    <row r="755" spans="1:15" ht="12.75" customHeight="1" x14ac:dyDescent="0.2">
      <c r="A755" s="514" t="s">
        <v>1163</v>
      </c>
      <c r="B755" s="514"/>
      <c r="C755" s="514"/>
      <c r="D755" s="514"/>
      <c r="E755" s="514"/>
      <c r="F755" s="514"/>
      <c r="G755" s="514"/>
      <c r="H755" s="514"/>
      <c r="I755" s="514"/>
      <c r="J755" s="514"/>
      <c r="K755" s="514"/>
      <c r="L755" s="514"/>
      <c r="M755" s="514"/>
      <c r="N755" s="514"/>
      <c r="O755" s="514"/>
    </row>
    <row r="756" spans="1:15" ht="12.75" customHeight="1" x14ac:dyDescent="0.2">
      <c r="A756" s="508" t="s">
        <v>954</v>
      </c>
      <c r="B756" s="508"/>
      <c r="C756" s="508"/>
      <c r="D756" s="508"/>
      <c r="E756" s="508"/>
      <c r="F756" s="508"/>
      <c r="G756" s="508"/>
      <c r="H756" s="508"/>
      <c r="I756" s="508"/>
      <c r="J756" s="508"/>
      <c r="K756" s="508"/>
      <c r="L756" s="508"/>
      <c r="M756" s="508"/>
      <c r="N756" s="508"/>
      <c r="O756" s="508"/>
    </row>
    <row r="757" spans="1:15" ht="12.75" customHeight="1" x14ac:dyDescent="0.2">
      <c r="A757" s="25"/>
      <c r="B757" s="347" t="s">
        <v>1164</v>
      </c>
      <c r="C757" s="26" t="s">
        <v>936</v>
      </c>
      <c r="D757" s="27" t="s">
        <v>482</v>
      </c>
      <c r="E757" s="348" t="s">
        <v>446</v>
      </c>
      <c r="F757" s="348">
        <v>900</v>
      </c>
      <c r="G757" s="469">
        <v>6</v>
      </c>
      <c r="H757" s="348">
        <v>5</v>
      </c>
      <c r="I757" s="348">
        <v>16</v>
      </c>
      <c r="J757" s="410">
        <v>0.8</v>
      </c>
      <c r="K757" s="409">
        <v>0.5</v>
      </c>
      <c r="L757" s="409">
        <v>0.7</v>
      </c>
      <c r="M757" s="470">
        <v>10</v>
      </c>
      <c r="N757" s="494" t="s">
        <v>1165</v>
      </c>
      <c r="O757" s="348">
        <v>22</v>
      </c>
    </row>
    <row r="758" spans="1:15" ht="12.75" customHeight="1" x14ac:dyDescent="0.2">
      <c r="B758" s="347"/>
      <c r="C758" s="26"/>
      <c r="D758" s="35" t="s">
        <v>997</v>
      </c>
      <c r="E758" s="348"/>
      <c r="F758" s="348"/>
      <c r="G758" s="469"/>
      <c r="H758" s="348"/>
      <c r="I758" s="348"/>
      <c r="J758" s="410"/>
      <c r="K758" s="409"/>
      <c r="L758" s="409"/>
      <c r="M758" s="470"/>
      <c r="N758" s="494"/>
      <c r="O758" s="427"/>
    </row>
    <row r="759" spans="1:15" ht="12.75" customHeight="1" x14ac:dyDescent="0.2">
      <c r="A759" s="442" t="s">
        <v>1166</v>
      </c>
      <c r="B759" s="442"/>
      <c r="C759" s="442"/>
      <c r="D759" s="442"/>
      <c r="E759" s="442"/>
      <c r="F759" s="442"/>
      <c r="G759" s="442"/>
      <c r="H759" s="442"/>
      <c r="I759" s="442"/>
      <c r="J759" s="442"/>
      <c r="K759" s="442"/>
      <c r="L759" s="442"/>
      <c r="M759" s="442"/>
      <c r="N759" s="442"/>
      <c r="O759" s="442"/>
    </row>
    <row r="760" spans="1:15" ht="12.75" customHeight="1" x14ac:dyDescent="0.2">
      <c r="A760" s="25"/>
      <c r="B760" s="347" t="s">
        <v>1157</v>
      </c>
      <c r="C760" s="26" t="s">
        <v>936</v>
      </c>
      <c r="D760" s="27" t="s">
        <v>508</v>
      </c>
      <c r="E760" s="348" t="s">
        <v>446</v>
      </c>
      <c r="F760" s="348">
        <v>550</v>
      </c>
      <c r="G760" s="469">
        <v>4.0999999999999996</v>
      </c>
      <c r="H760" s="348">
        <v>5</v>
      </c>
      <c r="I760" s="348" t="s">
        <v>563</v>
      </c>
      <c r="J760" s="410">
        <v>0.8</v>
      </c>
      <c r="K760" s="409">
        <v>0.6</v>
      </c>
      <c r="L760" s="409">
        <v>0.7</v>
      </c>
      <c r="M760" s="470">
        <v>20</v>
      </c>
      <c r="N760" s="494" t="s">
        <v>576</v>
      </c>
      <c r="O760" s="348">
        <v>18</v>
      </c>
    </row>
    <row r="761" spans="1:15" x14ac:dyDescent="0.2">
      <c r="B761" s="347"/>
      <c r="C761" s="26"/>
      <c r="D761" s="35" t="s">
        <v>1038</v>
      </c>
      <c r="E761" s="348"/>
      <c r="F761" s="348"/>
      <c r="G761" s="469"/>
      <c r="H761" s="348"/>
      <c r="I761" s="348"/>
      <c r="J761" s="410"/>
      <c r="K761" s="409"/>
      <c r="L761" s="409"/>
      <c r="M761" s="470"/>
      <c r="N761" s="494"/>
      <c r="O761" s="427"/>
    </row>
    <row r="762" spans="1:15" ht="12.75" customHeight="1" x14ac:dyDescent="0.2">
      <c r="A762" s="429" t="s">
        <v>988</v>
      </c>
      <c r="B762" s="429"/>
      <c r="C762" s="429"/>
      <c r="D762" s="429"/>
      <c r="E762" s="429"/>
      <c r="F762" s="429"/>
      <c r="G762" s="429"/>
      <c r="H762" s="429"/>
      <c r="I762" s="429"/>
      <c r="J762" s="429"/>
      <c r="K762" s="429"/>
      <c r="L762" s="429"/>
      <c r="M762" s="429"/>
      <c r="N762" s="429"/>
      <c r="O762" s="429"/>
    </row>
    <row r="763" spans="1:15" ht="12.75" customHeight="1" x14ac:dyDescent="0.2">
      <c r="A763" s="514" t="s">
        <v>2588</v>
      </c>
      <c r="B763" s="514"/>
      <c r="C763" s="514"/>
      <c r="D763" s="514"/>
      <c r="E763" s="514"/>
      <c r="F763" s="514"/>
      <c r="G763" s="514"/>
      <c r="H763" s="514"/>
      <c r="I763" s="514"/>
      <c r="J763" s="514"/>
      <c r="K763" s="514"/>
      <c r="L763" s="514"/>
      <c r="M763" s="514"/>
      <c r="N763" s="514"/>
      <c r="O763" s="514"/>
    </row>
    <row r="764" spans="1:15" ht="12.75" customHeight="1" x14ac:dyDescent="0.2">
      <c r="A764" s="508" t="s">
        <v>596</v>
      </c>
      <c r="B764" s="508"/>
      <c r="C764" s="508"/>
      <c r="D764" s="508"/>
      <c r="E764" s="508"/>
      <c r="F764" s="508"/>
      <c r="G764" s="508"/>
      <c r="H764" s="508"/>
      <c r="I764" s="508"/>
      <c r="J764" s="508"/>
      <c r="K764" s="508"/>
      <c r="L764" s="508"/>
      <c r="M764" s="508"/>
      <c r="N764" s="508"/>
      <c r="O764" s="508"/>
    </row>
    <row r="765" spans="1:15" ht="12.75" customHeight="1" x14ac:dyDescent="0.2"/>
    <row r="766" spans="1:15" ht="12.75" customHeight="1" x14ac:dyDescent="0.2">
      <c r="A766" s="181"/>
      <c r="B766" s="181"/>
      <c r="C766" s="181"/>
      <c r="D766" s="181"/>
      <c r="E766" s="181"/>
      <c r="F766" s="181"/>
      <c r="G766" s="181"/>
      <c r="H766" s="181"/>
      <c r="I766" s="181"/>
      <c r="J766" s="181"/>
      <c r="K766" s="181"/>
      <c r="L766" s="181"/>
      <c r="M766" s="181"/>
      <c r="N766" s="181"/>
      <c r="O766" s="181"/>
    </row>
    <row r="767" spans="1:15" ht="22.5" customHeight="1" x14ac:dyDescent="0.2">
      <c r="B767" s="361" t="s">
        <v>1171</v>
      </c>
      <c r="C767" s="361"/>
      <c r="D767" s="361"/>
      <c r="E767" s="361"/>
      <c r="F767" s="361"/>
      <c r="G767" s="361"/>
      <c r="H767" s="361"/>
      <c r="I767" s="361"/>
      <c r="J767" s="361"/>
      <c r="K767" s="361"/>
      <c r="L767" s="361"/>
      <c r="M767" s="361"/>
      <c r="N767" s="361"/>
      <c r="O767" s="361"/>
    </row>
    <row r="768" spans="1:15" ht="12.75" customHeight="1" x14ac:dyDescent="0.2">
      <c r="A768" s="20" t="s">
        <v>39</v>
      </c>
      <c r="B768" s="20" t="s">
        <v>40</v>
      </c>
      <c r="C768" s="20" t="s">
        <v>41</v>
      </c>
      <c r="D768" s="102" t="s">
        <v>42</v>
      </c>
      <c r="E768" s="102" t="s">
        <v>43</v>
      </c>
      <c r="F768" s="102" t="s">
        <v>44</v>
      </c>
      <c r="G768" s="159" t="s">
        <v>45</v>
      </c>
      <c r="H768" s="102" t="s">
        <v>46</v>
      </c>
      <c r="I768" s="102" t="s">
        <v>47</v>
      </c>
      <c r="J768" s="137" t="s">
        <v>48</v>
      </c>
      <c r="K768" s="102" t="s">
        <v>49</v>
      </c>
      <c r="L768" s="137" t="s">
        <v>50</v>
      </c>
      <c r="M768" s="134" t="s">
        <v>51</v>
      </c>
      <c r="N768" s="102" t="s">
        <v>52</v>
      </c>
      <c r="O768" s="104" t="s">
        <v>53</v>
      </c>
    </row>
    <row r="769" spans="1:17" ht="12.75" customHeight="1" x14ac:dyDescent="0.2">
      <c r="A769" s="25"/>
      <c r="B769" s="347" t="s">
        <v>1172</v>
      </c>
      <c r="C769" s="26" t="s">
        <v>936</v>
      </c>
      <c r="D769" s="182" t="s">
        <v>401</v>
      </c>
      <c r="E769" s="395" t="s">
        <v>57</v>
      </c>
      <c r="F769" s="395">
        <v>200</v>
      </c>
      <c r="G769" s="550">
        <v>5.3</v>
      </c>
      <c r="H769" s="551">
        <v>3</v>
      </c>
      <c r="I769" s="395" t="s">
        <v>563</v>
      </c>
      <c r="J769" s="397">
        <v>0.8</v>
      </c>
      <c r="K769" s="396">
        <v>0.6</v>
      </c>
      <c r="L769" s="396">
        <v>0.55000000000000004</v>
      </c>
      <c r="M769" s="552">
        <v>9</v>
      </c>
      <c r="N769" s="451" t="s">
        <v>873</v>
      </c>
      <c r="O769" s="395">
        <v>16</v>
      </c>
    </row>
    <row r="770" spans="1:17" ht="12.75" customHeight="1" x14ac:dyDescent="0.2">
      <c r="B770" s="347"/>
      <c r="C770" s="26" t="s">
        <v>949</v>
      </c>
      <c r="D770" s="182" t="s">
        <v>997</v>
      </c>
      <c r="E770" s="395"/>
      <c r="F770" s="395"/>
      <c r="G770" s="550"/>
      <c r="H770" s="551"/>
      <c r="I770" s="395"/>
      <c r="J770" s="397"/>
      <c r="K770" s="396"/>
      <c r="L770" s="396"/>
      <c r="M770" s="552"/>
      <c r="N770" s="451"/>
      <c r="O770" s="475"/>
    </row>
    <row r="771" spans="1:17" ht="12.75" customHeight="1" x14ac:dyDescent="0.2">
      <c r="A771" s="429" t="s">
        <v>1003</v>
      </c>
      <c r="B771" s="429"/>
      <c r="C771" s="429"/>
      <c r="D771" s="429"/>
      <c r="E771" s="429"/>
      <c r="F771" s="429"/>
      <c r="G771" s="429"/>
      <c r="H771" s="429"/>
      <c r="I771" s="429"/>
      <c r="J771" s="429"/>
      <c r="K771" s="429"/>
      <c r="L771" s="429"/>
      <c r="M771" s="429"/>
      <c r="N771" s="429"/>
      <c r="O771" s="429"/>
    </row>
    <row r="772" spans="1:17" ht="22.5" customHeight="1" x14ac:dyDescent="0.2">
      <c r="A772" s="514" t="s">
        <v>1173</v>
      </c>
      <c r="B772" s="514"/>
      <c r="C772" s="514"/>
      <c r="D772" s="514"/>
      <c r="E772" s="514"/>
      <c r="F772" s="514"/>
      <c r="G772" s="514"/>
      <c r="H772" s="514"/>
      <c r="I772" s="514"/>
      <c r="J772" s="514"/>
      <c r="K772" s="514"/>
      <c r="L772" s="514"/>
      <c r="M772" s="514"/>
      <c r="N772" s="514"/>
      <c r="O772" s="514"/>
    </row>
    <row r="773" spans="1:17" ht="12.75" customHeight="1" x14ac:dyDescent="0.2">
      <c r="A773" s="508" t="s">
        <v>1174</v>
      </c>
      <c r="B773" s="508"/>
      <c r="C773" s="508"/>
      <c r="D773" s="508"/>
      <c r="E773" s="508"/>
      <c r="F773" s="508"/>
      <c r="G773" s="508"/>
      <c r="H773" s="508"/>
      <c r="I773" s="508"/>
      <c r="J773" s="508"/>
      <c r="K773" s="508"/>
      <c r="L773" s="508"/>
      <c r="M773" s="508"/>
      <c r="N773" s="508"/>
      <c r="O773" s="508"/>
    </row>
    <row r="774" spans="1:17" ht="12.75" customHeight="1" x14ac:dyDescent="0.2">
      <c r="A774" s="25"/>
      <c r="B774" s="347" t="s">
        <v>1175</v>
      </c>
      <c r="C774" s="26" t="s">
        <v>936</v>
      </c>
      <c r="D774" s="151" t="s">
        <v>1176</v>
      </c>
      <c r="E774" s="348" t="s">
        <v>57</v>
      </c>
      <c r="F774" s="348">
        <v>200</v>
      </c>
      <c r="G774" s="531">
        <v>4.3</v>
      </c>
      <c r="H774" s="511">
        <v>2</v>
      </c>
      <c r="I774" s="395" t="s">
        <v>563</v>
      </c>
      <c r="J774" s="410">
        <v>0.8</v>
      </c>
      <c r="K774" s="409">
        <v>0.4</v>
      </c>
      <c r="L774" s="409">
        <v>0.4</v>
      </c>
      <c r="M774" s="470">
        <v>16</v>
      </c>
      <c r="N774" s="494" t="s">
        <v>636</v>
      </c>
      <c r="O774" s="348">
        <v>15</v>
      </c>
    </row>
    <row r="775" spans="1:17" ht="12.75" customHeight="1" x14ac:dyDescent="0.2">
      <c r="B775" s="347"/>
      <c r="C775" s="132"/>
      <c r="D775" s="151" t="s">
        <v>461</v>
      </c>
      <c r="E775" s="348"/>
      <c r="F775" s="348"/>
      <c r="G775" s="531"/>
      <c r="H775" s="511"/>
      <c r="I775" s="395"/>
      <c r="J775" s="410"/>
      <c r="K775" s="409"/>
      <c r="L775" s="409"/>
      <c r="M775" s="470"/>
      <c r="N775" s="494"/>
      <c r="O775" s="427"/>
      <c r="Q775" s="9"/>
    </row>
    <row r="776" spans="1:17" ht="12.75" customHeight="1" x14ac:dyDescent="0.2">
      <c r="A776" s="429" t="s">
        <v>1003</v>
      </c>
      <c r="B776" s="429"/>
      <c r="C776" s="429"/>
      <c r="D776" s="429"/>
      <c r="E776" s="429"/>
      <c r="F776" s="429"/>
      <c r="G776" s="429"/>
      <c r="H776" s="429"/>
      <c r="I776" s="429"/>
      <c r="J776" s="429"/>
      <c r="K776" s="429"/>
      <c r="L776" s="429"/>
      <c r="M776" s="429"/>
      <c r="N776" s="429"/>
      <c r="O776" s="429"/>
    </row>
    <row r="777" spans="1:17" ht="12.75" customHeight="1" x14ac:dyDescent="0.2">
      <c r="A777" s="514" t="s">
        <v>1177</v>
      </c>
      <c r="B777" s="514"/>
      <c r="C777" s="514"/>
      <c r="D777" s="514"/>
      <c r="E777" s="514"/>
      <c r="F777" s="514"/>
      <c r="G777" s="514"/>
      <c r="H777" s="514"/>
      <c r="I777" s="514"/>
      <c r="J777" s="514"/>
      <c r="K777" s="514"/>
      <c r="L777" s="514"/>
      <c r="M777" s="514"/>
      <c r="N777" s="514"/>
      <c r="O777" s="514"/>
    </row>
    <row r="778" spans="1:17" ht="22.5" customHeight="1" x14ac:dyDescent="0.2">
      <c r="A778" s="508" t="s">
        <v>1178</v>
      </c>
      <c r="B778" s="508"/>
      <c r="C778" s="508"/>
      <c r="D778" s="508"/>
      <c r="E778" s="508"/>
      <c r="F778" s="508"/>
      <c r="G778" s="508"/>
      <c r="H778" s="508"/>
      <c r="I778" s="508"/>
      <c r="J778" s="508"/>
      <c r="K778" s="508"/>
      <c r="L778" s="508"/>
      <c r="M778" s="508"/>
      <c r="N778" s="508"/>
      <c r="O778" s="508"/>
    </row>
    <row r="779" spans="1:17" ht="12.75" customHeight="1" x14ac:dyDescent="0.2">
      <c r="A779" s="553"/>
      <c r="B779" s="347" t="s">
        <v>1179</v>
      </c>
      <c r="C779" s="26" t="s">
        <v>936</v>
      </c>
      <c r="D779" s="151" t="s">
        <v>478</v>
      </c>
      <c r="E779" s="348" t="s">
        <v>57</v>
      </c>
      <c r="F779" s="348">
        <v>375</v>
      </c>
      <c r="G779" s="531">
        <v>5.5</v>
      </c>
      <c r="H779" s="348">
        <v>4</v>
      </c>
      <c r="I779" s="348" t="s">
        <v>563</v>
      </c>
      <c r="J779" s="410">
        <v>0.8</v>
      </c>
      <c r="K779" s="409">
        <v>0.6</v>
      </c>
      <c r="L779" s="409">
        <v>0.55000000000000004</v>
      </c>
      <c r="M779" s="554">
        <v>17</v>
      </c>
      <c r="N779" s="496" t="s">
        <v>756</v>
      </c>
      <c r="O779" s="412">
        <v>20</v>
      </c>
    </row>
    <row r="780" spans="1:17" ht="12.75" customHeight="1" x14ac:dyDescent="0.2">
      <c r="A780" s="553"/>
      <c r="B780" s="347"/>
      <c r="C780" s="132"/>
      <c r="D780" s="182" t="s">
        <v>950</v>
      </c>
      <c r="E780" s="348"/>
      <c r="F780" s="348"/>
      <c r="G780" s="531"/>
      <c r="H780" s="348"/>
      <c r="I780" s="348"/>
      <c r="J780" s="410"/>
      <c r="K780" s="409"/>
      <c r="L780" s="409"/>
      <c r="M780" s="554"/>
      <c r="N780" s="496"/>
      <c r="O780" s="413"/>
    </row>
    <row r="781" spans="1:17" ht="12.75" customHeight="1" x14ac:dyDescent="0.2">
      <c r="A781" s="429" t="s">
        <v>1003</v>
      </c>
      <c r="B781" s="429"/>
      <c r="C781" s="429"/>
      <c r="D781" s="429"/>
      <c r="E781" s="429"/>
      <c r="F781" s="429"/>
      <c r="G781" s="429"/>
      <c r="H781" s="429"/>
      <c r="I781" s="429"/>
      <c r="J781" s="429"/>
      <c r="K781" s="429"/>
      <c r="L781" s="429"/>
      <c r="M781" s="429"/>
      <c r="N781" s="429"/>
      <c r="O781" s="429"/>
    </row>
    <row r="782" spans="1:17" ht="22.5" customHeight="1" x14ac:dyDescent="0.2">
      <c r="A782" s="514" t="s">
        <v>2589</v>
      </c>
      <c r="B782" s="514"/>
      <c r="C782" s="514"/>
      <c r="D782" s="514"/>
      <c r="E782" s="514"/>
      <c r="F782" s="514"/>
      <c r="G782" s="514"/>
      <c r="H782" s="514"/>
      <c r="I782" s="514"/>
      <c r="J782" s="514"/>
      <c r="K782" s="514"/>
      <c r="L782" s="514"/>
      <c r="M782" s="514"/>
      <c r="N782" s="514"/>
      <c r="O782" s="514"/>
    </row>
    <row r="783" spans="1:17" ht="22.5" customHeight="1" x14ac:dyDescent="0.2">
      <c r="A783" s="562" t="s">
        <v>2590</v>
      </c>
      <c r="B783" s="562"/>
      <c r="C783" s="562"/>
      <c r="D783" s="562"/>
      <c r="E783" s="562"/>
      <c r="F783" s="562"/>
      <c r="G783" s="562"/>
      <c r="H783" s="562"/>
      <c r="I783" s="562"/>
      <c r="J783" s="562"/>
      <c r="K783" s="562"/>
      <c r="L783" s="562"/>
      <c r="M783" s="562"/>
      <c r="N783" s="562"/>
      <c r="O783" s="514"/>
    </row>
    <row r="784" spans="1:17" ht="12.75" customHeight="1" x14ac:dyDescent="0.2">
      <c r="A784" s="518" t="s">
        <v>1180</v>
      </c>
      <c r="B784" s="518"/>
      <c r="C784" s="518"/>
      <c r="D784" s="518"/>
      <c r="E784" s="518"/>
      <c r="F784" s="518"/>
      <c r="G784" s="518"/>
      <c r="H784" s="518"/>
      <c r="I784" s="518"/>
      <c r="J784" s="518"/>
      <c r="K784" s="518"/>
      <c r="L784" s="518"/>
      <c r="M784" s="518"/>
      <c r="N784" s="518"/>
      <c r="O784" s="518"/>
    </row>
    <row r="785" spans="1:15" ht="12.75" customHeight="1" x14ac:dyDescent="0.2">
      <c r="A785" s="25"/>
      <c r="B785" s="347" t="s">
        <v>1181</v>
      </c>
      <c r="C785" s="26" t="s">
        <v>936</v>
      </c>
      <c r="D785" s="27" t="s">
        <v>506</v>
      </c>
      <c r="E785" s="348" t="s">
        <v>442</v>
      </c>
      <c r="F785" s="348">
        <v>500</v>
      </c>
      <c r="G785" s="469">
        <v>5</v>
      </c>
      <c r="H785" s="348">
        <v>4</v>
      </c>
      <c r="I785" s="348" t="s">
        <v>563</v>
      </c>
      <c r="J785" s="410">
        <v>0.8</v>
      </c>
      <c r="K785" s="409">
        <v>0.5</v>
      </c>
      <c r="L785" s="409">
        <v>0.4</v>
      </c>
      <c r="M785" s="470">
        <v>20</v>
      </c>
      <c r="N785" s="494" t="s">
        <v>1050</v>
      </c>
      <c r="O785" s="348">
        <v>16</v>
      </c>
    </row>
    <row r="786" spans="1:15" ht="12.75" customHeight="1" x14ac:dyDescent="0.2">
      <c r="B786" s="347"/>
      <c r="C786" s="26" t="s">
        <v>949</v>
      </c>
      <c r="D786" s="35" t="s">
        <v>1038</v>
      </c>
      <c r="E786" s="348"/>
      <c r="F786" s="348"/>
      <c r="G786" s="469"/>
      <c r="H786" s="348"/>
      <c r="I786" s="348"/>
      <c r="J786" s="410"/>
      <c r="K786" s="409"/>
      <c r="L786" s="409"/>
      <c r="M786" s="470"/>
      <c r="N786" s="494"/>
      <c r="O786" s="427"/>
    </row>
    <row r="787" spans="1:15" ht="12.75" customHeight="1" x14ac:dyDescent="0.2">
      <c r="A787" s="429" t="s">
        <v>1003</v>
      </c>
      <c r="B787" s="429"/>
      <c r="C787" s="429"/>
      <c r="D787" s="429"/>
      <c r="E787" s="429"/>
      <c r="F787" s="429"/>
      <c r="G787" s="429"/>
      <c r="H787" s="429"/>
      <c r="I787" s="429"/>
      <c r="J787" s="429"/>
      <c r="K787" s="429"/>
      <c r="L787" s="429"/>
      <c r="M787" s="429"/>
      <c r="N787" s="429"/>
      <c r="O787" s="429"/>
    </row>
    <row r="788" spans="1:15" ht="12.75" customHeight="1" x14ac:dyDescent="0.2">
      <c r="A788" s="514" t="s">
        <v>1061</v>
      </c>
      <c r="B788" s="514"/>
      <c r="C788" s="514"/>
      <c r="D788" s="514"/>
      <c r="E788" s="514"/>
      <c r="F788" s="514"/>
      <c r="G788" s="514"/>
      <c r="H788" s="514"/>
      <c r="I788" s="514"/>
      <c r="J788" s="514"/>
      <c r="K788" s="514"/>
      <c r="L788" s="514"/>
      <c r="M788" s="514"/>
      <c r="N788" s="514"/>
      <c r="O788" s="514"/>
    </row>
    <row r="789" spans="1:15" ht="22.5" customHeight="1" x14ac:dyDescent="0.2">
      <c r="A789" s="514" t="s">
        <v>1182</v>
      </c>
      <c r="B789" s="514"/>
      <c r="C789" s="514"/>
      <c r="D789" s="514"/>
      <c r="E789" s="514"/>
      <c r="F789" s="514"/>
      <c r="G789" s="514"/>
      <c r="H789" s="514"/>
      <c r="I789" s="514"/>
      <c r="J789" s="514"/>
      <c r="K789" s="514"/>
      <c r="L789" s="514"/>
      <c r="M789" s="514"/>
      <c r="N789" s="514"/>
      <c r="O789" s="514"/>
    </row>
    <row r="790" spans="1:15" ht="12.75" customHeight="1" x14ac:dyDescent="0.2">
      <c r="A790" s="508" t="s">
        <v>1183</v>
      </c>
      <c r="B790" s="508"/>
      <c r="C790" s="508"/>
      <c r="D790" s="508"/>
      <c r="E790" s="508"/>
      <c r="F790" s="508"/>
      <c r="G790" s="508"/>
      <c r="H790" s="508"/>
      <c r="I790" s="508"/>
      <c r="J790" s="508"/>
      <c r="K790" s="508"/>
      <c r="L790" s="508"/>
      <c r="M790" s="508"/>
      <c r="N790" s="508"/>
      <c r="O790" s="508"/>
    </row>
    <row r="791" spans="1:15" ht="12.75" customHeight="1" x14ac:dyDescent="0.2">
      <c r="A791" s="25"/>
      <c r="B791" s="347" t="s">
        <v>1184</v>
      </c>
      <c r="C791" s="26" t="s">
        <v>936</v>
      </c>
      <c r="D791" s="151" t="s">
        <v>508</v>
      </c>
      <c r="E791" s="348" t="s">
        <v>442</v>
      </c>
      <c r="F791" s="348">
        <v>660</v>
      </c>
      <c r="G791" s="469">
        <v>4.8</v>
      </c>
      <c r="H791" s="348">
        <v>4</v>
      </c>
      <c r="I791" s="395" t="s">
        <v>563</v>
      </c>
      <c r="J791" s="410">
        <v>0.8</v>
      </c>
      <c r="K791" s="409">
        <v>0.3</v>
      </c>
      <c r="L791" s="409">
        <v>0.6</v>
      </c>
      <c r="M791" s="497">
        <v>20</v>
      </c>
      <c r="N791" s="35" t="s">
        <v>576</v>
      </c>
      <c r="O791" s="348">
        <v>16</v>
      </c>
    </row>
    <row r="792" spans="1:15" ht="12.75" customHeight="1" x14ac:dyDescent="0.2">
      <c r="B792" s="347"/>
      <c r="C792" s="26"/>
      <c r="D792" s="151" t="s">
        <v>980</v>
      </c>
      <c r="E792" s="348"/>
      <c r="F792" s="348"/>
      <c r="G792" s="469"/>
      <c r="H792" s="348"/>
      <c r="I792" s="395"/>
      <c r="J792" s="410"/>
      <c r="K792" s="409"/>
      <c r="L792" s="409"/>
      <c r="M792" s="497"/>
      <c r="N792" s="101" t="s">
        <v>948</v>
      </c>
      <c r="O792" s="427"/>
    </row>
    <row r="793" spans="1:15" ht="12.75" customHeight="1" x14ac:dyDescent="0.2">
      <c r="A793" s="429" t="s">
        <v>951</v>
      </c>
      <c r="B793" s="429"/>
      <c r="C793" s="429"/>
      <c r="D793" s="429"/>
      <c r="E793" s="429"/>
      <c r="F793" s="429"/>
      <c r="G793" s="429"/>
      <c r="H793" s="429"/>
      <c r="I793" s="429"/>
      <c r="J793" s="429"/>
      <c r="K793" s="429"/>
      <c r="L793" s="429"/>
      <c r="M793" s="429"/>
      <c r="N793" s="429"/>
      <c r="O793" s="429"/>
    </row>
    <row r="794" spans="1:15" ht="12.75" customHeight="1" x14ac:dyDescent="0.2">
      <c r="A794" s="508" t="s">
        <v>1185</v>
      </c>
      <c r="B794" s="508"/>
      <c r="C794" s="508"/>
      <c r="D794" s="508"/>
      <c r="E794" s="508"/>
      <c r="F794" s="508"/>
      <c r="G794" s="508"/>
      <c r="H794" s="508"/>
      <c r="I794" s="508"/>
      <c r="J794" s="508"/>
      <c r="K794" s="508"/>
      <c r="L794" s="508"/>
      <c r="M794" s="508"/>
      <c r="N794" s="508"/>
      <c r="O794" s="508"/>
    </row>
    <row r="795" spans="1:15" ht="12.75" customHeight="1" x14ac:dyDescent="0.2">
      <c r="A795" s="25"/>
      <c r="B795" s="347" t="s">
        <v>1186</v>
      </c>
      <c r="C795" s="26" t="s">
        <v>936</v>
      </c>
      <c r="D795" s="27" t="s">
        <v>478</v>
      </c>
      <c r="E795" s="348" t="s">
        <v>442</v>
      </c>
      <c r="F795" s="348">
        <v>600</v>
      </c>
      <c r="G795" s="469">
        <v>3.5</v>
      </c>
      <c r="H795" s="348">
        <v>4</v>
      </c>
      <c r="I795" s="348" t="s">
        <v>563</v>
      </c>
      <c r="J795" s="410">
        <v>0.8</v>
      </c>
      <c r="K795" s="409">
        <v>0.45</v>
      </c>
      <c r="L795" s="409">
        <v>0.45</v>
      </c>
      <c r="M795" s="470">
        <v>17</v>
      </c>
      <c r="N795" s="494" t="s">
        <v>576</v>
      </c>
      <c r="O795" s="348">
        <v>22</v>
      </c>
    </row>
    <row r="796" spans="1:15" ht="12.75" customHeight="1" x14ac:dyDescent="0.2">
      <c r="B796" s="347"/>
      <c r="C796" s="26"/>
      <c r="D796" s="35" t="s">
        <v>997</v>
      </c>
      <c r="E796" s="348"/>
      <c r="F796" s="348"/>
      <c r="G796" s="469"/>
      <c r="H796" s="348"/>
      <c r="I796" s="348"/>
      <c r="J796" s="410"/>
      <c r="K796" s="409"/>
      <c r="L796" s="409"/>
      <c r="M796" s="470"/>
      <c r="N796" s="494"/>
      <c r="O796" s="427"/>
    </row>
    <row r="797" spans="1:15" ht="12.75" customHeight="1" x14ac:dyDescent="0.2">
      <c r="A797" s="429" t="s">
        <v>1003</v>
      </c>
      <c r="B797" s="429"/>
      <c r="C797" s="429"/>
      <c r="D797" s="429"/>
      <c r="E797" s="429"/>
      <c r="F797" s="429"/>
      <c r="G797" s="429"/>
      <c r="H797" s="429"/>
      <c r="I797" s="429"/>
      <c r="J797" s="429"/>
      <c r="K797" s="429"/>
      <c r="L797" s="429"/>
      <c r="M797" s="429"/>
      <c r="N797" s="429"/>
      <c r="O797" s="429"/>
    </row>
    <row r="798" spans="1:15" ht="12.75" customHeight="1" x14ac:dyDescent="0.2">
      <c r="A798" s="508" t="s">
        <v>1187</v>
      </c>
      <c r="B798" s="508"/>
      <c r="C798" s="508"/>
      <c r="D798" s="508"/>
      <c r="E798" s="508"/>
      <c r="F798" s="508"/>
      <c r="G798" s="508"/>
      <c r="H798" s="508"/>
      <c r="I798" s="508"/>
      <c r="J798" s="508"/>
      <c r="K798" s="508"/>
      <c r="L798" s="508"/>
      <c r="M798" s="508"/>
      <c r="N798" s="508"/>
      <c r="O798" s="508"/>
    </row>
    <row r="799" spans="1:15" ht="12.75" customHeight="1" x14ac:dyDescent="0.2">
      <c r="A799" s="25"/>
      <c r="B799" s="347" t="s">
        <v>1188</v>
      </c>
      <c r="C799" s="26" t="s">
        <v>936</v>
      </c>
      <c r="D799" s="27" t="s">
        <v>404</v>
      </c>
      <c r="E799" s="348" t="s">
        <v>446</v>
      </c>
      <c r="F799" s="348">
        <v>600</v>
      </c>
      <c r="G799" s="469">
        <v>4</v>
      </c>
      <c r="H799" s="348">
        <v>5</v>
      </c>
      <c r="I799" s="555" t="s">
        <v>1189</v>
      </c>
      <c r="J799" s="410">
        <v>0.8</v>
      </c>
      <c r="K799" s="409">
        <v>0.25</v>
      </c>
      <c r="L799" s="409">
        <v>0.5</v>
      </c>
      <c r="M799" s="470">
        <v>20</v>
      </c>
      <c r="N799" s="151" t="s">
        <v>962</v>
      </c>
      <c r="O799" s="348">
        <v>20</v>
      </c>
    </row>
    <row r="800" spans="1:15" ht="12.75" customHeight="1" x14ac:dyDescent="0.2">
      <c r="B800" s="347"/>
      <c r="C800" s="26" t="s">
        <v>937</v>
      </c>
      <c r="D800" s="35" t="s">
        <v>1190</v>
      </c>
      <c r="E800" s="348"/>
      <c r="F800" s="348"/>
      <c r="G800" s="469"/>
      <c r="H800" s="348"/>
      <c r="I800" s="555"/>
      <c r="J800" s="410"/>
      <c r="K800" s="409"/>
      <c r="L800" s="409"/>
      <c r="M800" s="470"/>
      <c r="N800" s="183" t="s">
        <v>948</v>
      </c>
      <c r="O800" s="427"/>
    </row>
    <row r="801" spans="1:15" ht="12.75" customHeight="1" x14ac:dyDescent="0.2">
      <c r="A801" s="532" t="s">
        <v>1191</v>
      </c>
      <c r="B801" s="532"/>
      <c r="C801" s="532"/>
      <c r="D801" s="532"/>
      <c r="E801" s="532"/>
      <c r="F801" s="532"/>
      <c r="G801" s="532"/>
      <c r="H801" s="532"/>
      <c r="I801" s="532"/>
      <c r="J801" s="532"/>
      <c r="K801" s="532"/>
      <c r="L801" s="532"/>
      <c r="M801" s="532"/>
      <c r="N801" s="532"/>
      <c r="O801" s="532"/>
    </row>
    <row r="802" spans="1:15" ht="12.75" customHeight="1" x14ac:dyDescent="0.2">
      <c r="A802" s="430" t="s">
        <v>1192</v>
      </c>
      <c r="B802" s="430"/>
      <c r="C802" s="430"/>
      <c r="D802" s="430"/>
      <c r="E802" s="430"/>
      <c r="F802" s="430"/>
      <c r="G802" s="430"/>
      <c r="H802" s="430"/>
      <c r="I802" s="430"/>
      <c r="J802" s="430"/>
      <c r="K802" s="430"/>
      <c r="L802" s="430"/>
      <c r="M802" s="430"/>
      <c r="N802" s="430"/>
      <c r="O802" s="430"/>
    </row>
    <row r="803" spans="1:15" ht="32.25" customHeight="1" x14ac:dyDescent="0.2">
      <c r="A803" s="518" t="s">
        <v>1193</v>
      </c>
      <c r="B803" s="518"/>
      <c r="C803" s="518"/>
      <c r="D803" s="518"/>
      <c r="E803" s="518"/>
      <c r="F803" s="518"/>
      <c r="G803" s="518"/>
      <c r="H803" s="518"/>
      <c r="I803" s="518"/>
      <c r="J803" s="518"/>
      <c r="K803" s="518"/>
      <c r="L803" s="518"/>
      <c r="M803" s="518"/>
      <c r="N803" s="518"/>
      <c r="O803" s="518"/>
    </row>
    <row r="804" spans="1:15" ht="12.75" customHeight="1" x14ac:dyDescent="0.2">
      <c r="A804" s="25"/>
      <c r="B804" s="347" t="s">
        <v>1194</v>
      </c>
      <c r="C804" s="26" t="s">
        <v>936</v>
      </c>
      <c r="D804" s="27" t="s">
        <v>482</v>
      </c>
      <c r="E804" s="348" t="s">
        <v>446</v>
      </c>
      <c r="F804" s="348">
        <v>800</v>
      </c>
      <c r="G804" s="469">
        <v>5.3</v>
      </c>
      <c r="H804" s="348">
        <v>4</v>
      </c>
      <c r="I804" s="348" t="s">
        <v>563</v>
      </c>
      <c r="J804" s="410">
        <v>0.8</v>
      </c>
      <c r="K804" s="409">
        <v>0.6</v>
      </c>
      <c r="L804" s="409">
        <v>0.6</v>
      </c>
      <c r="M804" s="470">
        <v>20</v>
      </c>
      <c r="N804" s="494" t="s">
        <v>1195</v>
      </c>
      <c r="O804" s="348">
        <v>16</v>
      </c>
    </row>
    <row r="805" spans="1:15" ht="12.75" customHeight="1" x14ac:dyDescent="0.2">
      <c r="B805" s="347"/>
      <c r="C805" s="26"/>
      <c r="D805" s="35" t="s">
        <v>1070</v>
      </c>
      <c r="E805" s="348"/>
      <c r="F805" s="348"/>
      <c r="G805" s="469"/>
      <c r="H805" s="348"/>
      <c r="I805" s="348"/>
      <c r="J805" s="410"/>
      <c r="K805" s="409"/>
      <c r="L805" s="409"/>
      <c r="M805" s="470"/>
      <c r="N805" s="494"/>
      <c r="O805" s="427"/>
    </row>
    <row r="806" spans="1:15" ht="12.75" customHeight="1" x14ac:dyDescent="0.2">
      <c r="A806" s="429" t="s">
        <v>1003</v>
      </c>
      <c r="B806" s="429"/>
      <c r="C806" s="429"/>
      <c r="D806" s="429"/>
      <c r="E806" s="429"/>
      <c r="F806" s="429"/>
      <c r="G806" s="429"/>
      <c r="H806" s="429"/>
      <c r="I806" s="429"/>
      <c r="J806" s="429"/>
      <c r="K806" s="429"/>
      <c r="L806" s="429"/>
      <c r="M806" s="429"/>
      <c r="N806" s="429"/>
      <c r="O806" s="429"/>
    </row>
    <row r="807" spans="1:15" ht="12.75" customHeight="1" x14ac:dyDescent="0.2">
      <c r="A807" s="514" t="s">
        <v>1196</v>
      </c>
      <c r="B807" s="514"/>
      <c r="C807" s="514"/>
      <c r="D807" s="514"/>
      <c r="E807" s="514"/>
      <c r="F807" s="514"/>
      <c r="G807" s="514"/>
      <c r="H807" s="514"/>
      <c r="I807" s="514"/>
      <c r="J807" s="514"/>
      <c r="K807" s="514"/>
      <c r="L807" s="514"/>
      <c r="M807" s="514"/>
      <c r="N807" s="514"/>
      <c r="O807" s="514"/>
    </row>
    <row r="808" spans="1:15" ht="12.75" customHeight="1" x14ac:dyDescent="0.2">
      <c r="A808" s="514" t="s">
        <v>1197</v>
      </c>
      <c r="B808" s="514"/>
      <c r="C808" s="514"/>
      <c r="D808" s="514"/>
      <c r="E808" s="514"/>
      <c r="F808" s="514"/>
      <c r="G808" s="514"/>
      <c r="H808" s="514"/>
      <c r="I808" s="514"/>
      <c r="J808" s="514"/>
      <c r="K808" s="514"/>
      <c r="L808" s="514"/>
      <c r="M808" s="514"/>
      <c r="N808" s="514"/>
      <c r="O808" s="514"/>
    </row>
    <row r="809" spans="1:15" ht="12.75" customHeight="1" x14ac:dyDescent="0.2">
      <c r="A809" s="508" t="s">
        <v>1198</v>
      </c>
      <c r="B809" s="508"/>
      <c r="C809" s="508"/>
      <c r="D809" s="508"/>
      <c r="E809" s="508"/>
      <c r="F809" s="508"/>
      <c r="G809" s="508"/>
      <c r="H809" s="508"/>
      <c r="I809" s="508"/>
      <c r="J809" s="508"/>
      <c r="K809" s="508"/>
      <c r="L809" s="508"/>
      <c r="M809" s="508"/>
      <c r="N809" s="508"/>
      <c r="O809" s="508"/>
    </row>
    <row r="810" spans="1:15" ht="12.75" customHeight="1" x14ac:dyDescent="0.2">
      <c r="A810" s="25"/>
      <c r="B810" s="347" t="s">
        <v>1199</v>
      </c>
      <c r="C810" s="26" t="s">
        <v>936</v>
      </c>
      <c r="D810" s="443"/>
      <c r="E810" s="348" t="s">
        <v>446</v>
      </c>
      <c r="F810" s="348">
        <v>2500</v>
      </c>
      <c r="G810" s="556"/>
      <c r="H810" s="408"/>
      <c r="I810" s="348">
        <v>7</v>
      </c>
      <c r="J810" s="410">
        <v>0.8</v>
      </c>
      <c r="K810" s="409">
        <v>0.5</v>
      </c>
      <c r="L810" s="409">
        <v>0.7</v>
      </c>
      <c r="M810" s="510"/>
      <c r="N810" s="27" t="s">
        <v>1200</v>
      </c>
      <c r="O810" s="348">
        <v>24</v>
      </c>
    </row>
    <row r="811" spans="1:15" ht="12.75" customHeight="1" x14ac:dyDescent="0.2">
      <c r="B811" s="347"/>
      <c r="C811" s="26"/>
      <c r="D811" s="443"/>
      <c r="E811" s="348"/>
      <c r="F811" s="348"/>
      <c r="G811" s="556"/>
      <c r="H811" s="408"/>
      <c r="I811" s="348"/>
      <c r="J811" s="410"/>
      <c r="K811" s="409"/>
      <c r="L811" s="409"/>
      <c r="M811" s="510"/>
      <c r="N811" s="101" t="s">
        <v>2822</v>
      </c>
      <c r="O811" s="427"/>
    </row>
    <row r="812" spans="1:15" ht="12.75" customHeight="1" x14ac:dyDescent="0.2">
      <c r="A812" s="429" t="s">
        <v>2823</v>
      </c>
      <c r="B812" s="429"/>
      <c r="C812" s="429"/>
      <c r="D812" s="429"/>
      <c r="E812" s="429"/>
      <c r="F812" s="429"/>
      <c r="G812" s="429"/>
      <c r="H812" s="429"/>
      <c r="I812" s="429"/>
      <c r="J812" s="429"/>
      <c r="K812" s="429"/>
      <c r="L812" s="429"/>
      <c r="M812" s="429"/>
      <c r="N812" s="429"/>
      <c r="O812" s="429"/>
    </row>
    <row r="813" spans="1:15" ht="32.25" customHeight="1" x14ac:dyDescent="0.2">
      <c r="A813" s="430" t="s">
        <v>1201</v>
      </c>
      <c r="B813" s="430"/>
      <c r="C813" s="430"/>
      <c r="D813" s="430"/>
      <c r="E813" s="430"/>
      <c r="F813" s="430"/>
      <c r="G813" s="430"/>
      <c r="H813" s="430"/>
      <c r="I813" s="430"/>
      <c r="J813" s="430"/>
      <c r="K813" s="430"/>
      <c r="L813" s="430"/>
      <c r="M813" s="430"/>
      <c r="N813" s="430"/>
      <c r="O813" s="430"/>
    </row>
    <row r="814" spans="1:15" ht="22.5" customHeight="1" x14ac:dyDescent="0.2">
      <c r="A814" s="430" t="s">
        <v>1202</v>
      </c>
      <c r="B814" s="430"/>
      <c r="C814" s="430"/>
      <c r="D814" s="430"/>
      <c r="E814" s="430"/>
      <c r="F814" s="430"/>
      <c r="G814" s="430"/>
      <c r="H814" s="430"/>
      <c r="I814" s="430"/>
      <c r="J814" s="430"/>
      <c r="K814" s="430"/>
      <c r="L814" s="430"/>
      <c r="M814" s="430"/>
      <c r="N814" s="430"/>
      <c r="O814" s="430"/>
    </row>
    <row r="815" spans="1:15" ht="22.5" customHeight="1" x14ac:dyDescent="0.2">
      <c r="A815" s="431" t="s">
        <v>1203</v>
      </c>
      <c r="B815" s="431"/>
      <c r="C815" s="431"/>
      <c r="D815" s="431"/>
      <c r="E815" s="431"/>
      <c r="F815" s="431"/>
      <c r="G815" s="431"/>
      <c r="H815" s="431"/>
      <c r="I815" s="431"/>
      <c r="J815" s="431"/>
      <c r="K815" s="431"/>
      <c r="L815" s="431"/>
      <c r="M815" s="431"/>
      <c r="N815" s="431"/>
      <c r="O815" s="431"/>
    </row>
    <row r="816" spans="1:15" ht="12.75" customHeight="1" x14ac:dyDescent="0.2">
      <c r="A816" s="25"/>
      <c r="B816" s="347" t="s">
        <v>2662</v>
      </c>
      <c r="C816" s="26" t="s">
        <v>936</v>
      </c>
      <c r="D816" s="27" t="s">
        <v>404</v>
      </c>
      <c r="E816" s="348" t="s">
        <v>446</v>
      </c>
      <c r="F816" s="348">
        <v>800</v>
      </c>
      <c r="G816" s="469">
        <v>5.3</v>
      </c>
      <c r="H816" s="348">
        <v>4</v>
      </c>
      <c r="I816" s="348" t="s">
        <v>563</v>
      </c>
      <c r="J816" s="410">
        <v>0.8</v>
      </c>
      <c r="K816" s="409">
        <v>0.6</v>
      </c>
      <c r="L816" s="409">
        <v>0.6</v>
      </c>
      <c r="M816" s="470">
        <v>20</v>
      </c>
      <c r="N816" s="494" t="s">
        <v>576</v>
      </c>
      <c r="O816" s="348">
        <v>16</v>
      </c>
    </row>
    <row r="817" spans="1:15" ht="12.75" customHeight="1" x14ac:dyDescent="0.2">
      <c r="B817" s="347"/>
      <c r="C817" s="26"/>
      <c r="D817" s="35" t="s">
        <v>1190</v>
      </c>
      <c r="E817" s="348"/>
      <c r="F817" s="348"/>
      <c r="G817" s="469"/>
      <c r="H817" s="348"/>
      <c r="I817" s="348"/>
      <c r="J817" s="410"/>
      <c r="K817" s="409"/>
      <c r="L817" s="409"/>
      <c r="M817" s="470"/>
      <c r="N817" s="494"/>
      <c r="O817" s="427"/>
    </row>
    <row r="818" spans="1:15" ht="12.75" customHeight="1" x14ac:dyDescent="0.2">
      <c r="A818" s="429" t="s">
        <v>1003</v>
      </c>
      <c r="B818" s="429"/>
      <c r="C818" s="429"/>
      <c r="D818" s="429"/>
      <c r="E818" s="429"/>
      <c r="F818" s="429"/>
      <c r="G818" s="429"/>
      <c r="H818" s="429"/>
      <c r="I818" s="429"/>
      <c r="J818" s="429"/>
      <c r="K818" s="429"/>
      <c r="L818" s="429"/>
      <c r="M818" s="429"/>
      <c r="N818" s="429"/>
      <c r="O818" s="429"/>
    </row>
    <row r="819" spans="1:15" ht="12.75" customHeight="1" x14ac:dyDescent="0.2">
      <c r="A819" s="514" t="s">
        <v>1187</v>
      </c>
      <c r="B819" s="514"/>
      <c r="C819" s="514"/>
      <c r="D819" s="514"/>
      <c r="E819" s="514"/>
      <c r="F819" s="514"/>
      <c r="G819" s="514"/>
      <c r="H819" s="514"/>
      <c r="I819" s="514"/>
      <c r="J819" s="514"/>
      <c r="K819" s="514"/>
      <c r="L819" s="514"/>
      <c r="M819" s="514"/>
      <c r="N819" s="514"/>
      <c r="O819" s="514"/>
    </row>
    <row r="820" spans="1:15" ht="12.75" customHeight="1" x14ac:dyDescent="0.2">
      <c r="A820" s="514" t="s">
        <v>1204</v>
      </c>
      <c r="B820" s="514"/>
      <c r="C820" s="514"/>
      <c r="D820" s="514"/>
      <c r="E820" s="514"/>
      <c r="F820" s="514"/>
      <c r="G820" s="514"/>
      <c r="H820" s="514"/>
      <c r="I820" s="514"/>
      <c r="J820" s="514"/>
      <c r="K820" s="514"/>
      <c r="L820" s="514"/>
      <c r="M820" s="514"/>
      <c r="N820" s="514"/>
      <c r="O820" s="514"/>
    </row>
    <row r="821" spans="1:15" ht="12.75" customHeight="1" x14ac:dyDescent="0.2">
      <c r="A821" s="514" t="s">
        <v>1205</v>
      </c>
      <c r="B821" s="514"/>
      <c r="C821" s="514"/>
      <c r="D821" s="514"/>
      <c r="E821" s="514"/>
      <c r="F821" s="514"/>
      <c r="G821" s="514"/>
      <c r="H821" s="514"/>
      <c r="I821" s="514"/>
      <c r="J821" s="514"/>
      <c r="K821" s="514"/>
      <c r="L821" s="514"/>
      <c r="M821" s="514"/>
      <c r="N821" s="514"/>
      <c r="O821" s="514"/>
    </row>
    <row r="822" spans="1:15" ht="12.75" customHeight="1" x14ac:dyDescent="0.2">
      <c r="A822" s="508" t="s">
        <v>1206</v>
      </c>
      <c r="B822" s="508"/>
      <c r="C822" s="508"/>
      <c r="D822" s="508"/>
      <c r="E822" s="508"/>
      <c r="F822" s="508"/>
      <c r="G822" s="508"/>
      <c r="H822" s="508"/>
      <c r="I822" s="508"/>
      <c r="J822" s="508"/>
      <c r="K822" s="508"/>
      <c r="L822" s="508"/>
      <c r="M822" s="508"/>
      <c r="N822" s="508"/>
      <c r="O822" s="508"/>
    </row>
    <row r="823" spans="1:15" ht="12.75" customHeight="1" x14ac:dyDescent="0.2">
      <c r="A823" s="25"/>
      <c r="B823" s="347" t="s">
        <v>2663</v>
      </c>
      <c r="C823" s="26" t="s">
        <v>936</v>
      </c>
      <c r="D823" s="27" t="s">
        <v>1207</v>
      </c>
      <c r="E823" s="348" t="s">
        <v>446</v>
      </c>
      <c r="F823" s="348">
        <v>820</v>
      </c>
      <c r="G823" s="469">
        <v>5.5</v>
      </c>
      <c r="H823" s="348">
        <v>5</v>
      </c>
      <c r="I823" s="395" t="s">
        <v>563</v>
      </c>
      <c r="J823" s="410">
        <v>0.8</v>
      </c>
      <c r="K823" s="409">
        <v>0.5</v>
      </c>
      <c r="L823" s="409">
        <v>0.6</v>
      </c>
      <c r="M823" s="470">
        <v>9</v>
      </c>
      <c r="N823" s="101" t="s">
        <v>1195</v>
      </c>
      <c r="O823" s="348">
        <v>24</v>
      </c>
    </row>
    <row r="824" spans="1:15" ht="12.75" customHeight="1" x14ac:dyDescent="0.2">
      <c r="B824" s="347"/>
      <c r="C824" s="26"/>
      <c r="D824" s="35" t="s">
        <v>963</v>
      </c>
      <c r="E824" s="348"/>
      <c r="F824" s="348"/>
      <c r="G824" s="469"/>
      <c r="H824" s="348"/>
      <c r="I824" s="395"/>
      <c r="J824" s="410"/>
      <c r="K824" s="409"/>
      <c r="L824" s="409"/>
      <c r="M824" s="470"/>
      <c r="N824" s="27" t="s">
        <v>1208</v>
      </c>
      <c r="O824" s="427"/>
    </row>
    <row r="825" spans="1:15" ht="12.75" customHeight="1" x14ac:dyDescent="0.2">
      <c r="A825" s="429" t="s">
        <v>951</v>
      </c>
      <c r="B825" s="429"/>
      <c r="C825" s="429"/>
      <c r="D825" s="429"/>
      <c r="E825" s="429"/>
      <c r="F825" s="429"/>
      <c r="G825" s="429"/>
      <c r="H825" s="429"/>
      <c r="I825" s="429"/>
      <c r="J825" s="429"/>
      <c r="K825" s="429"/>
      <c r="L825" s="429"/>
      <c r="M825" s="429"/>
      <c r="N825" s="429"/>
      <c r="O825" s="429"/>
    </row>
    <row r="826" spans="1:15" ht="12.75" customHeight="1" x14ac:dyDescent="0.2">
      <c r="A826" s="514" t="s">
        <v>1209</v>
      </c>
      <c r="B826" s="514"/>
      <c r="C826" s="514"/>
      <c r="D826" s="514"/>
      <c r="E826" s="514"/>
      <c r="F826" s="514"/>
      <c r="G826" s="514"/>
      <c r="H826" s="514"/>
      <c r="I826" s="514"/>
      <c r="J826" s="514"/>
      <c r="K826" s="514"/>
      <c r="L826" s="514"/>
      <c r="M826" s="514"/>
      <c r="N826" s="514"/>
      <c r="O826" s="514"/>
    </row>
    <row r="827" spans="1:15" ht="12.75" customHeight="1" x14ac:dyDescent="0.2">
      <c r="A827" s="514" t="s">
        <v>1210</v>
      </c>
      <c r="B827" s="514"/>
      <c r="C827" s="514"/>
      <c r="D827" s="514"/>
      <c r="E827" s="514"/>
      <c r="F827" s="514"/>
      <c r="G827" s="514"/>
      <c r="H827" s="514"/>
      <c r="I827" s="514"/>
      <c r="J827" s="514"/>
      <c r="K827" s="514"/>
      <c r="L827" s="514"/>
      <c r="M827" s="514"/>
      <c r="N827" s="514"/>
      <c r="O827" s="514"/>
    </row>
    <row r="828" spans="1:15" ht="12.75" customHeight="1" x14ac:dyDescent="0.2">
      <c r="A828" s="508" t="s">
        <v>1211</v>
      </c>
      <c r="B828" s="508"/>
      <c r="C828" s="508"/>
      <c r="D828" s="508"/>
      <c r="E828" s="508"/>
      <c r="F828" s="508"/>
      <c r="G828" s="508"/>
      <c r="H828" s="508"/>
      <c r="I828" s="508"/>
      <c r="J828" s="508"/>
      <c r="K828" s="508"/>
      <c r="L828" s="508"/>
      <c r="M828" s="508"/>
      <c r="N828" s="508"/>
      <c r="O828" s="508"/>
    </row>
    <row r="829" spans="1:15" ht="12.75" customHeight="1" x14ac:dyDescent="0.2">
      <c r="A829" s="181"/>
      <c r="B829" s="181"/>
      <c r="C829" s="181"/>
      <c r="D829" s="181"/>
      <c r="E829" s="181"/>
      <c r="F829" s="181"/>
      <c r="G829" s="181"/>
      <c r="H829" s="181"/>
      <c r="I829" s="181"/>
      <c r="J829" s="181"/>
      <c r="K829" s="181"/>
      <c r="L829" s="181"/>
      <c r="M829" s="181"/>
      <c r="N829" s="181"/>
      <c r="O829" s="181"/>
    </row>
    <row r="830" spans="1:15" ht="12.75" customHeight="1" x14ac:dyDescent="0.2">
      <c r="A830" s="181"/>
      <c r="B830" s="181"/>
      <c r="C830" s="181"/>
      <c r="D830" s="181"/>
      <c r="E830" s="181"/>
      <c r="F830" s="181"/>
      <c r="G830" s="181"/>
      <c r="H830" s="181"/>
      <c r="I830" s="181"/>
      <c r="J830" s="181"/>
      <c r="K830" s="181"/>
      <c r="L830" s="181"/>
      <c r="M830" s="181"/>
      <c r="N830" s="181"/>
      <c r="O830" s="181"/>
    </row>
    <row r="831" spans="1:15" ht="15.75" customHeight="1" x14ac:dyDescent="0.25">
      <c r="B831" s="557" t="s">
        <v>1212</v>
      </c>
      <c r="C831" s="557"/>
      <c r="D831" s="557"/>
      <c r="E831" s="557"/>
      <c r="F831" s="557"/>
      <c r="G831" s="557"/>
      <c r="H831" s="557"/>
      <c r="I831" s="557"/>
      <c r="J831" s="557"/>
      <c r="K831" s="557"/>
      <c r="L831" s="557"/>
      <c r="M831" s="557"/>
      <c r="N831" s="557"/>
      <c r="O831" s="557"/>
    </row>
    <row r="832" spans="1:15" ht="22.5" customHeight="1" x14ac:dyDescent="0.2">
      <c r="B832" s="558" t="s">
        <v>1213</v>
      </c>
      <c r="C832" s="558"/>
      <c r="D832" s="558"/>
      <c r="E832" s="558"/>
      <c r="F832" s="558"/>
      <c r="G832" s="558"/>
      <c r="H832" s="558"/>
      <c r="I832" s="558"/>
      <c r="J832" s="558"/>
      <c r="K832" s="558"/>
      <c r="L832" s="558"/>
      <c r="M832" s="558"/>
      <c r="N832" s="558"/>
      <c r="O832" s="558"/>
    </row>
    <row r="833" spans="1:15" ht="12.75" customHeight="1" x14ac:dyDescent="0.2">
      <c r="A833" s="20" t="s">
        <v>39</v>
      </c>
      <c r="B833" s="20" t="s">
        <v>40</v>
      </c>
      <c r="C833" s="20" t="s">
        <v>41</v>
      </c>
      <c r="D833" s="102" t="s">
        <v>42</v>
      </c>
      <c r="E833" s="102" t="s">
        <v>43</v>
      </c>
      <c r="F833" s="102" t="s">
        <v>44</v>
      </c>
      <c r="G833" s="159" t="s">
        <v>45</v>
      </c>
      <c r="H833" s="102" t="s">
        <v>46</v>
      </c>
      <c r="I833" s="102" t="s">
        <v>47</v>
      </c>
      <c r="J833" s="137" t="s">
        <v>48</v>
      </c>
      <c r="K833" s="102" t="s">
        <v>49</v>
      </c>
      <c r="L833" s="137" t="s">
        <v>50</v>
      </c>
      <c r="M833" s="134" t="s">
        <v>51</v>
      </c>
      <c r="N833" s="102" t="s">
        <v>52</v>
      </c>
      <c r="O833" s="104" t="s">
        <v>53</v>
      </c>
    </row>
    <row r="834" spans="1:15" ht="12.75" customHeight="1" x14ac:dyDescent="0.2">
      <c r="A834" s="25"/>
      <c r="B834" s="559" t="s">
        <v>1214</v>
      </c>
      <c r="C834" s="26" t="s">
        <v>936</v>
      </c>
      <c r="D834" s="437" t="s">
        <v>1215</v>
      </c>
      <c r="E834" s="437" t="s">
        <v>446</v>
      </c>
      <c r="F834" s="437">
        <v>7000</v>
      </c>
      <c r="G834" s="448">
        <v>3.75</v>
      </c>
      <c r="H834" s="437">
        <v>20</v>
      </c>
      <c r="I834" s="437">
        <v>3</v>
      </c>
      <c r="J834" s="447">
        <v>0.9</v>
      </c>
      <c r="K834" s="447">
        <v>0.9</v>
      </c>
      <c r="L834" s="447">
        <v>0.95</v>
      </c>
      <c r="M834" s="560"/>
      <c r="N834" s="101" t="s">
        <v>1216</v>
      </c>
      <c r="O834" s="437">
        <v>25</v>
      </c>
    </row>
    <row r="835" spans="1:15" ht="12.75" customHeight="1" x14ac:dyDescent="0.2">
      <c r="B835" s="559"/>
      <c r="C835" s="26"/>
      <c r="D835" s="437"/>
      <c r="E835" s="437"/>
      <c r="F835" s="437"/>
      <c r="G835" s="448"/>
      <c r="H835" s="437"/>
      <c r="I835" s="437"/>
      <c r="J835" s="447"/>
      <c r="K835" s="447"/>
      <c r="L835" s="447"/>
      <c r="M835" s="560"/>
      <c r="N835" s="35" t="s">
        <v>1217</v>
      </c>
      <c r="O835" s="486"/>
    </row>
    <row r="836" spans="1:15" ht="22.5" customHeight="1" x14ac:dyDescent="0.2">
      <c r="A836" s="429" t="s">
        <v>2824</v>
      </c>
      <c r="B836" s="429"/>
      <c r="C836" s="429"/>
      <c r="D836" s="429"/>
      <c r="E836" s="429"/>
      <c r="F836" s="429"/>
      <c r="G836" s="429"/>
      <c r="H836" s="429"/>
      <c r="I836" s="429"/>
      <c r="J836" s="429"/>
      <c r="K836" s="429"/>
      <c r="L836" s="429"/>
      <c r="M836" s="429"/>
      <c r="N836" s="429"/>
      <c r="O836" s="429"/>
    </row>
    <row r="837" spans="1:15" ht="12.75" customHeight="1" x14ac:dyDescent="0.2">
      <c r="A837" s="430" t="s">
        <v>1218</v>
      </c>
      <c r="B837" s="430"/>
      <c r="C837" s="430"/>
      <c r="D837" s="430"/>
      <c r="E837" s="430"/>
      <c r="F837" s="430"/>
      <c r="G837" s="430"/>
      <c r="H837" s="430"/>
      <c r="I837" s="430"/>
      <c r="J837" s="430"/>
      <c r="K837" s="430"/>
      <c r="L837" s="430"/>
      <c r="M837" s="430"/>
      <c r="N837" s="430"/>
      <c r="O837" s="430"/>
    </row>
    <row r="838" spans="1:15" ht="12.75" customHeight="1" x14ac:dyDescent="0.2">
      <c r="A838" s="416" t="s">
        <v>1219</v>
      </c>
      <c r="B838" s="416"/>
      <c r="C838" s="416"/>
      <c r="D838" s="416"/>
      <c r="E838" s="416"/>
      <c r="F838" s="416"/>
      <c r="G838" s="416"/>
      <c r="H838" s="416"/>
      <c r="I838" s="416"/>
      <c r="J838" s="416"/>
      <c r="K838" s="416"/>
      <c r="L838" s="416"/>
      <c r="M838" s="416"/>
      <c r="N838" s="416"/>
      <c r="O838" s="416"/>
    </row>
    <row r="839" spans="1:15" ht="12.75" customHeight="1" x14ac:dyDescent="0.2">
      <c r="A839" s="430" t="s">
        <v>1220</v>
      </c>
      <c r="B839" s="430"/>
      <c r="C839" s="430"/>
      <c r="D839" s="430"/>
      <c r="E839" s="430"/>
      <c r="F839" s="430"/>
      <c r="G839" s="430"/>
      <c r="H839" s="430"/>
      <c r="I839" s="430"/>
      <c r="J839" s="430"/>
      <c r="K839" s="430"/>
      <c r="L839" s="430"/>
      <c r="M839" s="430"/>
      <c r="N839" s="430"/>
      <c r="O839" s="430"/>
    </row>
    <row r="840" spans="1:15" ht="32.25" customHeight="1" x14ac:dyDescent="0.2">
      <c r="A840" s="430" t="s">
        <v>1221</v>
      </c>
      <c r="B840" s="430"/>
      <c r="C840" s="430"/>
      <c r="D840" s="430"/>
      <c r="E840" s="430"/>
      <c r="F840" s="430"/>
      <c r="G840" s="430"/>
      <c r="H840" s="430"/>
      <c r="I840" s="430"/>
      <c r="J840" s="430"/>
      <c r="K840" s="430"/>
      <c r="L840" s="430"/>
      <c r="M840" s="430"/>
      <c r="N840" s="430"/>
      <c r="O840" s="430"/>
    </row>
    <row r="841" spans="1:15" ht="22.5" customHeight="1" x14ac:dyDescent="0.2">
      <c r="A841" s="430" t="s">
        <v>1222</v>
      </c>
      <c r="B841" s="430"/>
      <c r="C841" s="430"/>
      <c r="D841" s="430"/>
      <c r="E841" s="430"/>
      <c r="F841" s="430"/>
      <c r="G841" s="430"/>
      <c r="H841" s="430"/>
      <c r="I841" s="430"/>
      <c r="J841" s="430"/>
      <c r="K841" s="430"/>
      <c r="L841" s="430"/>
      <c r="M841" s="430"/>
      <c r="N841" s="430"/>
      <c r="O841" s="430"/>
    </row>
    <row r="842" spans="1:15" ht="22.5" customHeight="1" x14ac:dyDescent="0.2">
      <c r="A842" s="431" t="s">
        <v>2718</v>
      </c>
      <c r="B842" s="431"/>
      <c r="C842" s="431"/>
      <c r="D842" s="431"/>
      <c r="E842" s="431"/>
      <c r="F842" s="431"/>
      <c r="G842" s="431"/>
      <c r="H842" s="431"/>
      <c r="I842" s="431"/>
      <c r="J842" s="431"/>
      <c r="K842" s="431"/>
      <c r="L842" s="431"/>
      <c r="M842" s="431"/>
      <c r="N842" s="431"/>
      <c r="O842" s="431"/>
    </row>
    <row r="843" spans="1:15" ht="12.75" customHeight="1" x14ac:dyDescent="0.2">
      <c r="A843" s="37"/>
      <c r="B843" s="37"/>
      <c r="C843" s="37"/>
      <c r="D843" s="37"/>
      <c r="E843" s="37"/>
      <c r="F843" s="37"/>
      <c r="G843" s="37"/>
      <c r="H843" s="37"/>
      <c r="I843" s="37"/>
      <c r="J843" s="37"/>
      <c r="K843" s="37"/>
      <c r="L843" s="37"/>
      <c r="M843" s="37"/>
      <c r="N843" s="37"/>
      <c r="O843" s="37"/>
    </row>
    <row r="844" spans="1:15" ht="15" customHeight="1" x14ac:dyDescent="0.2">
      <c r="A844" s="185"/>
      <c r="B844" s="185"/>
      <c r="C844" s="185"/>
      <c r="D844" s="185"/>
      <c r="E844" s="185"/>
      <c r="F844" s="185"/>
      <c r="G844" s="185"/>
      <c r="H844" s="185"/>
      <c r="I844" s="185"/>
      <c r="J844" s="185"/>
      <c r="K844" s="185"/>
      <c r="L844" s="185"/>
      <c r="M844" s="185"/>
      <c r="N844" s="185"/>
      <c r="O844" s="185"/>
    </row>
    <row r="845" spans="1:15" ht="15.75" customHeight="1" x14ac:dyDescent="0.25">
      <c r="A845" s="176"/>
      <c r="B845" s="7" t="s">
        <v>1223</v>
      </c>
      <c r="C845"/>
      <c r="D845"/>
      <c r="E845"/>
      <c r="F845"/>
      <c r="G845"/>
      <c r="H845"/>
      <c r="I845"/>
      <c r="J845"/>
      <c r="K845"/>
      <c r="L845"/>
      <c r="M845"/>
      <c r="N845"/>
      <c r="O845"/>
    </row>
    <row r="846" spans="1:15" ht="22.5" customHeight="1" x14ac:dyDescent="0.2">
      <c r="B846" s="558" t="s">
        <v>1224</v>
      </c>
      <c r="C846" s="558"/>
      <c r="D846" s="558"/>
      <c r="E846" s="558"/>
      <c r="F846" s="558"/>
      <c r="G846" s="558"/>
      <c r="H846" s="558"/>
      <c r="I846" s="558"/>
      <c r="J846" s="558"/>
      <c r="K846" s="558"/>
      <c r="L846" s="558"/>
      <c r="M846" s="558"/>
      <c r="N846" s="558"/>
      <c r="O846" s="558"/>
    </row>
    <row r="847" spans="1:15" ht="12.75" customHeight="1" x14ac:dyDescent="0.2">
      <c r="A847" s="20" t="s">
        <v>39</v>
      </c>
      <c r="B847" s="20" t="s">
        <v>40</v>
      </c>
      <c r="C847" s="102" t="s">
        <v>41</v>
      </c>
      <c r="D847" s="102" t="s">
        <v>42</v>
      </c>
      <c r="E847" s="102" t="s">
        <v>43</v>
      </c>
      <c r="F847" s="102" t="s">
        <v>44</v>
      </c>
      <c r="G847" s="159" t="s">
        <v>45</v>
      </c>
      <c r="H847" s="102" t="s">
        <v>46</v>
      </c>
      <c r="I847" s="102" t="s">
        <v>47</v>
      </c>
      <c r="J847" s="137" t="s">
        <v>48</v>
      </c>
      <c r="K847" s="102" t="s">
        <v>49</v>
      </c>
      <c r="L847" s="137" t="s">
        <v>50</v>
      </c>
      <c r="M847" s="134" t="s">
        <v>51</v>
      </c>
      <c r="N847" s="102" t="s">
        <v>52</v>
      </c>
      <c r="O847" s="104" t="s">
        <v>53</v>
      </c>
    </row>
    <row r="848" spans="1:15" ht="25.5" customHeight="1" x14ac:dyDescent="0.2">
      <c r="A848" s="25"/>
      <c r="B848" s="100" t="s">
        <v>1225</v>
      </c>
      <c r="C848" s="105" t="s">
        <v>716</v>
      </c>
      <c r="D848" s="186"/>
      <c r="E848" s="187"/>
      <c r="F848" s="102">
        <v>130</v>
      </c>
      <c r="G848" s="133">
        <v>4.5</v>
      </c>
      <c r="H848" s="102">
        <v>2</v>
      </c>
      <c r="I848" s="102" t="s">
        <v>563</v>
      </c>
      <c r="J848" s="103">
        <v>0.99</v>
      </c>
      <c r="K848" s="103">
        <v>0.3</v>
      </c>
      <c r="L848" s="103">
        <v>0.2</v>
      </c>
      <c r="M848" s="188"/>
      <c r="N848" s="35" t="s">
        <v>756</v>
      </c>
      <c r="O848" s="102">
        <v>18</v>
      </c>
    </row>
    <row r="849" spans="1:16" ht="12.75" customHeight="1" x14ac:dyDescent="0.2">
      <c r="A849" s="435" t="s">
        <v>1226</v>
      </c>
      <c r="B849" s="435"/>
      <c r="C849" s="435"/>
      <c r="D849" s="435"/>
      <c r="E849" s="435"/>
      <c r="F849" s="435"/>
      <c r="G849" s="435"/>
      <c r="H849" s="435"/>
      <c r="I849" s="435"/>
      <c r="J849" s="435"/>
      <c r="K849" s="435"/>
      <c r="L849" s="435"/>
      <c r="M849" s="435"/>
      <c r="N849" s="435"/>
      <c r="O849" s="435"/>
    </row>
    <row r="850" spans="1:16" ht="25.5" customHeight="1" x14ac:dyDescent="0.2">
      <c r="A850" s="25"/>
      <c r="B850" s="107" t="s">
        <v>1227</v>
      </c>
      <c r="C850" s="105" t="s">
        <v>716</v>
      </c>
      <c r="D850" s="189"/>
      <c r="E850" s="190"/>
      <c r="F850" s="28">
        <v>25</v>
      </c>
      <c r="G850" s="29" t="s">
        <v>1228</v>
      </c>
      <c r="H850" s="28">
        <v>1</v>
      </c>
      <c r="I850" s="28" t="s">
        <v>563</v>
      </c>
      <c r="J850" s="31">
        <v>0.99</v>
      </c>
      <c r="K850" s="31">
        <v>0.35</v>
      </c>
      <c r="L850" s="31">
        <v>0.05</v>
      </c>
      <c r="M850" s="191"/>
      <c r="N850" s="108" t="s">
        <v>715</v>
      </c>
      <c r="O850" s="28">
        <v>16</v>
      </c>
    </row>
    <row r="851" spans="1:16" ht="12.75" customHeight="1" x14ac:dyDescent="0.2">
      <c r="A851" s="442" t="s">
        <v>1229</v>
      </c>
      <c r="B851" s="442"/>
      <c r="C851" s="442"/>
      <c r="D851" s="442"/>
      <c r="E851" s="442"/>
      <c r="F851" s="442"/>
      <c r="G851" s="442"/>
      <c r="H851" s="442"/>
      <c r="I851" s="442"/>
      <c r="J851" s="442"/>
      <c r="K851" s="442"/>
      <c r="L851" s="442"/>
      <c r="M851" s="442"/>
      <c r="N851" s="442"/>
      <c r="O851" s="442"/>
      <c r="P851" s="144"/>
    </row>
    <row r="852" spans="1:16" ht="25.5" customHeight="1" x14ac:dyDescent="0.2">
      <c r="A852" s="25"/>
      <c r="B852" s="107" t="s">
        <v>1230</v>
      </c>
      <c r="C852" s="105" t="s">
        <v>716</v>
      </c>
      <c r="D852" s="189"/>
      <c r="E852" s="190"/>
      <c r="F852" s="28">
        <v>90</v>
      </c>
      <c r="G852" s="29" t="s">
        <v>1231</v>
      </c>
      <c r="H852" s="28">
        <v>2</v>
      </c>
      <c r="I852" s="28" t="s">
        <v>563</v>
      </c>
      <c r="J852" s="31">
        <v>0.99</v>
      </c>
      <c r="K852" s="31">
        <v>0.1</v>
      </c>
      <c r="L852" s="31">
        <v>0.3</v>
      </c>
      <c r="M852" s="191"/>
      <c r="N852" s="108" t="s">
        <v>1232</v>
      </c>
      <c r="O852" s="28">
        <v>18</v>
      </c>
    </row>
    <row r="853" spans="1:16" ht="12.75" customHeight="1" x14ac:dyDescent="0.2">
      <c r="A853" s="442" t="s">
        <v>1233</v>
      </c>
      <c r="B853" s="442"/>
      <c r="C853" s="442"/>
      <c r="D853" s="442"/>
      <c r="E853" s="442"/>
      <c r="F853" s="442"/>
      <c r="G853" s="442"/>
      <c r="H853" s="442"/>
      <c r="I853" s="442"/>
      <c r="J853" s="442"/>
      <c r="K853" s="442"/>
      <c r="L853" s="442"/>
      <c r="M853" s="442"/>
      <c r="N853" s="442"/>
      <c r="O853" s="442"/>
      <c r="P853" s="144"/>
    </row>
    <row r="854" spans="1:16" ht="25.5" customHeight="1" x14ac:dyDescent="0.2">
      <c r="A854" s="25"/>
      <c r="B854" s="112" t="s">
        <v>1234</v>
      </c>
      <c r="C854" s="105" t="s">
        <v>716</v>
      </c>
      <c r="D854" s="192"/>
      <c r="E854" s="193"/>
      <c r="F854" s="124">
        <v>90</v>
      </c>
      <c r="G854" s="162" t="s">
        <v>1231</v>
      </c>
      <c r="H854" s="124">
        <v>2</v>
      </c>
      <c r="I854" s="124" t="s">
        <v>563</v>
      </c>
      <c r="J854" s="125">
        <v>0.99</v>
      </c>
      <c r="K854" s="125">
        <v>0.2</v>
      </c>
      <c r="L854" s="125">
        <v>0.3</v>
      </c>
      <c r="M854" s="194"/>
      <c r="N854" s="27" t="s">
        <v>756</v>
      </c>
      <c r="O854" s="124">
        <v>18</v>
      </c>
    </row>
    <row r="855" spans="1:16" ht="12.75" customHeight="1" x14ac:dyDescent="0.2">
      <c r="A855" s="442" t="s">
        <v>1235</v>
      </c>
      <c r="B855" s="442"/>
      <c r="C855" s="442"/>
      <c r="D855" s="442"/>
      <c r="E855" s="442"/>
      <c r="F855" s="442"/>
      <c r="G855" s="442"/>
      <c r="H855" s="442"/>
      <c r="I855" s="442"/>
      <c r="J855" s="442"/>
      <c r="K855" s="442"/>
      <c r="L855" s="442"/>
      <c r="M855" s="442"/>
      <c r="N855" s="442"/>
      <c r="O855" s="442"/>
    </row>
    <row r="856" spans="1:16" ht="25.5" customHeight="1" x14ac:dyDescent="0.2">
      <c r="A856" s="25"/>
      <c r="B856" s="184" t="s">
        <v>1236</v>
      </c>
      <c r="C856" s="105" t="s">
        <v>716</v>
      </c>
      <c r="D856" s="195"/>
      <c r="E856" s="196"/>
      <c r="F856" s="20">
        <v>20</v>
      </c>
      <c r="G856" s="141" t="s">
        <v>1237</v>
      </c>
      <c r="H856" s="20">
        <v>1</v>
      </c>
      <c r="I856" s="20" t="s">
        <v>563</v>
      </c>
      <c r="J856" s="117">
        <v>0.99</v>
      </c>
      <c r="K856" s="117">
        <v>0.35</v>
      </c>
      <c r="L856" s="117">
        <v>0</v>
      </c>
      <c r="M856" s="197"/>
      <c r="N856" s="101" t="s">
        <v>725</v>
      </c>
      <c r="O856" s="20">
        <v>16</v>
      </c>
    </row>
    <row r="857" spans="1:16" ht="12.75" customHeight="1" x14ac:dyDescent="0.2">
      <c r="A857" s="442" t="s">
        <v>1238</v>
      </c>
      <c r="B857" s="442"/>
      <c r="C857" s="442"/>
      <c r="D857" s="442"/>
      <c r="E857" s="442"/>
      <c r="F857" s="442"/>
      <c r="G857" s="442"/>
      <c r="H857" s="442"/>
      <c r="I857" s="442"/>
      <c r="J857" s="442"/>
      <c r="K857" s="442"/>
      <c r="L857" s="442"/>
      <c r="M857" s="442"/>
      <c r="N857" s="442"/>
      <c r="O857" s="442"/>
    </row>
    <row r="858" spans="1:16" ht="25.5" customHeight="1" x14ac:dyDescent="0.2">
      <c r="A858" s="25"/>
      <c r="B858" s="184" t="s">
        <v>1239</v>
      </c>
      <c r="C858" s="179"/>
      <c r="D858" s="195"/>
      <c r="E858" s="196"/>
      <c r="F858" s="20">
        <v>4</v>
      </c>
      <c r="G858" s="141" t="s">
        <v>1240</v>
      </c>
      <c r="H858" s="196"/>
      <c r="I858" s="20" t="s">
        <v>563</v>
      </c>
      <c r="J858" s="117">
        <v>0.99</v>
      </c>
      <c r="K858" s="117">
        <v>0.1</v>
      </c>
      <c r="L858" s="117">
        <v>0</v>
      </c>
      <c r="M858" s="197"/>
      <c r="N858" s="195"/>
      <c r="O858" s="20">
        <v>10</v>
      </c>
    </row>
    <row r="859" spans="1:16" ht="12.75" customHeight="1" x14ac:dyDescent="0.2">
      <c r="A859" s="442" t="s">
        <v>1241</v>
      </c>
      <c r="B859" s="442"/>
      <c r="C859" s="442"/>
      <c r="D859" s="442"/>
      <c r="E859" s="442"/>
      <c r="F859" s="442"/>
      <c r="G859" s="442"/>
      <c r="H859" s="442"/>
      <c r="I859" s="442"/>
      <c r="J859" s="442"/>
      <c r="K859" s="442"/>
      <c r="L859" s="442"/>
      <c r="M859" s="442"/>
      <c r="N859" s="442"/>
      <c r="O859" s="442"/>
    </row>
    <row r="860" spans="1:16" ht="25.5" customHeight="1" x14ac:dyDescent="0.2">
      <c r="A860" s="25"/>
      <c r="B860" s="184" t="s">
        <v>1242</v>
      </c>
      <c r="C860" s="105" t="s">
        <v>716</v>
      </c>
      <c r="D860" s="195"/>
      <c r="E860" s="196"/>
      <c r="F860" s="20">
        <v>90</v>
      </c>
      <c r="G860" s="141" t="s">
        <v>1228</v>
      </c>
      <c r="H860" s="20">
        <v>2</v>
      </c>
      <c r="I860" s="20" t="s">
        <v>563</v>
      </c>
      <c r="J860" s="117">
        <v>0.99</v>
      </c>
      <c r="K860" s="117">
        <v>0.1</v>
      </c>
      <c r="L860" s="117">
        <v>0.3</v>
      </c>
      <c r="M860" s="197"/>
      <c r="N860" s="101" t="s">
        <v>612</v>
      </c>
      <c r="O860" s="20">
        <v>18</v>
      </c>
    </row>
    <row r="861" spans="1:16" ht="12.75" customHeight="1" x14ac:dyDescent="0.2">
      <c r="A861" s="442" t="s">
        <v>1233</v>
      </c>
      <c r="B861" s="442"/>
      <c r="C861" s="442"/>
      <c r="D861" s="442"/>
      <c r="E861" s="442"/>
      <c r="F861" s="442"/>
      <c r="G861" s="442"/>
      <c r="H861" s="442"/>
      <c r="I861" s="442"/>
      <c r="J861" s="442"/>
      <c r="K861" s="442"/>
      <c r="L861" s="442"/>
      <c r="M861" s="442"/>
      <c r="N861" s="442"/>
      <c r="O861" s="442"/>
    </row>
    <row r="862" spans="1:16" ht="25.5" customHeight="1" x14ac:dyDescent="0.2">
      <c r="A862" s="25"/>
      <c r="B862" s="184" t="s">
        <v>1243</v>
      </c>
      <c r="C862" s="105" t="s">
        <v>716</v>
      </c>
      <c r="D862" s="195"/>
      <c r="E862" s="196"/>
      <c r="F862" s="20">
        <v>10</v>
      </c>
      <c r="G862" s="141" t="s">
        <v>1244</v>
      </c>
      <c r="H862" s="20">
        <v>1</v>
      </c>
      <c r="I862" s="20" t="s">
        <v>563</v>
      </c>
      <c r="J862" s="117">
        <v>0.99</v>
      </c>
      <c r="K862" s="117">
        <v>0.35</v>
      </c>
      <c r="L862" s="117">
        <v>0.2</v>
      </c>
      <c r="M862" s="197"/>
      <c r="N862" s="101" t="s">
        <v>728</v>
      </c>
      <c r="O862" s="20">
        <v>16</v>
      </c>
    </row>
    <row r="863" spans="1:16" ht="12.75" customHeight="1" x14ac:dyDescent="0.2">
      <c r="A863" s="442" t="s">
        <v>1229</v>
      </c>
      <c r="B863" s="442"/>
      <c r="C863" s="442"/>
      <c r="D863" s="442"/>
      <c r="E863" s="442"/>
      <c r="F863" s="442"/>
      <c r="G863" s="442"/>
      <c r="H863" s="442"/>
      <c r="I863" s="442"/>
      <c r="J863" s="442"/>
      <c r="K863" s="442"/>
      <c r="L863" s="442"/>
      <c r="M863" s="442"/>
      <c r="N863" s="442"/>
      <c r="O863" s="442"/>
    </row>
    <row r="864" spans="1:16" ht="25.5" customHeight="1" x14ac:dyDescent="0.2">
      <c r="A864" s="25"/>
      <c r="B864" s="184" t="s">
        <v>1245</v>
      </c>
      <c r="C864" s="105" t="s">
        <v>716</v>
      </c>
      <c r="D864" s="195"/>
      <c r="E864" s="196"/>
      <c r="F864" s="20">
        <v>20</v>
      </c>
      <c r="G864" s="141" t="s">
        <v>1237</v>
      </c>
      <c r="H864" s="20">
        <v>1</v>
      </c>
      <c r="I864" s="20" t="s">
        <v>563</v>
      </c>
      <c r="J864" s="117">
        <v>0.99</v>
      </c>
      <c r="K864" s="117">
        <v>0.35</v>
      </c>
      <c r="L864" s="117">
        <v>0</v>
      </c>
      <c r="M864" s="197"/>
      <c r="N864" s="101" t="s">
        <v>728</v>
      </c>
      <c r="O864" s="20">
        <v>16</v>
      </c>
    </row>
    <row r="865" spans="1:17" ht="12.75" customHeight="1" x14ac:dyDescent="0.2">
      <c r="A865" s="442" t="s">
        <v>1238</v>
      </c>
      <c r="B865" s="442"/>
      <c r="C865" s="442"/>
      <c r="D865" s="442"/>
      <c r="E865" s="442"/>
      <c r="F865" s="442"/>
      <c r="G865" s="442"/>
      <c r="H865" s="442"/>
      <c r="I865" s="442"/>
      <c r="J865" s="442"/>
      <c r="K865" s="442"/>
      <c r="L865" s="442"/>
      <c r="M865" s="442"/>
      <c r="N865" s="442"/>
      <c r="O865" s="442"/>
    </row>
    <row r="866" spans="1:17" ht="25.5" customHeight="1" x14ac:dyDescent="0.2">
      <c r="A866" s="25"/>
      <c r="B866" s="184" t="s">
        <v>1246</v>
      </c>
      <c r="C866" s="179"/>
      <c r="D866" s="195"/>
      <c r="E866" s="196"/>
      <c r="F866" s="20">
        <v>4</v>
      </c>
      <c r="G866" s="141" t="s">
        <v>1240</v>
      </c>
      <c r="H866" s="196"/>
      <c r="I866" s="20" t="s">
        <v>563</v>
      </c>
      <c r="J866" s="117">
        <v>0.99</v>
      </c>
      <c r="K866" s="117">
        <v>0.1</v>
      </c>
      <c r="L866" s="117">
        <v>0</v>
      </c>
      <c r="M866" s="197"/>
      <c r="N866" s="195"/>
      <c r="O866" s="20">
        <v>10</v>
      </c>
    </row>
    <row r="867" spans="1:17" ht="12.75" customHeight="1" x14ac:dyDescent="0.2">
      <c r="A867" s="442" t="s">
        <v>1241</v>
      </c>
      <c r="B867" s="442"/>
      <c r="C867" s="442"/>
      <c r="D867" s="442"/>
      <c r="E867" s="442"/>
      <c r="F867" s="442"/>
      <c r="G867" s="442"/>
      <c r="H867" s="442"/>
      <c r="I867" s="442"/>
      <c r="J867" s="442"/>
      <c r="K867" s="442"/>
      <c r="L867" s="442"/>
      <c r="M867" s="442"/>
      <c r="N867" s="442"/>
      <c r="O867" s="442"/>
    </row>
    <row r="868" spans="1:17" ht="25.5" customHeight="1" x14ac:dyDescent="0.2">
      <c r="A868" s="25"/>
      <c r="B868" s="184" t="s">
        <v>1247</v>
      </c>
      <c r="C868" s="105" t="s">
        <v>716</v>
      </c>
      <c r="D868" s="195"/>
      <c r="E868" s="196"/>
      <c r="F868" s="20">
        <v>360</v>
      </c>
      <c r="G868" s="141" t="s">
        <v>1228</v>
      </c>
      <c r="H868" s="20">
        <v>2</v>
      </c>
      <c r="I868" s="20" t="s">
        <v>563</v>
      </c>
      <c r="J868" s="117">
        <v>0.99</v>
      </c>
      <c r="K868" s="117">
        <v>0.2</v>
      </c>
      <c r="L868" s="117">
        <v>0.2</v>
      </c>
      <c r="M868" s="197"/>
      <c r="N868" s="101" t="s">
        <v>756</v>
      </c>
      <c r="O868" s="20">
        <v>18</v>
      </c>
    </row>
    <row r="869" spans="1:17" ht="12.75" customHeight="1" x14ac:dyDescent="0.2">
      <c r="A869" s="442" t="s">
        <v>1248</v>
      </c>
      <c r="B869" s="442"/>
      <c r="C869" s="442"/>
      <c r="D869" s="442"/>
      <c r="E869" s="442"/>
      <c r="F869" s="442"/>
      <c r="G869" s="442"/>
      <c r="H869" s="442"/>
      <c r="I869" s="442"/>
      <c r="J869" s="442"/>
      <c r="K869" s="442"/>
      <c r="L869" s="442"/>
      <c r="M869" s="442"/>
      <c r="N869" s="442"/>
      <c r="O869" s="442"/>
    </row>
    <row r="870" spans="1:17" ht="25.5" customHeight="1" x14ac:dyDescent="0.2">
      <c r="A870" s="25"/>
      <c r="B870" s="184" t="s">
        <v>1249</v>
      </c>
      <c r="C870" s="105" t="s">
        <v>716</v>
      </c>
      <c r="D870" s="195"/>
      <c r="E870" s="196"/>
      <c r="F870" s="20">
        <v>360</v>
      </c>
      <c r="G870" s="141" t="s">
        <v>1228</v>
      </c>
      <c r="H870" s="20">
        <v>2</v>
      </c>
      <c r="I870" s="20" t="s">
        <v>563</v>
      </c>
      <c r="J870" s="117">
        <v>0.99</v>
      </c>
      <c r="K870" s="117">
        <v>0.2</v>
      </c>
      <c r="L870" s="117">
        <v>0.2</v>
      </c>
      <c r="M870" s="197"/>
      <c r="N870" s="101" t="s">
        <v>756</v>
      </c>
      <c r="O870" s="20">
        <v>18</v>
      </c>
    </row>
    <row r="871" spans="1:17" ht="12.75" customHeight="1" x14ac:dyDescent="0.2">
      <c r="A871" s="442" t="s">
        <v>1248</v>
      </c>
      <c r="B871" s="442"/>
      <c r="C871" s="442"/>
      <c r="D871" s="442"/>
      <c r="E871" s="442"/>
      <c r="F871" s="442"/>
      <c r="G871" s="442"/>
      <c r="H871" s="442"/>
      <c r="I871" s="442"/>
      <c r="J871" s="442"/>
      <c r="K871" s="442"/>
      <c r="L871" s="442"/>
      <c r="M871" s="442"/>
      <c r="N871" s="442"/>
      <c r="O871" s="442"/>
    </row>
    <row r="872" spans="1:17" ht="25.5" customHeight="1" x14ac:dyDescent="0.2">
      <c r="A872" s="25"/>
      <c r="B872" s="184" t="s">
        <v>1250</v>
      </c>
      <c r="C872" s="105" t="s">
        <v>716</v>
      </c>
      <c r="D872" s="195"/>
      <c r="E872" s="196"/>
      <c r="F872" s="20">
        <v>20</v>
      </c>
      <c r="G872" s="141" t="s">
        <v>1237</v>
      </c>
      <c r="H872" s="20">
        <v>1</v>
      </c>
      <c r="I872" s="20" t="s">
        <v>563</v>
      </c>
      <c r="J872" s="117">
        <v>0.99</v>
      </c>
      <c r="K872" s="117">
        <v>0.35</v>
      </c>
      <c r="L872" s="117">
        <v>0</v>
      </c>
      <c r="M872" s="197"/>
      <c r="N872" s="101" t="s">
        <v>725</v>
      </c>
      <c r="O872" s="20">
        <v>16</v>
      </c>
    </row>
    <row r="873" spans="1:17" ht="12.75" customHeight="1" x14ac:dyDescent="0.2">
      <c r="A873" s="442" t="s">
        <v>1238</v>
      </c>
      <c r="B873" s="442"/>
      <c r="C873" s="442"/>
      <c r="D873" s="442"/>
      <c r="E873" s="442"/>
      <c r="F873" s="442"/>
      <c r="G873" s="442"/>
      <c r="H873" s="442"/>
      <c r="I873" s="442"/>
      <c r="J873" s="442"/>
      <c r="K873" s="442"/>
      <c r="L873" s="442"/>
      <c r="M873" s="442"/>
      <c r="N873" s="442"/>
      <c r="O873" s="442"/>
    </row>
    <row r="874" spans="1:17" ht="25.5" customHeight="1" x14ac:dyDescent="0.2">
      <c r="A874" s="25"/>
      <c r="B874" s="184" t="s">
        <v>1251</v>
      </c>
      <c r="C874" s="105" t="s">
        <v>716</v>
      </c>
      <c r="D874" s="195"/>
      <c r="E874" s="196"/>
      <c r="F874" s="20">
        <v>20</v>
      </c>
      <c r="G874" s="141" t="s">
        <v>1237</v>
      </c>
      <c r="H874" s="20">
        <v>1</v>
      </c>
      <c r="I874" s="20" t="s">
        <v>563</v>
      </c>
      <c r="J874" s="117">
        <v>0.99</v>
      </c>
      <c r="K874" s="117">
        <v>0.35</v>
      </c>
      <c r="L874" s="117">
        <v>0</v>
      </c>
      <c r="M874" s="197"/>
      <c r="N874" s="101" t="s">
        <v>728</v>
      </c>
      <c r="O874" s="20">
        <v>16</v>
      </c>
    </row>
    <row r="875" spans="1:17" ht="12.75" customHeight="1" x14ac:dyDescent="0.2">
      <c r="A875" s="442" t="s">
        <v>1238</v>
      </c>
      <c r="B875" s="442"/>
      <c r="C875" s="442"/>
      <c r="D875" s="442"/>
      <c r="E875" s="442"/>
      <c r="F875" s="442"/>
      <c r="G875" s="442"/>
      <c r="H875" s="442"/>
      <c r="I875" s="442"/>
      <c r="J875" s="442"/>
      <c r="K875" s="442"/>
      <c r="L875" s="442"/>
      <c r="M875" s="442"/>
      <c r="N875" s="442"/>
      <c r="O875" s="442"/>
    </row>
    <row r="876" spans="1:17" ht="25.5" customHeight="1" x14ac:dyDescent="0.2">
      <c r="A876" s="25"/>
      <c r="B876" s="184" t="s">
        <v>1252</v>
      </c>
      <c r="C876" s="105" t="s">
        <v>716</v>
      </c>
      <c r="D876" s="195"/>
      <c r="E876" s="196"/>
      <c r="F876" s="20">
        <v>30</v>
      </c>
      <c r="G876" s="141" t="s">
        <v>1237</v>
      </c>
      <c r="H876" s="20">
        <v>1</v>
      </c>
      <c r="I876" s="20" t="s">
        <v>563</v>
      </c>
      <c r="J876" s="117">
        <v>0.99</v>
      </c>
      <c r="K876" s="117">
        <v>0.35</v>
      </c>
      <c r="L876" s="117">
        <v>0.05</v>
      </c>
      <c r="M876" s="197"/>
      <c r="N876" s="101" t="s">
        <v>725</v>
      </c>
      <c r="O876" s="20">
        <v>16</v>
      </c>
    </row>
    <row r="877" spans="1:17" ht="12.75" customHeight="1" x14ac:dyDescent="0.2">
      <c r="A877" s="442" t="s">
        <v>1235</v>
      </c>
      <c r="B877" s="442"/>
      <c r="C877" s="442"/>
      <c r="D877" s="442"/>
      <c r="E877" s="442"/>
      <c r="F877" s="442"/>
      <c r="G877" s="442"/>
      <c r="H877" s="442"/>
      <c r="I877" s="442"/>
      <c r="J877" s="442"/>
      <c r="K877" s="442"/>
      <c r="L877" s="442"/>
      <c r="M877" s="442"/>
      <c r="N877" s="442"/>
      <c r="O877" s="442"/>
    </row>
    <row r="878" spans="1:17" ht="25.5" customHeight="1" x14ac:dyDescent="0.2">
      <c r="A878" s="25"/>
      <c r="B878" s="184" t="s">
        <v>1253</v>
      </c>
      <c r="C878" s="105" t="s">
        <v>716</v>
      </c>
      <c r="D878" s="195"/>
      <c r="E878" s="196"/>
      <c r="F878" s="20">
        <v>130</v>
      </c>
      <c r="G878" s="141" t="s">
        <v>1254</v>
      </c>
      <c r="H878" s="20">
        <v>2</v>
      </c>
      <c r="I878" s="20" t="s">
        <v>563</v>
      </c>
      <c r="J878" s="117">
        <v>0.99</v>
      </c>
      <c r="K878" s="117">
        <v>0.1</v>
      </c>
      <c r="L878" s="117">
        <v>0.2</v>
      </c>
      <c r="M878" s="197"/>
      <c r="N878" s="101" t="s">
        <v>756</v>
      </c>
      <c r="O878" s="20">
        <v>16</v>
      </c>
    </row>
    <row r="879" spans="1:17" ht="12.75" customHeight="1" x14ac:dyDescent="0.2">
      <c r="A879" s="442" t="s">
        <v>1226</v>
      </c>
      <c r="B879" s="442"/>
      <c r="C879" s="442"/>
      <c r="D879" s="442"/>
      <c r="E879" s="442"/>
      <c r="F879" s="442"/>
      <c r="G879" s="442"/>
      <c r="H879" s="442"/>
      <c r="I879" s="442"/>
      <c r="J879" s="442"/>
      <c r="K879" s="442"/>
      <c r="L879" s="442"/>
      <c r="M879" s="442"/>
      <c r="N879" s="442"/>
      <c r="O879" s="442"/>
      <c r="Q879" s="9"/>
    </row>
    <row r="880" spans="1:17" ht="25.5" customHeight="1" x14ac:dyDescent="0.2">
      <c r="A880" s="25"/>
      <c r="B880" s="184" t="s">
        <v>1255</v>
      </c>
      <c r="C880" s="105" t="s">
        <v>716</v>
      </c>
      <c r="D880" s="195"/>
      <c r="E880" s="196"/>
      <c r="F880" s="20">
        <v>45</v>
      </c>
      <c r="G880" s="141" t="s">
        <v>1231</v>
      </c>
      <c r="H880" s="20">
        <v>1</v>
      </c>
      <c r="I880" s="20" t="s">
        <v>563</v>
      </c>
      <c r="J880" s="117">
        <v>0.99</v>
      </c>
      <c r="K880" s="117">
        <v>0.2</v>
      </c>
      <c r="L880" s="117">
        <v>0.3</v>
      </c>
      <c r="M880" s="197"/>
      <c r="N880" s="101" t="s">
        <v>634</v>
      </c>
      <c r="O880" s="20">
        <v>18</v>
      </c>
    </row>
    <row r="881" spans="1:17" ht="12.75" customHeight="1" x14ac:dyDescent="0.2">
      <c r="A881" s="442" t="s">
        <v>1256</v>
      </c>
      <c r="B881" s="442"/>
      <c r="C881" s="442"/>
      <c r="D881" s="442"/>
      <c r="E881" s="442"/>
      <c r="F881" s="442"/>
      <c r="G881" s="442"/>
      <c r="H881" s="442"/>
      <c r="I881" s="442"/>
      <c r="J881" s="442"/>
      <c r="K881" s="442"/>
      <c r="L881" s="442"/>
      <c r="M881" s="442"/>
      <c r="N881" s="442"/>
      <c r="O881" s="442"/>
    </row>
    <row r="882" spans="1:17" ht="25.5" customHeight="1" x14ac:dyDescent="0.2">
      <c r="A882" s="25"/>
      <c r="B882" s="184" t="s">
        <v>1257</v>
      </c>
      <c r="C882" s="105" t="s">
        <v>716</v>
      </c>
      <c r="D882" s="195"/>
      <c r="E882" s="196"/>
      <c r="F882" s="20">
        <v>60</v>
      </c>
      <c r="G882" s="141" t="s">
        <v>1231</v>
      </c>
      <c r="H882" s="20">
        <v>2</v>
      </c>
      <c r="I882" s="20" t="s">
        <v>563</v>
      </c>
      <c r="J882" s="117">
        <v>0.99</v>
      </c>
      <c r="K882" s="117">
        <v>0.2</v>
      </c>
      <c r="L882" s="117">
        <v>0.3</v>
      </c>
      <c r="M882" s="197"/>
      <c r="N882" s="101" t="s">
        <v>634</v>
      </c>
      <c r="O882" s="20">
        <v>18</v>
      </c>
    </row>
    <row r="883" spans="1:17" ht="12.75" customHeight="1" x14ac:dyDescent="0.2">
      <c r="A883" s="442" t="s">
        <v>1229</v>
      </c>
      <c r="B883" s="442"/>
      <c r="C883" s="442"/>
      <c r="D883" s="442"/>
      <c r="E883" s="442"/>
      <c r="F883" s="442"/>
      <c r="G883" s="442"/>
      <c r="H883" s="442"/>
      <c r="I883" s="442"/>
      <c r="J883" s="442"/>
      <c r="K883" s="442"/>
      <c r="L883" s="442"/>
      <c r="M883" s="442"/>
      <c r="N883" s="442"/>
      <c r="O883" s="442"/>
    </row>
    <row r="884" spans="1:17" ht="25.5" customHeight="1" x14ac:dyDescent="0.2">
      <c r="A884" s="25"/>
      <c r="B884" s="184" t="s">
        <v>1258</v>
      </c>
      <c r="C884" s="105" t="s">
        <v>716</v>
      </c>
      <c r="D884" s="195"/>
      <c r="E884" s="196"/>
      <c r="F884" s="20">
        <v>90</v>
      </c>
      <c r="G884" s="141">
        <v>3.3</v>
      </c>
      <c r="H884" s="20">
        <v>1</v>
      </c>
      <c r="I884" s="20" t="s">
        <v>563</v>
      </c>
      <c r="J884" s="117">
        <v>0.99</v>
      </c>
      <c r="K884" s="117">
        <v>0.1</v>
      </c>
      <c r="L884" s="117">
        <v>0.3</v>
      </c>
      <c r="M884" s="197"/>
      <c r="N884" s="101" t="s">
        <v>612</v>
      </c>
      <c r="O884" s="20">
        <v>18</v>
      </c>
    </row>
    <row r="885" spans="1:17" ht="12.75" customHeight="1" x14ac:dyDescent="0.2">
      <c r="A885" s="442" t="s">
        <v>1259</v>
      </c>
      <c r="B885" s="442"/>
      <c r="C885" s="442"/>
      <c r="D885" s="442"/>
      <c r="E885" s="442"/>
      <c r="F885" s="442"/>
      <c r="G885" s="442"/>
      <c r="H885" s="442"/>
      <c r="I885" s="442"/>
      <c r="J885" s="442"/>
      <c r="K885" s="442"/>
      <c r="L885" s="442"/>
      <c r="M885" s="442"/>
      <c r="N885" s="442"/>
      <c r="O885" s="442"/>
    </row>
    <row r="886" spans="1:17" ht="25.5" customHeight="1" x14ac:dyDescent="0.2">
      <c r="A886" s="25"/>
      <c r="B886" s="184" t="s">
        <v>1260</v>
      </c>
      <c r="C886" s="105" t="s">
        <v>716</v>
      </c>
      <c r="D886" s="195"/>
      <c r="E886" s="196"/>
      <c r="F886" s="20">
        <v>25</v>
      </c>
      <c r="G886" s="141" t="s">
        <v>1228</v>
      </c>
      <c r="H886" s="20">
        <v>1</v>
      </c>
      <c r="I886" s="20" t="s">
        <v>563</v>
      </c>
      <c r="J886" s="117">
        <v>0.99</v>
      </c>
      <c r="K886" s="117">
        <v>0.35</v>
      </c>
      <c r="L886" s="117">
        <v>0.05</v>
      </c>
      <c r="M886" s="197"/>
      <c r="N886" s="101" t="s">
        <v>715</v>
      </c>
      <c r="O886" s="20">
        <v>16</v>
      </c>
    </row>
    <row r="887" spans="1:17" ht="12.75" customHeight="1" x14ac:dyDescent="0.2">
      <c r="A887" s="442" t="s">
        <v>1229</v>
      </c>
      <c r="B887" s="442"/>
      <c r="C887" s="442"/>
      <c r="D887" s="442"/>
      <c r="E887" s="442"/>
      <c r="F887" s="442"/>
      <c r="G887" s="442"/>
      <c r="H887" s="442"/>
      <c r="I887" s="442"/>
      <c r="J887" s="442"/>
      <c r="K887" s="442"/>
      <c r="L887" s="442"/>
      <c r="M887" s="442"/>
      <c r="N887" s="442"/>
      <c r="O887" s="442"/>
    </row>
    <row r="888" spans="1:17" ht="25.5" customHeight="1" x14ac:dyDescent="0.2">
      <c r="A888" s="25"/>
      <c r="B888" s="184" t="s">
        <v>1261</v>
      </c>
      <c r="C888" s="105" t="s">
        <v>716</v>
      </c>
      <c r="D888" s="195"/>
      <c r="E888" s="196"/>
      <c r="F888" s="20">
        <v>90</v>
      </c>
      <c r="G888" s="141" t="s">
        <v>1262</v>
      </c>
      <c r="H888" s="20">
        <v>2</v>
      </c>
      <c r="I888" s="20" t="s">
        <v>563</v>
      </c>
      <c r="J888" s="117">
        <v>0.99</v>
      </c>
      <c r="K888" s="117">
        <v>0.1</v>
      </c>
      <c r="L888" s="117">
        <v>0.3</v>
      </c>
      <c r="M888" s="197"/>
      <c r="N888" s="101" t="s">
        <v>1232</v>
      </c>
      <c r="O888" s="20">
        <v>18</v>
      </c>
    </row>
    <row r="889" spans="1:17" ht="12.75" customHeight="1" x14ac:dyDescent="0.2">
      <c r="A889" s="442" t="s">
        <v>1259</v>
      </c>
      <c r="B889" s="442"/>
      <c r="C889" s="442"/>
      <c r="D889" s="442"/>
      <c r="E889" s="442"/>
      <c r="F889" s="442"/>
      <c r="G889" s="442"/>
      <c r="H889" s="442"/>
      <c r="I889" s="442"/>
      <c r="J889" s="442"/>
      <c r="K889" s="442"/>
      <c r="L889" s="442"/>
      <c r="M889" s="442"/>
      <c r="N889" s="442"/>
      <c r="O889" s="442"/>
    </row>
    <row r="890" spans="1:17" ht="25.5" customHeight="1" x14ac:dyDescent="0.2">
      <c r="A890" s="25"/>
      <c r="B890" s="184" t="s">
        <v>1263</v>
      </c>
      <c r="C890" s="105" t="s">
        <v>716</v>
      </c>
      <c r="D890" s="195"/>
      <c r="E890" s="196"/>
      <c r="F890" s="20">
        <v>90</v>
      </c>
      <c r="G890" s="141" t="s">
        <v>1262</v>
      </c>
      <c r="H890" s="20">
        <v>2</v>
      </c>
      <c r="I890" s="20" t="s">
        <v>563</v>
      </c>
      <c r="J890" s="117">
        <v>0.99</v>
      </c>
      <c r="K890" s="117">
        <v>0.2</v>
      </c>
      <c r="L890" s="117">
        <v>0.3</v>
      </c>
      <c r="M890" s="197"/>
      <c r="N890" s="101" t="s">
        <v>1232</v>
      </c>
      <c r="O890" s="20">
        <v>18</v>
      </c>
    </row>
    <row r="891" spans="1:17" ht="12.75" customHeight="1" x14ac:dyDescent="0.2">
      <c r="A891" s="442" t="s">
        <v>1233</v>
      </c>
      <c r="B891" s="442"/>
      <c r="C891" s="442"/>
      <c r="D891" s="442"/>
      <c r="E891" s="442"/>
      <c r="F891" s="442"/>
      <c r="G891" s="442"/>
      <c r="H891" s="442"/>
      <c r="I891" s="442"/>
      <c r="J891" s="442"/>
      <c r="K891" s="442"/>
      <c r="L891" s="442"/>
      <c r="M891" s="442"/>
      <c r="N891" s="442"/>
      <c r="O891" s="442"/>
    </row>
    <row r="892" spans="1:17" ht="25.5" customHeight="1" x14ac:dyDescent="0.2">
      <c r="A892" s="25"/>
      <c r="B892" s="184" t="s">
        <v>1264</v>
      </c>
      <c r="C892" s="105" t="s">
        <v>716</v>
      </c>
      <c r="D892" s="195"/>
      <c r="E892" s="196"/>
      <c r="F892" s="20">
        <v>180</v>
      </c>
      <c r="G892" s="141" t="s">
        <v>1254</v>
      </c>
      <c r="H892" s="20">
        <v>2</v>
      </c>
      <c r="I892" s="20" t="s">
        <v>563</v>
      </c>
      <c r="J892" s="117">
        <v>0.99</v>
      </c>
      <c r="K892" s="117">
        <v>0.3</v>
      </c>
      <c r="L892" s="117">
        <v>0.4</v>
      </c>
      <c r="M892" s="197"/>
      <c r="N892" s="101" t="s">
        <v>756</v>
      </c>
      <c r="O892" s="20">
        <v>18</v>
      </c>
    </row>
    <row r="893" spans="1:17" ht="12.75" customHeight="1" x14ac:dyDescent="0.2">
      <c r="A893" s="442" t="s">
        <v>1265</v>
      </c>
      <c r="B893" s="442"/>
      <c r="C893" s="442"/>
      <c r="D893" s="442"/>
      <c r="E893" s="442"/>
      <c r="F893" s="442"/>
      <c r="G893" s="442"/>
      <c r="H893" s="442"/>
      <c r="I893" s="442"/>
      <c r="J893" s="442"/>
      <c r="K893" s="442"/>
      <c r="L893" s="442"/>
      <c r="M893" s="442"/>
      <c r="N893" s="442"/>
      <c r="O893" s="442"/>
      <c r="Q893" s="9"/>
    </row>
    <row r="894" spans="1:17" ht="25.5" customHeight="1" x14ac:dyDescent="0.2">
      <c r="A894" s="25"/>
      <c r="B894" s="184" t="s">
        <v>1266</v>
      </c>
      <c r="C894" s="105" t="s">
        <v>716</v>
      </c>
      <c r="D894" s="195"/>
      <c r="E894" s="196"/>
      <c r="F894" s="20">
        <v>60</v>
      </c>
      <c r="G894" s="141">
        <v>5</v>
      </c>
      <c r="H894" s="20">
        <v>2</v>
      </c>
      <c r="I894" s="20" t="s">
        <v>563</v>
      </c>
      <c r="J894" s="117">
        <v>0.99</v>
      </c>
      <c r="K894" s="117">
        <v>0.2</v>
      </c>
      <c r="L894" s="117">
        <v>0.3</v>
      </c>
      <c r="M894" s="197"/>
      <c r="N894" s="101" t="s">
        <v>634</v>
      </c>
      <c r="O894" s="20">
        <v>18</v>
      </c>
      <c r="Q894" s="9"/>
    </row>
    <row r="895" spans="1:17" ht="12.75" customHeight="1" x14ac:dyDescent="0.2">
      <c r="A895" s="442" t="s">
        <v>1267</v>
      </c>
      <c r="B895" s="442"/>
      <c r="C895" s="442"/>
      <c r="D895" s="442"/>
      <c r="E895" s="442"/>
      <c r="F895" s="442"/>
      <c r="G895" s="442"/>
      <c r="H895" s="442"/>
      <c r="I895" s="442"/>
      <c r="J895" s="442"/>
      <c r="K895" s="442"/>
      <c r="L895" s="442"/>
      <c r="M895" s="442"/>
      <c r="N895" s="442"/>
      <c r="O895" s="442"/>
      <c r="Q895" s="9"/>
    </row>
    <row r="896" spans="1:17" ht="25.5" customHeight="1" x14ac:dyDescent="0.2">
      <c r="A896" s="25"/>
      <c r="B896" s="184" t="s">
        <v>1268</v>
      </c>
      <c r="C896" s="105" t="s">
        <v>716</v>
      </c>
      <c r="D896" s="195"/>
      <c r="E896" s="196"/>
      <c r="F896" s="20">
        <v>130</v>
      </c>
      <c r="G896" s="141" t="s">
        <v>1228</v>
      </c>
      <c r="H896" s="20">
        <v>2</v>
      </c>
      <c r="I896" s="20" t="s">
        <v>563</v>
      </c>
      <c r="J896" s="117">
        <v>0.99</v>
      </c>
      <c r="K896" s="117">
        <v>0.1</v>
      </c>
      <c r="L896" s="117">
        <v>0.2</v>
      </c>
      <c r="M896" s="197"/>
      <c r="N896" s="101" t="s">
        <v>756</v>
      </c>
      <c r="O896" s="20">
        <v>18</v>
      </c>
    </row>
    <row r="897" spans="1:15" ht="12.75" customHeight="1" x14ac:dyDescent="0.2">
      <c r="A897" s="442" t="s">
        <v>1226</v>
      </c>
      <c r="B897" s="442"/>
      <c r="C897" s="442"/>
      <c r="D897" s="442"/>
      <c r="E897" s="442"/>
      <c r="F897" s="442"/>
      <c r="G897" s="442"/>
      <c r="H897" s="442"/>
      <c r="I897" s="442"/>
      <c r="J897" s="442"/>
      <c r="K897" s="442"/>
      <c r="L897" s="442"/>
      <c r="M897" s="442"/>
      <c r="N897" s="442"/>
      <c r="O897" s="442"/>
    </row>
    <row r="898" spans="1:15" ht="25.5" customHeight="1" x14ac:dyDescent="0.2">
      <c r="A898" s="25"/>
      <c r="B898" s="184" t="s">
        <v>1269</v>
      </c>
      <c r="C898" s="105" t="s">
        <v>716</v>
      </c>
      <c r="D898" s="195"/>
      <c r="E898" s="196"/>
      <c r="F898" s="20">
        <v>130</v>
      </c>
      <c r="G898" s="141" t="s">
        <v>1254</v>
      </c>
      <c r="H898" s="20">
        <v>2</v>
      </c>
      <c r="I898" s="20" t="s">
        <v>563</v>
      </c>
      <c r="J898" s="117">
        <v>0.99</v>
      </c>
      <c r="K898" s="117">
        <v>0.2</v>
      </c>
      <c r="L898" s="117">
        <v>0.3</v>
      </c>
      <c r="M898" s="197"/>
      <c r="N898" s="101" t="s">
        <v>756</v>
      </c>
      <c r="O898" s="20">
        <v>18</v>
      </c>
    </row>
    <row r="899" spans="1:15" ht="12.75" customHeight="1" x14ac:dyDescent="0.2">
      <c r="A899" s="442" t="s">
        <v>1226</v>
      </c>
      <c r="B899" s="442"/>
      <c r="C899" s="442"/>
      <c r="D899" s="442"/>
      <c r="E899" s="442"/>
      <c r="F899" s="442"/>
      <c r="G899" s="442"/>
      <c r="H899" s="442"/>
      <c r="I899" s="442"/>
      <c r="J899" s="442"/>
      <c r="K899" s="442"/>
      <c r="L899" s="442"/>
      <c r="M899" s="442"/>
      <c r="N899" s="442"/>
      <c r="O899" s="442"/>
    </row>
    <row r="900" spans="1:15" ht="25.5" customHeight="1" x14ac:dyDescent="0.2">
      <c r="A900" s="25"/>
      <c r="B900" s="184" t="s">
        <v>1270</v>
      </c>
      <c r="C900" s="105" t="s">
        <v>716</v>
      </c>
      <c r="D900" s="195"/>
      <c r="E900" s="196"/>
      <c r="F900" s="20">
        <v>45</v>
      </c>
      <c r="G900" s="141" t="s">
        <v>1231</v>
      </c>
      <c r="H900" s="20">
        <v>1</v>
      </c>
      <c r="I900" s="20" t="s">
        <v>563</v>
      </c>
      <c r="J900" s="117">
        <v>0.99</v>
      </c>
      <c r="K900" s="117">
        <v>0.2</v>
      </c>
      <c r="L900" s="117">
        <v>0.3</v>
      </c>
      <c r="M900" s="197"/>
      <c r="N900" s="101" t="s">
        <v>634</v>
      </c>
      <c r="O900" s="20">
        <v>18</v>
      </c>
    </row>
    <row r="901" spans="1:15" ht="12.75" customHeight="1" x14ac:dyDescent="0.2">
      <c r="A901" s="442" t="s">
        <v>1256</v>
      </c>
      <c r="B901" s="442"/>
      <c r="C901" s="442"/>
      <c r="D901" s="442"/>
      <c r="E901" s="442"/>
      <c r="F901" s="442"/>
      <c r="G901" s="442"/>
      <c r="H901" s="442"/>
      <c r="I901" s="442"/>
      <c r="J901" s="442"/>
      <c r="K901" s="442"/>
      <c r="L901" s="442"/>
      <c r="M901" s="442"/>
      <c r="N901" s="442"/>
      <c r="O901" s="442"/>
    </row>
    <row r="902" spans="1:15" ht="25.5" customHeight="1" x14ac:dyDescent="0.2">
      <c r="A902" s="25"/>
      <c r="B902" s="184" t="s">
        <v>1271</v>
      </c>
      <c r="C902" s="105" t="s">
        <v>716</v>
      </c>
      <c r="D902" s="195"/>
      <c r="E902" s="196"/>
      <c r="F902" s="20">
        <v>30</v>
      </c>
      <c r="G902" s="141" t="s">
        <v>1237</v>
      </c>
      <c r="H902" s="20">
        <v>1</v>
      </c>
      <c r="I902" s="20" t="s">
        <v>563</v>
      </c>
      <c r="J902" s="117">
        <v>0.99</v>
      </c>
      <c r="K902" s="117">
        <v>0.35</v>
      </c>
      <c r="L902" s="117">
        <v>0.05</v>
      </c>
      <c r="M902" s="197"/>
      <c r="N902" s="101" t="s">
        <v>715</v>
      </c>
      <c r="O902" s="20">
        <v>16</v>
      </c>
    </row>
    <row r="903" spans="1:15" ht="12.75" customHeight="1" x14ac:dyDescent="0.2">
      <c r="A903" s="442" t="s">
        <v>1272</v>
      </c>
      <c r="B903" s="442"/>
      <c r="C903" s="442"/>
      <c r="D903" s="442"/>
      <c r="E903" s="442"/>
      <c r="F903" s="442"/>
      <c r="G903" s="442"/>
      <c r="H903" s="442"/>
      <c r="I903" s="442"/>
      <c r="J903" s="442"/>
      <c r="K903" s="442"/>
      <c r="L903" s="442"/>
      <c r="M903" s="442"/>
      <c r="N903" s="442"/>
      <c r="O903" s="442"/>
    </row>
    <row r="904" spans="1:15" x14ac:dyDescent="0.2">
      <c r="A904" s="37"/>
      <c r="B904" s="144"/>
      <c r="C904" s="144"/>
      <c r="D904" s="144"/>
      <c r="E904" s="37"/>
      <c r="F904" s="37"/>
      <c r="G904" s="37"/>
      <c r="H904" s="37"/>
      <c r="I904" s="37"/>
      <c r="J904" s="37"/>
      <c r="K904" s="37"/>
      <c r="L904" s="37"/>
      <c r="M904" s="37"/>
      <c r="N904" s="37"/>
      <c r="O904" s="37"/>
    </row>
    <row r="905" spans="1:15" x14ac:dyDescent="0.2">
      <c r="B905" s="144"/>
      <c r="C905" s="144"/>
      <c r="D905" s="144"/>
    </row>
    <row r="906" spans="1:15" ht="15.75" customHeight="1" x14ac:dyDescent="0.25">
      <c r="B906" s="7" t="s">
        <v>1273</v>
      </c>
    </row>
    <row r="907" spans="1:15" ht="22.5" customHeight="1" x14ac:dyDescent="0.2">
      <c r="B907" s="361" t="s">
        <v>1274</v>
      </c>
      <c r="C907" s="361"/>
      <c r="D907" s="361"/>
      <c r="E907" s="361"/>
      <c r="F907" s="361"/>
      <c r="G907" s="361"/>
      <c r="H907" s="361"/>
      <c r="I907" s="361"/>
      <c r="J907" s="361"/>
      <c r="K907" s="361"/>
      <c r="L907" s="361"/>
      <c r="M907" s="361"/>
      <c r="N907" s="361"/>
      <c r="O907" s="361"/>
    </row>
    <row r="908" spans="1:15" ht="12.75" customHeight="1" x14ac:dyDescent="0.2">
      <c r="A908" s="390"/>
      <c r="B908" s="563" t="s">
        <v>1275</v>
      </c>
      <c r="C908" s="432" t="s">
        <v>1276</v>
      </c>
      <c r="D908" s="437" t="s">
        <v>1277</v>
      </c>
      <c r="E908" s="437"/>
      <c r="F908" s="437"/>
      <c r="G908" s="437"/>
      <c r="H908" s="437"/>
      <c r="I908" s="437"/>
      <c r="J908" s="437"/>
      <c r="K908" s="437"/>
      <c r="L908" s="437"/>
      <c r="M908" s="437"/>
      <c r="N908" s="437"/>
      <c r="O908" s="437"/>
    </row>
    <row r="909" spans="1:15" x14ac:dyDescent="0.2">
      <c r="A909" s="390"/>
      <c r="B909" s="563"/>
      <c r="C909" s="432"/>
      <c r="D909" s="437"/>
      <c r="E909" s="437"/>
      <c r="F909" s="437"/>
      <c r="G909" s="437"/>
      <c r="H909" s="437"/>
      <c r="I909" s="437"/>
      <c r="J909" s="437"/>
      <c r="K909" s="437"/>
      <c r="L909" s="437"/>
      <c r="M909" s="437"/>
      <c r="N909" s="437"/>
      <c r="O909" s="437"/>
    </row>
    <row r="910" spans="1:15" ht="12.75" customHeight="1" x14ac:dyDescent="0.2">
      <c r="A910" s="564"/>
      <c r="B910" s="565" t="s">
        <v>1278</v>
      </c>
      <c r="C910" s="432" t="s">
        <v>1276</v>
      </c>
      <c r="D910" s="437" t="s">
        <v>1277</v>
      </c>
      <c r="E910" s="437"/>
      <c r="F910" s="437"/>
      <c r="G910" s="437"/>
      <c r="H910" s="437"/>
      <c r="I910" s="437"/>
      <c r="J910" s="437"/>
      <c r="K910" s="437"/>
      <c r="L910" s="437"/>
      <c r="M910" s="437"/>
      <c r="N910" s="437"/>
      <c r="O910" s="437"/>
    </row>
    <row r="911" spans="1:15" x14ac:dyDescent="0.2">
      <c r="A911" s="564"/>
      <c r="B911" s="565"/>
      <c r="C911" s="432"/>
      <c r="D911" s="437"/>
      <c r="E911" s="437"/>
      <c r="F911" s="437"/>
      <c r="G911" s="437"/>
      <c r="H911" s="437"/>
      <c r="I911" s="437"/>
      <c r="J911" s="437"/>
      <c r="K911" s="437"/>
      <c r="L911" s="437"/>
      <c r="M911" s="437"/>
      <c r="N911" s="437"/>
      <c r="O911" s="437"/>
    </row>
    <row r="912" spans="1:15" ht="12.75" customHeight="1" x14ac:dyDescent="0.2">
      <c r="A912" s="390"/>
      <c r="B912" s="563" t="s">
        <v>1279</v>
      </c>
      <c r="C912" s="432" t="s">
        <v>1276</v>
      </c>
      <c r="D912" s="437" t="s">
        <v>1280</v>
      </c>
      <c r="E912" s="437"/>
      <c r="F912" s="437"/>
      <c r="G912" s="437"/>
      <c r="H912" s="437"/>
      <c r="I912" s="437"/>
      <c r="J912" s="437"/>
      <c r="K912" s="437"/>
      <c r="L912" s="437"/>
      <c r="M912" s="437"/>
      <c r="N912" s="437"/>
      <c r="O912" s="437"/>
    </row>
    <row r="913" spans="1:23" x14ac:dyDescent="0.2">
      <c r="A913" s="390"/>
      <c r="B913" s="563"/>
      <c r="C913" s="432"/>
      <c r="D913" s="437"/>
      <c r="E913" s="437"/>
      <c r="F913" s="437"/>
      <c r="G913" s="437"/>
      <c r="H913" s="437"/>
      <c r="I913" s="437"/>
      <c r="J913" s="437"/>
      <c r="K913" s="437"/>
      <c r="L913" s="437"/>
      <c r="M913" s="437"/>
      <c r="N913" s="437"/>
      <c r="O913" s="437"/>
    </row>
    <row r="914" spans="1:23" ht="12.75" customHeight="1" x14ac:dyDescent="0.2">
      <c r="A914" s="390"/>
      <c r="B914" s="563" t="s">
        <v>1281</v>
      </c>
      <c r="C914" s="432" t="s">
        <v>1276</v>
      </c>
      <c r="D914" s="437" t="s">
        <v>1280</v>
      </c>
      <c r="E914" s="437"/>
      <c r="F914" s="437"/>
      <c r="G914" s="437"/>
      <c r="H914" s="437"/>
      <c r="I914" s="437"/>
      <c r="J914" s="437"/>
      <c r="K914" s="437"/>
      <c r="L914" s="437"/>
      <c r="M914" s="437"/>
      <c r="N914" s="437"/>
      <c r="O914" s="437"/>
    </row>
    <row r="915" spans="1:23" x14ac:dyDescent="0.2">
      <c r="A915" s="390"/>
      <c r="B915" s="563"/>
      <c r="C915" s="432"/>
      <c r="D915" s="437"/>
      <c r="E915" s="437"/>
      <c r="F915" s="437"/>
      <c r="G915" s="437"/>
      <c r="H915" s="437"/>
      <c r="I915" s="437"/>
      <c r="J915" s="437"/>
      <c r="K915" s="437"/>
      <c r="L915" s="437"/>
      <c r="M915" s="437"/>
      <c r="N915" s="437"/>
      <c r="O915" s="437"/>
    </row>
    <row r="916" spans="1:23" x14ac:dyDescent="0.2">
      <c r="A916" s="87"/>
      <c r="B916" s="198"/>
      <c r="C916" s="198"/>
      <c r="D916" s="146"/>
      <c r="E916" s="146"/>
      <c r="F916" s="146"/>
      <c r="G916" s="146"/>
      <c r="H916" s="146"/>
      <c r="I916" s="146"/>
      <c r="J916" s="146"/>
      <c r="K916" s="146"/>
      <c r="L916" s="146"/>
      <c r="M916" s="146"/>
      <c r="N916" s="146"/>
      <c r="O916" s="146"/>
    </row>
    <row r="917" spans="1:23" x14ac:dyDescent="0.2">
      <c r="A917" s="87"/>
      <c r="B917" s="198"/>
      <c r="C917" s="198"/>
      <c r="D917" s="146"/>
      <c r="E917" s="146"/>
      <c r="F917" s="146"/>
      <c r="G917" s="146"/>
      <c r="H917" s="146"/>
      <c r="I917" s="146"/>
      <c r="J917" s="146"/>
      <c r="K917" s="146"/>
      <c r="L917" s="146"/>
      <c r="M917" s="146"/>
      <c r="N917" s="146"/>
      <c r="O917" s="146"/>
    </row>
    <row r="918" spans="1:23" ht="15.75" customHeight="1" x14ac:dyDescent="0.25">
      <c r="B918" s="7" t="s">
        <v>1282</v>
      </c>
    </row>
    <row r="919" spans="1:23" ht="22.5" customHeight="1" x14ac:dyDescent="0.2">
      <c r="B919" s="361" t="s">
        <v>1283</v>
      </c>
      <c r="C919" s="361"/>
      <c r="D919" s="361"/>
      <c r="E919" s="361"/>
      <c r="F919" s="361"/>
      <c r="G919" s="361"/>
      <c r="H919" s="361"/>
      <c r="I919" s="361"/>
      <c r="J919" s="361"/>
      <c r="K919" s="361"/>
      <c r="L919" s="361"/>
      <c r="M919" s="361"/>
      <c r="N919" s="361"/>
      <c r="O919" s="361"/>
      <c r="W919" s="9"/>
    </row>
    <row r="920" spans="1:23" ht="12.75" customHeight="1" x14ac:dyDescent="0.2">
      <c r="A920" s="20" t="s">
        <v>39</v>
      </c>
      <c r="B920" s="20" t="s">
        <v>40</v>
      </c>
      <c r="C920" s="20" t="s">
        <v>41</v>
      </c>
      <c r="D920" s="20" t="s">
        <v>42</v>
      </c>
      <c r="E920" s="20" t="s">
        <v>43</v>
      </c>
      <c r="F920" s="20" t="s">
        <v>44</v>
      </c>
      <c r="G920" s="21" t="s">
        <v>45</v>
      </c>
      <c r="H920" s="20" t="s">
        <v>46</v>
      </c>
      <c r="I920" s="20" t="s">
        <v>47</v>
      </c>
      <c r="J920" s="22" t="s">
        <v>48</v>
      </c>
      <c r="K920" s="20" t="s">
        <v>49</v>
      </c>
      <c r="L920" s="22" t="s">
        <v>50</v>
      </c>
      <c r="M920" s="23" t="s">
        <v>51</v>
      </c>
      <c r="N920" s="20" t="s">
        <v>52</v>
      </c>
      <c r="O920" s="24" t="s">
        <v>53</v>
      </c>
      <c r="W920" s="9"/>
    </row>
    <row r="921" spans="1:23" ht="25.5" customHeight="1" x14ac:dyDescent="0.2">
      <c r="A921" s="25"/>
      <c r="B921" s="100" t="s">
        <v>1284</v>
      </c>
      <c r="C921" s="199"/>
      <c r="D921" s="186"/>
      <c r="E921" s="187"/>
      <c r="F921" s="102">
        <v>70</v>
      </c>
      <c r="G921" s="133" t="s">
        <v>1285</v>
      </c>
      <c r="H921" s="187"/>
      <c r="I921" s="102" t="s">
        <v>563</v>
      </c>
      <c r="J921" s="103">
        <v>0.99</v>
      </c>
      <c r="K921" s="103">
        <v>0.15</v>
      </c>
      <c r="L921" s="103">
        <v>0.2</v>
      </c>
      <c r="M921" s="188"/>
      <c r="N921" s="35" t="s">
        <v>654</v>
      </c>
      <c r="O921" s="102">
        <v>18</v>
      </c>
    </row>
    <row r="922" spans="1:23" ht="22.5" customHeight="1" x14ac:dyDescent="0.2">
      <c r="A922" s="561" t="s">
        <v>1286</v>
      </c>
      <c r="B922" s="561"/>
      <c r="C922" s="561"/>
      <c r="D922" s="561"/>
      <c r="E922" s="561"/>
      <c r="F922" s="561"/>
      <c r="G922" s="561"/>
      <c r="H922" s="561"/>
      <c r="I922" s="561"/>
      <c r="J922" s="561"/>
      <c r="K922" s="561"/>
      <c r="L922" s="561"/>
      <c r="M922" s="561"/>
      <c r="N922" s="561"/>
      <c r="O922" s="561"/>
    </row>
    <row r="923" spans="1:23" ht="25.5" customHeight="1" x14ac:dyDescent="0.2">
      <c r="A923" s="170"/>
      <c r="B923" s="184" t="s">
        <v>1287</v>
      </c>
      <c r="C923" s="200"/>
      <c r="D923" s="195"/>
      <c r="E923" s="196"/>
      <c r="F923" s="20">
        <v>40</v>
      </c>
      <c r="G923" s="141" t="s">
        <v>1228</v>
      </c>
      <c r="H923" s="196"/>
      <c r="I923" s="20" t="s">
        <v>563</v>
      </c>
      <c r="J923" s="117">
        <v>0.99</v>
      </c>
      <c r="K923" s="117">
        <v>0.35</v>
      </c>
      <c r="L923" s="117">
        <v>0.2</v>
      </c>
      <c r="M923" s="197"/>
      <c r="N923" s="101" t="s">
        <v>715</v>
      </c>
      <c r="O923" s="20">
        <v>16</v>
      </c>
    </row>
    <row r="924" spans="1:23" ht="12.75" customHeight="1" x14ac:dyDescent="0.2">
      <c r="A924" s="435" t="s">
        <v>1288</v>
      </c>
      <c r="B924" s="435"/>
      <c r="C924" s="435"/>
      <c r="D924" s="435"/>
      <c r="E924" s="435"/>
      <c r="F924" s="435"/>
      <c r="G924" s="435"/>
      <c r="H924" s="435"/>
      <c r="I924" s="435"/>
      <c r="J924" s="435"/>
      <c r="K924" s="435"/>
      <c r="L924" s="435"/>
      <c r="M924" s="435"/>
      <c r="N924" s="435"/>
      <c r="O924" s="435"/>
      <c r="Q924" s="9"/>
    </row>
  </sheetData>
  <mergeCells count="2524">
    <mergeCell ref="A922:O922"/>
    <mergeCell ref="A924:O924"/>
    <mergeCell ref="A783:O783"/>
    <mergeCell ref="A908:A909"/>
    <mergeCell ref="B908:B909"/>
    <mergeCell ref="C908:C909"/>
    <mergeCell ref="D908:O909"/>
    <mergeCell ref="A910:A911"/>
    <mergeCell ref="B910:B911"/>
    <mergeCell ref="C910:C911"/>
    <mergeCell ref="D910:O911"/>
    <mergeCell ref="A912:A913"/>
    <mergeCell ref="B912:B913"/>
    <mergeCell ref="C912:C913"/>
    <mergeCell ref="D912:O913"/>
    <mergeCell ref="A914:A915"/>
    <mergeCell ref="B914:B915"/>
    <mergeCell ref="C914:C915"/>
    <mergeCell ref="D914:O915"/>
    <mergeCell ref="B919:O919"/>
    <mergeCell ref="A873:O873"/>
    <mergeCell ref="A875:O875"/>
    <mergeCell ref="A877:O877"/>
    <mergeCell ref="A879:O879"/>
    <mergeCell ref="A881:O881"/>
    <mergeCell ref="A883:O883"/>
    <mergeCell ref="A885:O885"/>
    <mergeCell ref="A887:O887"/>
    <mergeCell ref="A889:O889"/>
    <mergeCell ref="A891:O891"/>
    <mergeCell ref="A893:O893"/>
    <mergeCell ref="A895:O895"/>
    <mergeCell ref="A837:O837"/>
    <mergeCell ref="A838:O838"/>
    <mergeCell ref="A897:O897"/>
    <mergeCell ref="A899:O899"/>
    <mergeCell ref="A901:O901"/>
    <mergeCell ref="A903:O903"/>
    <mergeCell ref="B907:O907"/>
    <mergeCell ref="A839:O839"/>
    <mergeCell ref="A840:O840"/>
    <mergeCell ref="A841:O841"/>
    <mergeCell ref="A842:O842"/>
    <mergeCell ref="B846:O846"/>
    <mergeCell ref="A849:O849"/>
    <mergeCell ref="A851:O851"/>
    <mergeCell ref="A853:O853"/>
    <mergeCell ref="A855:O855"/>
    <mergeCell ref="A857:O857"/>
    <mergeCell ref="A859:O859"/>
    <mergeCell ref="A861:O861"/>
    <mergeCell ref="A863:O863"/>
    <mergeCell ref="A865:O865"/>
    <mergeCell ref="A867:O867"/>
    <mergeCell ref="A869:O869"/>
    <mergeCell ref="A871:O871"/>
    <mergeCell ref="A828:O828"/>
    <mergeCell ref="B831:O831"/>
    <mergeCell ref="B832:O832"/>
    <mergeCell ref="B834:B835"/>
    <mergeCell ref="D834:D835"/>
    <mergeCell ref="E834:E835"/>
    <mergeCell ref="F834:F835"/>
    <mergeCell ref="G834:G835"/>
    <mergeCell ref="H834:H835"/>
    <mergeCell ref="I834:I835"/>
    <mergeCell ref="J834:J835"/>
    <mergeCell ref="K834:K835"/>
    <mergeCell ref="L834:L835"/>
    <mergeCell ref="M834:M835"/>
    <mergeCell ref="O834:O835"/>
    <mergeCell ref="A836:O836"/>
    <mergeCell ref="A820:O820"/>
    <mergeCell ref="A821:O821"/>
    <mergeCell ref="A822:O822"/>
    <mergeCell ref="B823:B824"/>
    <mergeCell ref="E823:E824"/>
    <mergeCell ref="F823:F824"/>
    <mergeCell ref="G823:G824"/>
    <mergeCell ref="H823:H824"/>
    <mergeCell ref="I823:I824"/>
    <mergeCell ref="J823:J824"/>
    <mergeCell ref="K823:K824"/>
    <mergeCell ref="L823:L824"/>
    <mergeCell ref="M823:M824"/>
    <mergeCell ref="O823:O824"/>
    <mergeCell ref="A825:O825"/>
    <mergeCell ref="A826:O826"/>
    <mergeCell ref="A827:O827"/>
    <mergeCell ref="A813:O813"/>
    <mergeCell ref="A814:O814"/>
    <mergeCell ref="A815:O815"/>
    <mergeCell ref="B816:B817"/>
    <mergeCell ref="E816:E817"/>
    <mergeCell ref="F816:F817"/>
    <mergeCell ref="G816:G817"/>
    <mergeCell ref="H816:H817"/>
    <mergeCell ref="I816:I817"/>
    <mergeCell ref="J816:J817"/>
    <mergeCell ref="K816:K817"/>
    <mergeCell ref="L816:L817"/>
    <mergeCell ref="M816:M817"/>
    <mergeCell ref="N816:N817"/>
    <mergeCell ref="O816:O817"/>
    <mergeCell ref="A818:O818"/>
    <mergeCell ref="A819:O819"/>
    <mergeCell ref="A806:O806"/>
    <mergeCell ref="A807:O807"/>
    <mergeCell ref="A808:O808"/>
    <mergeCell ref="A809:O809"/>
    <mergeCell ref="B810:B811"/>
    <mergeCell ref="D810:D811"/>
    <mergeCell ref="E810:E811"/>
    <mergeCell ref="F810:F811"/>
    <mergeCell ref="G810:G811"/>
    <mergeCell ref="H810:H811"/>
    <mergeCell ref="I810:I811"/>
    <mergeCell ref="J810:J811"/>
    <mergeCell ref="K810:K811"/>
    <mergeCell ref="L810:L811"/>
    <mergeCell ref="M810:M811"/>
    <mergeCell ref="O810:O811"/>
    <mergeCell ref="A812:O812"/>
    <mergeCell ref="A797:O797"/>
    <mergeCell ref="A798:O798"/>
    <mergeCell ref="B799:B800"/>
    <mergeCell ref="E799:E800"/>
    <mergeCell ref="F799:F800"/>
    <mergeCell ref="G799:G800"/>
    <mergeCell ref="H799:H800"/>
    <mergeCell ref="I799:I800"/>
    <mergeCell ref="J799:J800"/>
    <mergeCell ref="K799:K800"/>
    <mergeCell ref="L799:L800"/>
    <mergeCell ref="M799:M800"/>
    <mergeCell ref="O799:O800"/>
    <mergeCell ref="A801:O801"/>
    <mergeCell ref="A802:O802"/>
    <mergeCell ref="A803:O803"/>
    <mergeCell ref="B804:B805"/>
    <mergeCell ref="E804:E805"/>
    <mergeCell ref="F804:F805"/>
    <mergeCell ref="G804:G805"/>
    <mergeCell ref="H804:H805"/>
    <mergeCell ref="I804:I805"/>
    <mergeCell ref="J804:J805"/>
    <mergeCell ref="K804:K805"/>
    <mergeCell ref="L804:L805"/>
    <mergeCell ref="M804:M805"/>
    <mergeCell ref="N804:N805"/>
    <mergeCell ref="O804:O805"/>
    <mergeCell ref="A790:O790"/>
    <mergeCell ref="B791:B792"/>
    <mergeCell ref="E791:E792"/>
    <mergeCell ref="F791:F792"/>
    <mergeCell ref="G791:G792"/>
    <mergeCell ref="H791:H792"/>
    <mergeCell ref="I791:I792"/>
    <mergeCell ref="J791:J792"/>
    <mergeCell ref="K791:K792"/>
    <mergeCell ref="L791:L792"/>
    <mergeCell ref="M791:M792"/>
    <mergeCell ref="O791:O792"/>
    <mergeCell ref="A793:O793"/>
    <mergeCell ref="A794:O794"/>
    <mergeCell ref="B795:B796"/>
    <mergeCell ref="E795:E796"/>
    <mergeCell ref="F795:F796"/>
    <mergeCell ref="G795:G796"/>
    <mergeCell ref="H795:H796"/>
    <mergeCell ref="I795:I796"/>
    <mergeCell ref="J795:J796"/>
    <mergeCell ref="K795:K796"/>
    <mergeCell ref="L795:L796"/>
    <mergeCell ref="M795:M796"/>
    <mergeCell ref="N795:N796"/>
    <mergeCell ref="O795:O796"/>
    <mergeCell ref="A782:O782"/>
    <mergeCell ref="A784:O784"/>
    <mergeCell ref="B785:B786"/>
    <mergeCell ref="E785:E786"/>
    <mergeCell ref="F785:F786"/>
    <mergeCell ref="G785:G786"/>
    <mergeCell ref="H785:H786"/>
    <mergeCell ref="I785:I786"/>
    <mergeCell ref="J785:J786"/>
    <mergeCell ref="K785:K786"/>
    <mergeCell ref="L785:L786"/>
    <mergeCell ref="M785:M786"/>
    <mergeCell ref="N785:N786"/>
    <mergeCell ref="O785:O786"/>
    <mergeCell ref="A787:O787"/>
    <mergeCell ref="A788:O788"/>
    <mergeCell ref="A789:O789"/>
    <mergeCell ref="A776:O776"/>
    <mergeCell ref="A777:O777"/>
    <mergeCell ref="A778:O778"/>
    <mergeCell ref="A779:A780"/>
    <mergeCell ref="B779:B780"/>
    <mergeCell ref="E779:E780"/>
    <mergeCell ref="F779:F780"/>
    <mergeCell ref="G779:G780"/>
    <mergeCell ref="H779:H780"/>
    <mergeCell ref="I779:I780"/>
    <mergeCell ref="J779:J780"/>
    <mergeCell ref="K779:K780"/>
    <mergeCell ref="L779:L780"/>
    <mergeCell ref="M779:M780"/>
    <mergeCell ref="N779:N780"/>
    <mergeCell ref="O779:O780"/>
    <mergeCell ref="A781:O781"/>
    <mergeCell ref="A763:O763"/>
    <mergeCell ref="A764:O764"/>
    <mergeCell ref="B750:B751"/>
    <mergeCell ref="E750:E751"/>
    <mergeCell ref="A771:O771"/>
    <mergeCell ref="A772:O772"/>
    <mergeCell ref="A773:O773"/>
    <mergeCell ref="B774:B775"/>
    <mergeCell ref="E774:E775"/>
    <mergeCell ref="F774:F775"/>
    <mergeCell ref="G774:G775"/>
    <mergeCell ref="H774:H775"/>
    <mergeCell ref="I774:I775"/>
    <mergeCell ref="J774:J775"/>
    <mergeCell ref="K774:K775"/>
    <mergeCell ref="L774:L775"/>
    <mergeCell ref="M774:M775"/>
    <mergeCell ref="N774:N775"/>
    <mergeCell ref="O774:O775"/>
    <mergeCell ref="J750:J751"/>
    <mergeCell ref="K750:K751"/>
    <mergeCell ref="L750:L751"/>
    <mergeCell ref="M750:M751"/>
    <mergeCell ref="A755:O755"/>
    <mergeCell ref="I760:I761"/>
    <mergeCell ref="J760:J761"/>
    <mergeCell ref="K760:K761"/>
    <mergeCell ref="L760:L761"/>
    <mergeCell ref="M760:M761"/>
    <mergeCell ref="N760:N761"/>
    <mergeCell ref="O760:O761"/>
    <mergeCell ref="A762:O762"/>
    <mergeCell ref="A740:O740"/>
    <mergeCell ref="A741:O741"/>
    <mergeCell ref="A742:O742"/>
    <mergeCell ref="A743:O743"/>
    <mergeCell ref="A749:O749"/>
    <mergeCell ref="B767:O767"/>
    <mergeCell ref="B769:B770"/>
    <mergeCell ref="E769:E770"/>
    <mergeCell ref="F769:F770"/>
    <mergeCell ref="G769:G770"/>
    <mergeCell ref="H769:H770"/>
    <mergeCell ref="I769:I770"/>
    <mergeCell ref="J769:J770"/>
    <mergeCell ref="K769:K770"/>
    <mergeCell ref="L769:L770"/>
    <mergeCell ref="M769:M770"/>
    <mergeCell ref="N769:N770"/>
    <mergeCell ref="O769:O770"/>
    <mergeCell ref="A756:O756"/>
    <mergeCell ref="B757:B758"/>
    <mergeCell ref="E757:E758"/>
    <mergeCell ref="F757:F758"/>
    <mergeCell ref="G757:G758"/>
    <mergeCell ref="B760:B761"/>
    <mergeCell ref="E760:E761"/>
    <mergeCell ref="F760:F761"/>
    <mergeCell ref="G760:G761"/>
    <mergeCell ref="H757:H758"/>
    <mergeCell ref="I757:I758"/>
    <mergeCell ref="J757:J758"/>
    <mergeCell ref="K757:K758"/>
    <mergeCell ref="H760:H761"/>
    <mergeCell ref="B744:B745"/>
    <mergeCell ref="D744:D745"/>
    <mergeCell ref="E744:E745"/>
    <mergeCell ref="F744:F745"/>
    <mergeCell ref="G744:G745"/>
    <mergeCell ref="H744:H745"/>
    <mergeCell ref="I744:I745"/>
    <mergeCell ref="J744:J745"/>
    <mergeCell ref="K744:K745"/>
    <mergeCell ref="L744:L745"/>
    <mergeCell ref="M744:M745"/>
    <mergeCell ref="O744:O745"/>
    <mergeCell ref="A746:O746"/>
    <mergeCell ref="A747:O747"/>
    <mergeCell ref="A748:O748"/>
    <mergeCell ref="F750:F751"/>
    <mergeCell ref="G750:G751"/>
    <mergeCell ref="H750:H751"/>
    <mergeCell ref="I750:I751"/>
    <mergeCell ref="O750:O751"/>
    <mergeCell ref="A752:O752"/>
    <mergeCell ref="A753:O753"/>
    <mergeCell ref="A754:O754"/>
    <mergeCell ref="L757:L758"/>
    <mergeCell ref="M757:M758"/>
    <mergeCell ref="N757:N758"/>
    <mergeCell ref="O757:O758"/>
    <mergeCell ref="A759:O759"/>
    <mergeCell ref="B735:B736"/>
    <mergeCell ref="E735:E736"/>
    <mergeCell ref="F735:F736"/>
    <mergeCell ref="G735:G736"/>
    <mergeCell ref="H735:H736"/>
    <mergeCell ref="I735:I736"/>
    <mergeCell ref="J735:J736"/>
    <mergeCell ref="K735:K736"/>
    <mergeCell ref="L735:L736"/>
    <mergeCell ref="M735:M736"/>
    <mergeCell ref="N735:N736"/>
    <mergeCell ref="O735:O736"/>
    <mergeCell ref="A737:O737"/>
    <mergeCell ref="B738:B739"/>
    <mergeCell ref="E738:E739"/>
    <mergeCell ref="F738:F739"/>
    <mergeCell ref="G738:G739"/>
    <mergeCell ref="H738:H739"/>
    <mergeCell ref="I738:I739"/>
    <mergeCell ref="J738:J739"/>
    <mergeCell ref="K738:K739"/>
    <mergeCell ref="L738:L739"/>
    <mergeCell ref="M738:M739"/>
    <mergeCell ref="O738:O739"/>
    <mergeCell ref="A728:O728"/>
    <mergeCell ref="B729:B730"/>
    <mergeCell ref="E729:E730"/>
    <mergeCell ref="F729:F730"/>
    <mergeCell ref="G729:G730"/>
    <mergeCell ref="H729:H730"/>
    <mergeCell ref="I729:I730"/>
    <mergeCell ref="J729:J730"/>
    <mergeCell ref="K729:K730"/>
    <mergeCell ref="L729:L730"/>
    <mergeCell ref="M729:M730"/>
    <mergeCell ref="N729:N730"/>
    <mergeCell ref="O729:O730"/>
    <mergeCell ref="A731:O731"/>
    <mergeCell ref="A732:O732"/>
    <mergeCell ref="A733:O733"/>
    <mergeCell ref="A734:O734"/>
    <mergeCell ref="A720:O720"/>
    <mergeCell ref="A721:O721"/>
    <mergeCell ref="B722:B723"/>
    <mergeCell ref="E722:E723"/>
    <mergeCell ref="F722:F723"/>
    <mergeCell ref="G722:G723"/>
    <mergeCell ref="H722:H723"/>
    <mergeCell ref="I722:I723"/>
    <mergeCell ref="J722:J723"/>
    <mergeCell ref="K722:K723"/>
    <mergeCell ref="L722:L723"/>
    <mergeCell ref="M722:M723"/>
    <mergeCell ref="O722:O723"/>
    <mergeCell ref="A724:O724"/>
    <mergeCell ref="A725:O725"/>
    <mergeCell ref="B726:B727"/>
    <mergeCell ref="D726:D727"/>
    <mergeCell ref="E726:E727"/>
    <mergeCell ref="F726:F727"/>
    <mergeCell ref="G726:G727"/>
    <mergeCell ref="H726:H727"/>
    <mergeCell ref="I726:I727"/>
    <mergeCell ref="J726:J727"/>
    <mergeCell ref="K726:K727"/>
    <mergeCell ref="L726:L727"/>
    <mergeCell ref="M726:M727"/>
    <mergeCell ref="N726:N727"/>
    <mergeCell ref="O726:O727"/>
    <mergeCell ref="A713:O713"/>
    <mergeCell ref="A714:O714"/>
    <mergeCell ref="A715:O715"/>
    <mergeCell ref="B716:B717"/>
    <mergeCell ref="E716:E717"/>
    <mergeCell ref="F716:F717"/>
    <mergeCell ref="G716:G717"/>
    <mergeCell ref="H716:H717"/>
    <mergeCell ref="I716:I717"/>
    <mergeCell ref="J716:J717"/>
    <mergeCell ref="K716:K717"/>
    <mergeCell ref="L716:L717"/>
    <mergeCell ref="M716:M717"/>
    <mergeCell ref="N716:N717"/>
    <mergeCell ref="O716:O717"/>
    <mergeCell ref="A718:O718"/>
    <mergeCell ref="A719:O719"/>
    <mergeCell ref="A706:O706"/>
    <mergeCell ref="A707:O707"/>
    <mergeCell ref="B708:B709"/>
    <mergeCell ref="E708:E709"/>
    <mergeCell ref="F708:F709"/>
    <mergeCell ref="G708:G709"/>
    <mergeCell ref="H708:H709"/>
    <mergeCell ref="I708:I709"/>
    <mergeCell ref="J708:J709"/>
    <mergeCell ref="K708:K709"/>
    <mergeCell ref="L708:L709"/>
    <mergeCell ref="M708:M709"/>
    <mergeCell ref="N708:N709"/>
    <mergeCell ref="O708:O709"/>
    <mergeCell ref="A710:O710"/>
    <mergeCell ref="B711:B712"/>
    <mergeCell ref="E711:E712"/>
    <mergeCell ref="F711:F712"/>
    <mergeCell ref="G711:G712"/>
    <mergeCell ref="H711:H712"/>
    <mergeCell ref="I711:I712"/>
    <mergeCell ref="J711:J712"/>
    <mergeCell ref="K711:K712"/>
    <mergeCell ref="L711:L712"/>
    <mergeCell ref="M711:M712"/>
    <mergeCell ref="O711:O712"/>
    <mergeCell ref="A699:O699"/>
    <mergeCell ref="A700:O700"/>
    <mergeCell ref="B701:B702"/>
    <mergeCell ref="D701:D702"/>
    <mergeCell ref="E701:E702"/>
    <mergeCell ref="F701:F702"/>
    <mergeCell ref="G701:G702"/>
    <mergeCell ref="H701:H702"/>
    <mergeCell ref="I701:I702"/>
    <mergeCell ref="J701:J702"/>
    <mergeCell ref="K701:K702"/>
    <mergeCell ref="L701:L702"/>
    <mergeCell ref="M701:M702"/>
    <mergeCell ref="O701:O702"/>
    <mergeCell ref="A703:O703"/>
    <mergeCell ref="B704:B705"/>
    <mergeCell ref="E704:E705"/>
    <mergeCell ref="F704:F705"/>
    <mergeCell ref="G704:G705"/>
    <mergeCell ref="H704:H705"/>
    <mergeCell ref="I704:I705"/>
    <mergeCell ref="J704:J705"/>
    <mergeCell ref="K704:K705"/>
    <mergeCell ref="L704:L705"/>
    <mergeCell ref="M704:M705"/>
    <mergeCell ref="N704:N705"/>
    <mergeCell ref="O704:O705"/>
    <mergeCell ref="A694:A695"/>
    <mergeCell ref="B694:B695"/>
    <mergeCell ref="C694:C695"/>
    <mergeCell ref="D694:D695"/>
    <mergeCell ref="E694:E695"/>
    <mergeCell ref="F694:F695"/>
    <mergeCell ref="G694:G695"/>
    <mergeCell ref="H694:H695"/>
    <mergeCell ref="I694:I695"/>
    <mergeCell ref="J694:J695"/>
    <mergeCell ref="K694:K695"/>
    <mergeCell ref="L694:L695"/>
    <mergeCell ref="M694:M695"/>
    <mergeCell ref="O694:O695"/>
    <mergeCell ref="A696:O696"/>
    <mergeCell ref="B697:B698"/>
    <mergeCell ref="E697:E698"/>
    <mergeCell ref="F697:F698"/>
    <mergeCell ref="G697:G698"/>
    <mergeCell ref="H697:H698"/>
    <mergeCell ref="I697:I698"/>
    <mergeCell ref="J697:J698"/>
    <mergeCell ref="K697:K698"/>
    <mergeCell ref="L697:L698"/>
    <mergeCell ref="M697:M698"/>
    <mergeCell ref="O697:O698"/>
    <mergeCell ref="A689:O689"/>
    <mergeCell ref="A690:O690"/>
    <mergeCell ref="B691:B692"/>
    <mergeCell ref="C691:C692"/>
    <mergeCell ref="D691:D692"/>
    <mergeCell ref="E691:E692"/>
    <mergeCell ref="F691:F692"/>
    <mergeCell ref="G691:G692"/>
    <mergeCell ref="H691:H692"/>
    <mergeCell ref="I691:I692"/>
    <mergeCell ref="J691:J692"/>
    <mergeCell ref="K691:K692"/>
    <mergeCell ref="L691:L692"/>
    <mergeCell ref="M691:M692"/>
    <mergeCell ref="N691:N692"/>
    <mergeCell ref="O691:O692"/>
    <mergeCell ref="A693:O693"/>
    <mergeCell ref="B681:O681"/>
    <mergeCell ref="B683:B684"/>
    <mergeCell ref="D683:D684"/>
    <mergeCell ref="E683:E684"/>
    <mergeCell ref="F683:F684"/>
    <mergeCell ref="G683:G684"/>
    <mergeCell ref="H683:H684"/>
    <mergeCell ref="I683:I684"/>
    <mergeCell ref="J683:J684"/>
    <mergeCell ref="K683:K684"/>
    <mergeCell ref="L683:L684"/>
    <mergeCell ref="M683:M684"/>
    <mergeCell ref="O683:O684"/>
    <mergeCell ref="A685:O685"/>
    <mergeCell ref="A686:O686"/>
    <mergeCell ref="A687:O687"/>
    <mergeCell ref="A688:O688"/>
    <mergeCell ref="A665:O665"/>
    <mergeCell ref="A666:O666"/>
    <mergeCell ref="A667:O667"/>
    <mergeCell ref="A668:O668"/>
    <mergeCell ref="B676:B677"/>
    <mergeCell ref="D676:D677"/>
    <mergeCell ref="E676:E677"/>
    <mergeCell ref="F676:F677"/>
    <mergeCell ref="G676:G677"/>
    <mergeCell ref="H676:H677"/>
    <mergeCell ref="I676:I677"/>
    <mergeCell ref="J676:J677"/>
    <mergeCell ref="K676:K677"/>
    <mergeCell ref="L676:L677"/>
    <mergeCell ref="M676:M677"/>
    <mergeCell ref="O676:O677"/>
    <mergeCell ref="A678:O678"/>
    <mergeCell ref="A674:O674"/>
    <mergeCell ref="A675:O675"/>
    <mergeCell ref="B669:B670"/>
    <mergeCell ref="E669:E670"/>
    <mergeCell ref="F669:F670"/>
    <mergeCell ref="G669:G670"/>
    <mergeCell ref="H669:H670"/>
    <mergeCell ref="I669:I670"/>
    <mergeCell ref="J669:J670"/>
    <mergeCell ref="K669:K670"/>
    <mergeCell ref="L669:L670"/>
    <mergeCell ref="M669:M670"/>
    <mergeCell ref="N669:N670"/>
    <mergeCell ref="O669:O670"/>
    <mergeCell ref="A671:O671"/>
    <mergeCell ref="B663:B664"/>
    <mergeCell ref="D663:D664"/>
    <mergeCell ref="E663:E664"/>
    <mergeCell ref="F663:F664"/>
    <mergeCell ref="G663:G664"/>
    <mergeCell ref="H663:H664"/>
    <mergeCell ref="I663:I664"/>
    <mergeCell ref="J663:J664"/>
    <mergeCell ref="K663:K664"/>
    <mergeCell ref="L663:L664"/>
    <mergeCell ref="M663:M664"/>
    <mergeCell ref="O663:O664"/>
    <mergeCell ref="A658:O658"/>
    <mergeCell ref="A659:O659"/>
    <mergeCell ref="A660:O660"/>
    <mergeCell ref="A661:O661"/>
    <mergeCell ref="A662:O662"/>
    <mergeCell ref="B672:B673"/>
    <mergeCell ref="E672:E673"/>
    <mergeCell ref="F672:F673"/>
    <mergeCell ref="G672:G673"/>
    <mergeCell ref="H672:H673"/>
    <mergeCell ref="I672:I673"/>
    <mergeCell ref="J672:J673"/>
    <mergeCell ref="K672:K673"/>
    <mergeCell ref="L672:L673"/>
    <mergeCell ref="M672:M673"/>
    <mergeCell ref="N672:N673"/>
    <mergeCell ref="O672:O673"/>
    <mergeCell ref="A649:O649"/>
    <mergeCell ref="A650:O650"/>
    <mergeCell ref="B641:B642"/>
    <mergeCell ref="D641:D642"/>
    <mergeCell ref="E641:E642"/>
    <mergeCell ref="F641:F642"/>
    <mergeCell ref="G641:G642"/>
    <mergeCell ref="H641:H642"/>
    <mergeCell ref="I641:I642"/>
    <mergeCell ref="J641:J642"/>
    <mergeCell ref="K641:K642"/>
    <mergeCell ref="L641:L642"/>
    <mergeCell ref="M641:M642"/>
    <mergeCell ref="O641:O642"/>
    <mergeCell ref="A643:O643"/>
    <mergeCell ref="B656:B657"/>
    <mergeCell ref="E656:E657"/>
    <mergeCell ref="F656:F657"/>
    <mergeCell ref="G656:G657"/>
    <mergeCell ref="H656:H657"/>
    <mergeCell ref="I656:I657"/>
    <mergeCell ref="J656:J657"/>
    <mergeCell ref="K656:K657"/>
    <mergeCell ref="L656:L657"/>
    <mergeCell ref="M656:M657"/>
    <mergeCell ref="O656:O657"/>
    <mergeCell ref="A653:O653"/>
    <mergeCell ref="A654:O654"/>
    <mergeCell ref="A655:O655"/>
    <mergeCell ref="B644:B645"/>
    <mergeCell ref="E644:E645"/>
    <mergeCell ref="F644:F645"/>
    <mergeCell ref="G644:G645"/>
    <mergeCell ref="H644:H645"/>
    <mergeCell ref="I644:I645"/>
    <mergeCell ref="J644:J645"/>
    <mergeCell ref="K644:K645"/>
    <mergeCell ref="L644:L645"/>
    <mergeCell ref="M644:M645"/>
    <mergeCell ref="O644:O645"/>
    <mergeCell ref="A646:O646"/>
    <mergeCell ref="A647:O647"/>
    <mergeCell ref="A648:O648"/>
    <mergeCell ref="B635:B636"/>
    <mergeCell ref="E635:E636"/>
    <mergeCell ref="F635:F636"/>
    <mergeCell ref="G635:G636"/>
    <mergeCell ref="H635:H636"/>
    <mergeCell ref="I635:I636"/>
    <mergeCell ref="J635:J636"/>
    <mergeCell ref="K635:K636"/>
    <mergeCell ref="L635:L636"/>
    <mergeCell ref="M635:M636"/>
    <mergeCell ref="O635:O636"/>
    <mergeCell ref="A637:O637"/>
    <mergeCell ref="A638:O638"/>
    <mergeCell ref="A639:O639"/>
    <mergeCell ref="A640:O640"/>
    <mergeCell ref="B651:B652"/>
    <mergeCell ref="E651:E652"/>
    <mergeCell ref="F651:F652"/>
    <mergeCell ref="G651:G652"/>
    <mergeCell ref="H651:H652"/>
    <mergeCell ref="I651:I652"/>
    <mergeCell ref="J651:J652"/>
    <mergeCell ref="K651:K652"/>
    <mergeCell ref="L651:L652"/>
    <mergeCell ref="M651:M652"/>
    <mergeCell ref="O651:O652"/>
    <mergeCell ref="A627:O627"/>
    <mergeCell ref="A628:O628"/>
    <mergeCell ref="B629:B630"/>
    <mergeCell ref="E629:E630"/>
    <mergeCell ref="F629:F630"/>
    <mergeCell ref="G629:G630"/>
    <mergeCell ref="H629:H630"/>
    <mergeCell ref="I629:I630"/>
    <mergeCell ref="J629:J630"/>
    <mergeCell ref="K629:K630"/>
    <mergeCell ref="L629:L630"/>
    <mergeCell ref="M629:M630"/>
    <mergeCell ref="O629:O630"/>
    <mergeCell ref="A631:O631"/>
    <mergeCell ref="A632:O632"/>
    <mergeCell ref="A633:O633"/>
    <mergeCell ref="A634:O634"/>
    <mergeCell ref="A619:O619"/>
    <mergeCell ref="A620:O620"/>
    <mergeCell ref="A621:O621"/>
    <mergeCell ref="A622:O622"/>
    <mergeCell ref="A623:O623"/>
    <mergeCell ref="A624:O624"/>
    <mergeCell ref="B625:B626"/>
    <mergeCell ref="E625:E626"/>
    <mergeCell ref="F625:F626"/>
    <mergeCell ref="G625:G626"/>
    <mergeCell ref="H625:H626"/>
    <mergeCell ref="I625:I626"/>
    <mergeCell ref="J625:J626"/>
    <mergeCell ref="K625:K626"/>
    <mergeCell ref="L625:L626"/>
    <mergeCell ref="M625:M626"/>
    <mergeCell ref="N625:N626"/>
    <mergeCell ref="O625:O626"/>
    <mergeCell ref="A612:O612"/>
    <mergeCell ref="B613:B614"/>
    <mergeCell ref="E613:E614"/>
    <mergeCell ref="F613:F614"/>
    <mergeCell ref="G613:G614"/>
    <mergeCell ref="H613:H614"/>
    <mergeCell ref="I613:I614"/>
    <mergeCell ref="J613:J614"/>
    <mergeCell ref="K613:K614"/>
    <mergeCell ref="L613:L614"/>
    <mergeCell ref="M613:M614"/>
    <mergeCell ref="N613:N614"/>
    <mergeCell ref="O613:O614"/>
    <mergeCell ref="A615:O615"/>
    <mergeCell ref="A616:O616"/>
    <mergeCell ref="B617:B618"/>
    <mergeCell ref="E617:E618"/>
    <mergeCell ref="F617:F618"/>
    <mergeCell ref="G617:G618"/>
    <mergeCell ref="H617:H618"/>
    <mergeCell ref="I617:I618"/>
    <mergeCell ref="J617:J618"/>
    <mergeCell ref="K617:K618"/>
    <mergeCell ref="L617:L618"/>
    <mergeCell ref="M617:M618"/>
    <mergeCell ref="O617:O618"/>
    <mergeCell ref="A601:O601"/>
    <mergeCell ref="A602:O602"/>
    <mergeCell ref="A603:O603"/>
    <mergeCell ref="A604:O604"/>
    <mergeCell ref="B607:O607"/>
    <mergeCell ref="B609:B611"/>
    <mergeCell ref="D609:D611"/>
    <mergeCell ref="E609:E611"/>
    <mergeCell ref="F609:F611"/>
    <mergeCell ref="G609:G611"/>
    <mergeCell ref="H609:H611"/>
    <mergeCell ref="I609:I611"/>
    <mergeCell ref="J609:J611"/>
    <mergeCell ref="K609:K611"/>
    <mergeCell ref="L609:L611"/>
    <mergeCell ref="M609:M611"/>
    <mergeCell ref="N609:N611"/>
    <mergeCell ref="O609:O611"/>
    <mergeCell ref="A593:O593"/>
    <mergeCell ref="A594:O594"/>
    <mergeCell ref="B595:B596"/>
    <mergeCell ref="E595:E596"/>
    <mergeCell ref="F595:F596"/>
    <mergeCell ref="G595:G596"/>
    <mergeCell ref="H595:H596"/>
    <mergeCell ref="I595:I596"/>
    <mergeCell ref="J595:J596"/>
    <mergeCell ref="K595:K596"/>
    <mergeCell ref="L595:L596"/>
    <mergeCell ref="M595:M596"/>
    <mergeCell ref="O595:O596"/>
    <mergeCell ref="A597:O597"/>
    <mergeCell ref="A598:O598"/>
    <mergeCell ref="B599:B600"/>
    <mergeCell ref="E599:E600"/>
    <mergeCell ref="F599:F600"/>
    <mergeCell ref="G599:G600"/>
    <mergeCell ref="H599:H600"/>
    <mergeCell ref="I599:I600"/>
    <mergeCell ref="J599:J600"/>
    <mergeCell ref="K599:K600"/>
    <mergeCell ref="L599:L600"/>
    <mergeCell ref="M599:M600"/>
    <mergeCell ref="O599:O600"/>
    <mergeCell ref="A586:O586"/>
    <mergeCell ref="A587:O587"/>
    <mergeCell ref="A588:O588"/>
    <mergeCell ref="B589:B590"/>
    <mergeCell ref="E589:E590"/>
    <mergeCell ref="F589:F590"/>
    <mergeCell ref="G589:G590"/>
    <mergeCell ref="H589:H590"/>
    <mergeCell ref="I589:I590"/>
    <mergeCell ref="J589:J590"/>
    <mergeCell ref="K589:K590"/>
    <mergeCell ref="L589:L590"/>
    <mergeCell ref="M589:M590"/>
    <mergeCell ref="N589:N590"/>
    <mergeCell ref="O589:O590"/>
    <mergeCell ref="A591:O591"/>
    <mergeCell ref="A592:O592"/>
    <mergeCell ref="A580:O580"/>
    <mergeCell ref="B581:B582"/>
    <mergeCell ref="E581:E582"/>
    <mergeCell ref="F581:F582"/>
    <mergeCell ref="G581:G582"/>
    <mergeCell ref="H581:H582"/>
    <mergeCell ref="I581:I582"/>
    <mergeCell ref="J581:J582"/>
    <mergeCell ref="K581:K582"/>
    <mergeCell ref="L581:L582"/>
    <mergeCell ref="M581:M582"/>
    <mergeCell ref="N581:N582"/>
    <mergeCell ref="O581:O582"/>
    <mergeCell ref="A583:O583"/>
    <mergeCell ref="B584:B585"/>
    <mergeCell ref="E584:E585"/>
    <mergeCell ref="F584:F585"/>
    <mergeCell ref="G584:G585"/>
    <mergeCell ref="H584:H585"/>
    <mergeCell ref="I584:I585"/>
    <mergeCell ref="J584:J585"/>
    <mergeCell ref="K584:K585"/>
    <mergeCell ref="L584:L585"/>
    <mergeCell ref="M584:M585"/>
    <mergeCell ref="N584:N585"/>
    <mergeCell ref="O584:O585"/>
    <mergeCell ref="B572:B573"/>
    <mergeCell ref="E572:E573"/>
    <mergeCell ref="F572:F573"/>
    <mergeCell ref="G572:G573"/>
    <mergeCell ref="H572:H573"/>
    <mergeCell ref="I572:I573"/>
    <mergeCell ref="J572:J573"/>
    <mergeCell ref="K572:K573"/>
    <mergeCell ref="L572:L573"/>
    <mergeCell ref="M572:M573"/>
    <mergeCell ref="N572:N573"/>
    <mergeCell ref="O572:O573"/>
    <mergeCell ref="A574:O574"/>
    <mergeCell ref="A575:O575"/>
    <mergeCell ref="A576:O576"/>
    <mergeCell ref="A577:O577"/>
    <mergeCell ref="B578:B579"/>
    <mergeCell ref="D578:D579"/>
    <mergeCell ref="E578:E579"/>
    <mergeCell ref="F578:F579"/>
    <mergeCell ref="G578:G579"/>
    <mergeCell ref="H578:H579"/>
    <mergeCell ref="I578:I579"/>
    <mergeCell ref="J578:J579"/>
    <mergeCell ref="K578:K579"/>
    <mergeCell ref="L578:L579"/>
    <mergeCell ref="M578:M579"/>
    <mergeCell ref="N578:N579"/>
    <mergeCell ref="O578:O579"/>
    <mergeCell ref="A563:O563"/>
    <mergeCell ref="B568:B569"/>
    <mergeCell ref="E568:E569"/>
    <mergeCell ref="F568:F569"/>
    <mergeCell ref="G568:G569"/>
    <mergeCell ref="H568:H569"/>
    <mergeCell ref="I568:I569"/>
    <mergeCell ref="J568:J569"/>
    <mergeCell ref="K568:K569"/>
    <mergeCell ref="L568:L569"/>
    <mergeCell ref="M568:M569"/>
    <mergeCell ref="O568:O569"/>
    <mergeCell ref="A570:O570"/>
    <mergeCell ref="A571:O571"/>
    <mergeCell ref="B564:B566"/>
    <mergeCell ref="D564:D565"/>
    <mergeCell ref="E564:E566"/>
    <mergeCell ref="F564:F566"/>
    <mergeCell ref="G564:G566"/>
    <mergeCell ref="H564:H566"/>
    <mergeCell ref="I564:I566"/>
    <mergeCell ref="J564:J566"/>
    <mergeCell ref="K564:K566"/>
    <mergeCell ref="L564:L566"/>
    <mergeCell ref="M564:M566"/>
    <mergeCell ref="N564:N566"/>
    <mergeCell ref="O564:O566"/>
    <mergeCell ref="A567:O567"/>
    <mergeCell ref="B557:B558"/>
    <mergeCell ref="D557:D558"/>
    <mergeCell ref="E557:E558"/>
    <mergeCell ref="F557:F558"/>
    <mergeCell ref="G557:G558"/>
    <mergeCell ref="H557:H558"/>
    <mergeCell ref="I557:I558"/>
    <mergeCell ref="J557:J558"/>
    <mergeCell ref="K557:K558"/>
    <mergeCell ref="L557:L558"/>
    <mergeCell ref="M557:M558"/>
    <mergeCell ref="N557:N558"/>
    <mergeCell ref="O557:O558"/>
    <mergeCell ref="A559:O559"/>
    <mergeCell ref="A560:O560"/>
    <mergeCell ref="B561:B562"/>
    <mergeCell ref="E561:E562"/>
    <mergeCell ref="F561:F562"/>
    <mergeCell ref="G561:G562"/>
    <mergeCell ref="H561:H562"/>
    <mergeCell ref="I561:I562"/>
    <mergeCell ref="J561:J562"/>
    <mergeCell ref="K561:K562"/>
    <mergeCell ref="L561:L562"/>
    <mergeCell ref="M561:M562"/>
    <mergeCell ref="O561:O562"/>
    <mergeCell ref="A550:O550"/>
    <mergeCell ref="B551:B552"/>
    <mergeCell ref="E551:E552"/>
    <mergeCell ref="F551:F552"/>
    <mergeCell ref="G551:G552"/>
    <mergeCell ref="H551:H552"/>
    <mergeCell ref="I551:I552"/>
    <mergeCell ref="J551:J552"/>
    <mergeCell ref="K551:K552"/>
    <mergeCell ref="L551:L552"/>
    <mergeCell ref="M551:M552"/>
    <mergeCell ref="N551:N552"/>
    <mergeCell ref="O551:O552"/>
    <mergeCell ref="A553:O553"/>
    <mergeCell ref="A554:O554"/>
    <mergeCell ref="A555:O555"/>
    <mergeCell ref="A556:O556"/>
    <mergeCell ref="A543:O543"/>
    <mergeCell ref="A544:O544"/>
    <mergeCell ref="A545:O545"/>
    <mergeCell ref="A546:O546"/>
    <mergeCell ref="B547:B548"/>
    <mergeCell ref="E547:E548"/>
    <mergeCell ref="F547:F548"/>
    <mergeCell ref="G547:G548"/>
    <mergeCell ref="H547:H548"/>
    <mergeCell ref="I547:I548"/>
    <mergeCell ref="J547:J548"/>
    <mergeCell ref="K547:K548"/>
    <mergeCell ref="L547:L548"/>
    <mergeCell ref="M547:M548"/>
    <mergeCell ref="N547:N548"/>
    <mergeCell ref="O547:O548"/>
    <mergeCell ref="A549:O549"/>
    <mergeCell ref="B533:B534"/>
    <mergeCell ref="E533:E534"/>
    <mergeCell ref="F533:F534"/>
    <mergeCell ref="G533:G534"/>
    <mergeCell ref="H533:H534"/>
    <mergeCell ref="I533:I534"/>
    <mergeCell ref="J533:J534"/>
    <mergeCell ref="K533:K534"/>
    <mergeCell ref="L533:L534"/>
    <mergeCell ref="M533:M534"/>
    <mergeCell ref="O533:O534"/>
    <mergeCell ref="A535:O535"/>
    <mergeCell ref="A536:O536"/>
    <mergeCell ref="B539:O539"/>
    <mergeCell ref="B541:B542"/>
    <mergeCell ref="E541:E542"/>
    <mergeCell ref="F541:F542"/>
    <mergeCell ref="G541:G542"/>
    <mergeCell ref="H541:H542"/>
    <mergeCell ref="I541:I542"/>
    <mergeCell ref="J541:J542"/>
    <mergeCell ref="K541:K542"/>
    <mergeCell ref="L541:L542"/>
    <mergeCell ref="M541:M542"/>
    <mergeCell ref="O541:O542"/>
    <mergeCell ref="A525:O525"/>
    <mergeCell ref="A526:O526"/>
    <mergeCell ref="A527:O527"/>
    <mergeCell ref="B528:B529"/>
    <mergeCell ref="E528:E529"/>
    <mergeCell ref="F528:F529"/>
    <mergeCell ref="G528:G529"/>
    <mergeCell ref="H528:H529"/>
    <mergeCell ref="I528:I529"/>
    <mergeCell ref="J528:J529"/>
    <mergeCell ref="K528:K529"/>
    <mergeCell ref="L528:L529"/>
    <mergeCell ref="M528:M529"/>
    <mergeCell ref="O528:O529"/>
    <mergeCell ref="A530:O530"/>
    <mergeCell ref="A531:O531"/>
    <mergeCell ref="A532:O532"/>
    <mergeCell ref="B519:B520"/>
    <mergeCell ref="E519:E520"/>
    <mergeCell ref="F519:F520"/>
    <mergeCell ref="G519:G520"/>
    <mergeCell ref="H519:H520"/>
    <mergeCell ref="I519:I520"/>
    <mergeCell ref="J519:J520"/>
    <mergeCell ref="K519:K520"/>
    <mergeCell ref="L519:L520"/>
    <mergeCell ref="M519:M520"/>
    <mergeCell ref="O519:O520"/>
    <mergeCell ref="A521:O521"/>
    <mergeCell ref="A522:O522"/>
    <mergeCell ref="B523:B524"/>
    <mergeCell ref="E523:E524"/>
    <mergeCell ref="F523:F524"/>
    <mergeCell ref="G523:G524"/>
    <mergeCell ref="H523:H524"/>
    <mergeCell ref="I523:I524"/>
    <mergeCell ref="J523:J524"/>
    <mergeCell ref="K523:K524"/>
    <mergeCell ref="L523:L524"/>
    <mergeCell ref="M523:M524"/>
    <mergeCell ref="N523:N524"/>
    <mergeCell ref="O523:O524"/>
    <mergeCell ref="A511:O511"/>
    <mergeCell ref="A512:O512"/>
    <mergeCell ref="B513:B514"/>
    <mergeCell ref="E513:E514"/>
    <mergeCell ref="F513:F514"/>
    <mergeCell ref="G513:G514"/>
    <mergeCell ref="H513:H514"/>
    <mergeCell ref="I513:I514"/>
    <mergeCell ref="J513:J514"/>
    <mergeCell ref="K513:K514"/>
    <mergeCell ref="L513:L514"/>
    <mergeCell ref="M513:M514"/>
    <mergeCell ref="O513:O514"/>
    <mergeCell ref="A515:O515"/>
    <mergeCell ref="A516:O516"/>
    <mergeCell ref="A517:O517"/>
    <mergeCell ref="A518:O518"/>
    <mergeCell ref="A505:O505"/>
    <mergeCell ref="A506:O506"/>
    <mergeCell ref="A507:A508"/>
    <mergeCell ref="B507:B508"/>
    <mergeCell ref="E507:E508"/>
    <mergeCell ref="F507:F508"/>
    <mergeCell ref="G507:G508"/>
    <mergeCell ref="H507:H508"/>
    <mergeCell ref="I507:I508"/>
    <mergeCell ref="J507:J508"/>
    <mergeCell ref="K507:K508"/>
    <mergeCell ref="L507:L508"/>
    <mergeCell ref="M507:M508"/>
    <mergeCell ref="N507:N508"/>
    <mergeCell ref="O507:O508"/>
    <mergeCell ref="A509:O509"/>
    <mergeCell ref="A510:O510"/>
    <mergeCell ref="A498:O498"/>
    <mergeCell ref="B499:B500"/>
    <mergeCell ref="E499:E500"/>
    <mergeCell ref="F499:F500"/>
    <mergeCell ref="G499:G500"/>
    <mergeCell ref="H499:H500"/>
    <mergeCell ref="I499:I500"/>
    <mergeCell ref="J499:J500"/>
    <mergeCell ref="K499:K500"/>
    <mergeCell ref="L499:L500"/>
    <mergeCell ref="M499:M500"/>
    <mergeCell ref="O499:O500"/>
    <mergeCell ref="A501:O501"/>
    <mergeCell ref="A502:O502"/>
    <mergeCell ref="B503:B504"/>
    <mergeCell ref="E503:E504"/>
    <mergeCell ref="F503:F504"/>
    <mergeCell ref="G503:G504"/>
    <mergeCell ref="H503:H504"/>
    <mergeCell ref="I503:I504"/>
    <mergeCell ref="J503:J504"/>
    <mergeCell ref="K503:K504"/>
    <mergeCell ref="L503:L504"/>
    <mergeCell ref="M503:M504"/>
    <mergeCell ref="O503:O504"/>
    <mergeCell ref="A490:O490"/>
    <mergeCell ref="A491:O491"/>
    <mergeCell ref="A492:O492"/>
    <mergeCell ref="B493:B494"/>
    <mergeCell ref="E493:E494"/>
    <mergeCell ref="F493:F494"/>
    <mergeCell ref="G493:G494"/>
    <mergeCell ref="H493:H494"/>
    <mergeCell ref="I493:I494"/>
    <mergeCell ref="J493:J494"/>
    <mergeCell ref="K493:K494"/>
    <mergeCell ref="L493:L494"/>
    <mergeCell ref="M493:M494"/>
    <mergeCell ref="O493:O494"/>
    <mergeCell ref="A495:O495"/>
    <mergeCell ref="A496:O496"/>
    <mergeCell ref="A497:O497"/>
    <mergeCell ref="A483:O483"/>
    <mergeCell ref="A484:O484"/>
    <mergeCell ref="A485:O485"/>
    <mergeCell ref="A486:O486"/>
    <mergeCell ref="B487:B488"/>
    <mergeCell ref="E487:E488"/>
    <mergeCell ref="F487:F488"/>
    <mergeCell ref="G487:G488"/>
    <mergeCell ref="H487:H488"/>
    <mergeCell ref="I487:I488"/>
    <mergeCell ref="J487:J488"/>
    <mergeCell ref="K487:K488"/>
    <mergeCell ref="L487:L488"/>
    <mergeCell ref="M487:M488"/>
    <mergeCell ref="N487:N488"/>
    <mergeCell ref="O487:O488"/>
    <mergeCell ref="A489:O489"/>
    <mergeCell ref="A475:O475"/>
    <mergeCell ref="A477:O477"/>
    <mergeCell ref="B478:B479"/>
    <mergeCell ref="E478:E479"/>
    <mergeCell ref="F478:F479"/>
    <mergeCell ref="G478:G479"/>
    <mergeCell ref="H478:H479"/>
    <mergeCell ref="J478:J479"/>
    <mergeCell ref="K478:K479"/>
    <mergeCell ref="L478:L479"/>
    <mergeCell ref="O478:O479"/>
    <mergeCell ref="A480:O480"/>
    <mergeCell ref="B481:B482"/>
    <mergeCell ref="E481:E482"/>
    <mergeCell ref="F481:F482"/>
    <mergeCell ref="G481:G482"/>
    <mergeCell ref="H481:H482"/>
    <mergeCell ref="I481:I482"/>
    <mergeCell ref="J481:J482"/>
    <mergeCell ref="K481:K482"/>
    <mergeCell ref="L481:L482"/>
    <mergeCell ref="M481:M482"/>
    <mergeCell ref="O481:O482"/>
    <mergeCell ref="A452:O452"/>
    <mergeCell ref="B467:O467"/>
    <mergeCell ref="B469:B471"/>
    <mergeCell ref="D469:D470"/>
    <mergeCell ref="E469:E471"/>
    <mergeCell ref="F469:F471"/>
    <mergeCell ref="G469:G471"/>
    <mergeCell ref="H469:H471"/>
    <mergeCell ref="I469:I471"/>
    <mergeCell ref="J469:J471"/>
    <mergeCell ref="K469:K471"/>
    <mergeCell ref="L469:L471"/>
    <mergeCell ref="M469:M471"/>
    <mergeCell ref="N469:N471"/>
    <mergeCell ref="O469:O471"/>
    <mergeCell ref="A472:O472"/>
    <mergeCell ref="A473:A474"/>
    <mergeCell ref="B473:B474"/>
    <mergeCell ref="D473:D474"/>
    <mergeCell ref="E473:E474"/>
    <mergeCell ref="F473:F474"/>
    <mergeCell ref="G473:G474"/>
    <mergeCell ref="H473:H474"/>
    <mergeCell ref="I473:I474"/>
    <mergeCell ref="J473:J474"/>
    <mergeCell ref="K473:K474"/>
    <mergeCell ref="L473:L474"/>
    <mergeCell ref="M473:M474"/>
    <mergeCell ref="N473:N474"/>
    <mergeCell ref="O473:O474"/>
    <mergeCell ref="A445:O445"/>
    <mergeCell ref="B446:B447"/>
    <mergeCell ref="E446:E447"/>
    <mergeCell ref="F446:F447"/>
    <mergeCell ref="G446:G447"/>
    <mergeCell ref="H446:H447"/>
    <mergeCell ref="I446:I447"/>
    <mergeCell ref="J446:J447"/>
    <mergeCell ref="K446:K447"/>
    <mergeCell ref="L446:L447"/>
    <mergeCell ref="M446:M447"/>
    <mergeCell ref="N446:N447"/>
    <mergeCell ref="O446:O447"/>
    <mergeCell ref="A448:O448"/>
    <mergeCell ref="A449:O449"/>
    <mergeCell ref="B450:B451"/>
    <mergeCell ref="E450:E451"/>
    <mergeCell ref="F450:F451"/>
    <mergeCell ref="G450:G451"/>
    <mergeCell ref="H450:H451"/>
    <mergeCell ref="I450:I451"/>
    <mergeCell ref="J450:J451"/>
    <mergeCell ref="K450:K451"/>
    <mergeCell ref="L450:L451"/>
    <mergeCell ref="M450:M451"/>
    <mergeCell ref="N450:N451"/>
    <mergeCell ref="O450:O451"/>
    <mergeCell ref="A438:O438"/>
    <mergeCell ref="B439:B440"/>
    <mergeCell ref="E439:E440"/>
    <mergeCell ref="F439:F440"/>
    <mergeCell ref="G439:G440"/>
    <mergeCell ref="H439:H440"/>
    <mergeCell ref="I439:I440"/>
    <mergeCell ref="J439:J440"/>
    <mergeCell ref="K439:K440"/>
    <mergeCell ref="L439:L440"/>
    <mergeCell ref="M439:M440"/>
    <mergeCell ref="N439:N440"/>
    <mergeCell ref="O439:O440"/>
    <mergeCell ref="A441:O441"/>
    <mergeCell ref="B442:B444"/>
    <mergeCell ref="D442:D443"/>
    <mergeCell ref="E442:E444"/>
    <mergeCell ref="F442:F444"/>
    <mergeCell ref="G442:G444"/>
    <mergeCell ref="H442:H444"/>
    <mergeCell ref="I442:I444"/>
    <mergeCell ref="J442:J444"/>
    <mergeCell ref="K442:K444"/>
    <mergeCell ref="L442:L444"/>
    <mergeCell ref="M442:M444"/>
    <mergeCell ref="N442:N444"/>
    <mergeCell ref="O442:O444"/>
    <mergeCell ref="A432:O432"/>
    <mergeCell ref="A433:A434"/>
    <mergeCell ref="B433:B434"/>
    <mergeCell ref="E433:E434"/>
    <mergeCell ref="F433:F434"/>
    <mergeCell ref="G433:G434"/>
    <mergeCell ref="H433:H434"/>
    <mergeCell ref="I433:I434"/>
    <mergeCell ref="J433:J434"/>
    <mergeCell ref="K433:K434"/>
    <mergeCell ref="L433:L434"/>
    <mergeCell ref="M433:M434"/>
    <mergeCell ref="N433:N434"/>
    <mergeCell ref="O433:O434"/>
    <mergeCell ref="A435:O435"/>
    <mergeCell ref="B436:B437"/>
    <mergeCell ref="D436:D437"/>
    <mergeCell ref="E436:E437"/>
    <mergeCell ref="F436:F437"/>
    <mergeCell ref="G436:G437"/>
    <mergeCell ref="H436:H437"/>
    <mergeCell ref="I436:I437"/>
    <mergeCell ref="J436:J437"/>
    <mergeCell ref="K436:K437"/>
    <mergeCell ref="L436:L437"/>
    <mergeCell ref="M436:M437"/>
    <mergeCell ref="N436:N437"/>
    <mergeCell ref="O436:O437"/>
    <mergeCell ref="A426:O426"/>
    <mergeCell ref="B427:B428"/>
    <mergeCell ref="E427:E428"/>
    <mergeCell ref="F427:F428"/>
    <mergeCell ref="G427:G428"/>
    <mergeCell ref="H427:H428"/>
    <mergeCell ref="I427:I428"/>
    <mergeCell ref="J427:J428"/>
    <mergeCell ref="K427:K428"/>
    <mergeCell ref="L427:L428"/>
    <mergeCell ref="M427:M428"/>
    <mergeCell ref="N427:N428"/>
    <mergeCell ref="O427:O428"/>
    <mergeCell ref="A429:O429"/>
    <mergeCell ref="B430:B431"/>
    <mergeCell ref="E430:E431"/>
    <mergeCell ref="F430:F431"/>
    <mergeCell ref="G430:G431"/>
    <mergeCell ref="H430:H431"/>
    <mergeCell ref="I430:I431"/>
    <mergeCell ref="J430:J431"/>
    <mergeCell ref="K430:K431"/>
    <mergeCell ref="L430:L431"/>
    <mergeCell ref="M430:M431"/>
    <mergeCell ref="N430:N431"/>
    <mergeCell ref="O430:O431"/>
    <mergeCell ref="A419:O419"/>
    <mergeCell ref="A420:O420"/>
    <mergeCell ref="A421:O421"/>
    <mergeCell ref="B422:B423"/>
    <mergeCell ref="E422:E423"/>
    <mergeCell ref="F422:F423"/>
    <mergeCell ref="G422:G423"/>
    <mergeCell ref="H422:H423"/>
    <mergeCell ref="I422:I423"/>
    <mergeCell ref="J422:J423"/>
    <mergeCell ref="K422:K423"/>
    <mergeCell ref="L422:L423"/>
    <mergeCell ref="M422:M423"/>
    <mergeCell ref="N422:N423"/>
    <mergeCell ref="O422:O423"/>
    <mergeCell ref="A424:O424"/>
    <mergeCell ref="A425:O425"/>
    <mergeCell ref="A406:O406"/>
    <mergeCell ref="A408:O408"/>
    <mergeCell ref="A411:N411"/>
    <mergeCell ref="A414:O414"/>
    <mergeCell ref="A415:O415"/>
    <mergeCell ref="A416:O416"/>
    <mergeCell ref="B417:B418"/>
    <mergeCell ref="D417:D418"/>
    <mergeCell ref="E417:E418"/>
    <mergeCell ref="F417:F418"/>
    <mergeCell ref="G417:G418"/>
    <mergeCell ref="H417:H418"/>
    <mergeCell ref="J417:J418"/>
    <mergeCell ref="K417:K418"/>
    <mergeCell ref="L417:L418"/>
    <mergeCell ref="M417:M418"/>
    <mergeCell ref="O417:O418"/>
    <mergeCell ref="B397:B398"/>
    <mergeCell ref="E397:E398"/>
    <mergeCell ref="F397:F398"/>
    <mergeCell ref="G397:G398"/>
    <mergeCell ref="H397:H398"/>
    <mergeCell ref="I397:I398"/>
    <mergeCell ref="J397:J398"/>
    <mergeCell ref="K397:K398"/>
    <mergeCell ref="L397:L398"/>
    <mergeCell ref="M397:M398"/>
    <mergeCell ref="O397:O398"/>
    <mergeCell ref="A399:O399"/>
    <mergeCell ref="B402:O402"/>
    <mergeCell ref="B404:B405"/>
    <mergeCell ref="D404:D405"/>
    <mergeCell ref="E404:E405"/>
    <mergeCell ref="F404:F405"/>
    <mergeCell ref="G404:G405"/>
    <mergeCell ref="H404:H405"/>
    <mergeCell ref="J404:J405"/>
    <mergeCell ref="K404:K405"/>
    <mergeCell ref="L404:L405"/>
    <mergeCell ref="M404:M405"/>
    <mergeCell ref="O404:O405"/>
    <mergeCell ref="A396:O396"/>
    <mergeCell ref="B386:B387"/>
    <mergeCell ref="E386:E387"/>
    <mergeCell ref="F386:F387"/>
    <mergeCell ref="G386:G387"/>
    <mergeCell ref="H386:H387"/>
    <mergeCell ref="I386:I387"/>
    <mergeCell ref="J386:J387"/>
    <mergeCell ref="K386:K387"/>
    <mergeCell ref="L386:L387"/>
    <mergeCell ref="M386:M387"/>
    <mergeCell ref="N386:N387"/>
    <mergeCell ref="O386:O387"/>
    <mergeCell ref="A388:O388"/>
    <mergeCell ref="A389:O389"/>
    <mergeCell ref="A390:O390"/>
    <mergeCell ref="A391:O391"/>
    <mergeCell ref="A392:O392"/>
    <mergeCell ref="A393:O393"/>
    <mergeCell ref="A382:O382"/>
    <mergeCell ref="B383:B384"/>
    <mergeCell ref="E383:E384"/>
    <mergeCell ref="F383:F384"/>
    <mergeCell ref="G383:G384"/>
    <mergeCell ref="H383:H384"/>
    <mergeCell ref="I383:I384"/>
    <mergeCell ref="J383:J384"/>
    <mergeCell ref="K383:K384"/>
    <mergeCell ref="L383:L384"/>
    <mergeCell ref="M383:M384"/>
    <mergeCell ref="O383:O384"/>
    <mergeCell ref="A385:O385"/>
    <mergeCell ref="B394:B395"/>
    <mergeCell ref="E394:E395"/>
    <mergeCell ref="F394:F395"/>
    <mergeCell ref="G394:G395"/>
    <mergeCell ref="H394:H395"/>
    <mergeCell ref="I394:I395"/>
    <mergeCell ref="J394:J395"/>
    <mergeCell ref="K394:K395"/>
    <mergeCell ref="L394:L395"/>
    <mergeCell ref="M394:M395"/>
    <mergeCell ref="N394:N395"/>
    <mergeCell ref="O394:O395"/>
    <mergeCell ref="A375:O375"/>
    <mergeCell ref="B376:B378"/>
    <mergeCell ref="D376:D377"/>
    <mergeCell ref="E376:E378"/>
    <mergeCell ref="F376:F378"/>
    <mergeCell ref="G376:G378"/>
    <mergeCell ref="H376:H378"/>
    <mergeCell ref="I376:I378"/>
    <mergeCell ref="J376:J378"/>
    <mergeCell ref="K376:K378"/>
    <mergeCell ref="L376:L378"/>
    <mergeCell ref="M376:M378"/>
    <mergeCell ref="N376:N378"/>
    <mergeCell ref="O376:O378"/>
    <mergeCell ref="A379:O379"/>
    <mergeCell ref="B380:B381"/>
    <mergeCell ref="E380:E381"/>
    <mergeCell ref="F380:F381"/>
    <mergeCell ref="G380:G381"/>
    <mergeCell ref="H380:H381"/>
    <mergeCell ref="I380:I381"/>
    <mergeCell ref="J380:J381"/>
    <mergeCell ref="K380:K381"/>
    <mergeCell ref="L380:L381"/>
    <mergeCell ref="M380:M381"/>
    <mergeCell ref="N380:N381"/>
    <mergeCell ref="O380:O381"/>
    <mergeCell ref="A368:O368"/>
    <mergeCell ref="B369:B370"/>
    <mergeCell ref="E369:E370"/>
    <mergeCell ref="F369:F370"/>
    <mergeCell ref="G369:G370"/>
    <mergeCell ref="H369:H370"/>
    <mergeCell ref="I369:I370"/>
    <mergeCell ref="J369:J370"/>
    <mergeCell ref="K369:K370"/>
    <mergeCell ref="L369:L370"/>
    <mergeCell ref="M369:M370"/>
    <mergeCell ref="N369:N370"/>
    <mergeCell ref="O369:O370"/>
    <mergeCell ref="A371:O371"/>
    <mergeCell ref="B372:B374"/>
    <mergeCell ref="D372:D373"/>
    <mergeCell ref="E372:E374"/>
    <mergeCell ref="F372:F374"/>
    <mergeCell ref="G372:G374"/>
    <mergeCell ref="H372:H374"/>
    <mergeCell ref="I372:I374"/>
    <mergeCell ref="J372:J374"/>
    <mergeCell ref="K372:K374"/>
    <mergeCell ref="L372:L374"/>
    <mergeCell ref="M372:M374"/>
    <mergeCell ref="N372:N374"/>
    <mergeCell ref="O372:O374"/>
    <mergeCell ref="A358:O358"/>
    <mergeCell ref="B359:B360"/>
    <mergeCell ref="E359:E360"/>
    <mergeCell ref="F359:F360"/>
    <mergeCell ref="G359:G360"/>
    <mergeCell ref="H359:H360"/>
    <mergeCell ref="I359:I360"/>
    <mergeCell ref="J359:J360"/>
    <mergeCell ref="K359:K360"/>
    <mergeCell ref="L359:L360"/>
    <mergeCell ref="M359:M360"/>
    <mergeCell ref="O359:O360"/>
    <mergeCell ref="A361:O361"/>
    <mergeCell ref="B364:O364"/>
    <mergeCell ref="B366:B367"/>
    <mergeCell ref="E366:E367"/>
    <mergeCell ref="F366:F367"/>
    <mergeCell ref="G366:G367"/>
    <mergeCell ref="H366:H367"/>
    <mergeCell ref="I366:I367"/>
    <mergeCell ref="J366:J367"/>
    <mergeCell ref="K366:K367"/>
    <mergeCell ref="L366:L367"/>
    <mergeCell ref="M366:M367"/>
    <mergeCell ref="N366:N367"/>
    <mergeCell ref="O366:O367"/>
    <mergeCell ref="A352:O352"/>
    <mergeCell ref="B353:B354"/>
    <mergeCell ref="E353:E354"/>
    <mergeCell ref="F353:F354"/>
    <mergeCell ref="G353:G354"/>
    <mergeCell ref="H353:H354"/>
    <mergeCell ref="I353:I354"/>
    <mergeCell ref="J353:J354"/>
    <mergeCell ref="K353:K354"/>
    <mergeCell ref="L353:L354"/>
    <mergeCell ref="M353:M354"/>
    <mergeCell ref="N353:N354"/>
    <mergeCell ref="O353:O354"/>
    <mergeCell ref="A355:O355"/>
    <mergeCell ref="B356:B357"/>
    <mergeCell ref="E356:E357"/>
    <mergeCell ref="F356:F357"/>
    <mergeCell ref="G356:G357"/>
    <mergeCell ref="H356:H357"/>
    <mergeCell ref="I356:I357"/>
    <mergeCell ref="J356:J357"/>
    <mergeCell ref="K356:K357"/>
    <mergeCell ref="L356:L357"/>
    <mergeCell ref="M356:M357"/>
    <mergeCell ref="O356:O357"/>
    <mergeCell ref="A346:O346"/>
    <mergeCell ref="B347:B348"/>
    <mergeCell ref="E347:E348"/>
    <mergeCell ref="F347:F348"/>
    <mergeCell ref="G347:G348"/>
    <mergeCell ref="H347:H348"/>
    <mergeCell ref="I347:I348"/>
    <mergeCell ref="J347:J348"/>
    <mergeCell ref="K347:K348"/>
    <mergeCell ref="L347:L348"/>
    <mergeCell ref="M347:M348"/>
    <mergeCell ref="N347:N348"/>
    <mergeCell ref="O347:O348"/>
    <mergeCell ref="A349:O349"/>
    <mergeCell ref="B350:B351"/>
    <mergeCell ref="E350:E351"/>
    <mergeCell ref="F350:F351"/>
    <mergeCell ref="G350:G351"/>
    <mergeCell ref="H350:H351"/>
    <mergeCell ref="I350:I351"/>
    <mergeCell ref="J350:J351"/>
    <mergeCell ref="K350:K351"/>
    <mergeCell ref="L350:L351"/>
    <mergeCell ref="M350:M351"/>
    <mergeCell ref="N350:N351"/>
    <mergeCell ref="O350:O351"/>
    <mergeCell ref="A340:O340"/>
    <mergeCell ref="B341:B342"/>
    <mergeCell ref="E341:E342"/>
    <mergeCell ref="F341:F342"/>
    <mergeCell ref="G341:G342"/>
    <mergeCell ref="H341:H342"/>
    <mergeCell ref="I341:I342"/>
    <mergeCell ref="J341:J342"/>
    <mergeCell ref="K341:K342"/>
    <mergeCell ref="L341:L342"/>
    <mergeCell ref="M341:M342"/>
    <mergeCell ref="N341:N342"/>
    <mergeCell ref="O341:O342"/>
    <mergeCell ref="A343:O343"/>
    <mergeCell ref="B344:B345"/>
    <mergeCell ref="E344:E345"/>
    <mergeCell ref="F344:F345"/>
    <mergeCell ref="G344:G345"/>
    <mergeCell ref="H344:H345"/>
    <mergeCell ref="I344:I345"/>
    <mergeCell ref="J344:J345"/>
    <mergeCell ref="K344:K345"/>
    <mergeCell ref="L344:L345"/>
    <mergeCell ref="M344:M345"/>
    <mergeCell ref="N344:N345"/>
    <mergeCell ref="O344:O345"/>
    <mergeCell ref="A334:O334"/>
    <mergeCell ref="B335:B336"/>
    <mergeCell ref="E335:E336"/>
    <mergeCell ref="F335:F336"/>
    <mergeCell ref="G335:G336"/>
    <mergeCell ref="H335:H336"/>
    <mergeCell ref="I335:I336"/>
    <mergeCell ref="J335:J336"/>
    <mergeCell ref="K335:K336"/>
    <mergeCell ref="L335:L336"/>
    <mergeCell ref="M335:M336"/>
    <mergeCell ref="N335:N336"/>
    <mergeCell ref="O335:O336"/>
    <mergeCell ref="A337:O337"/>
    <mergeCell ref="B338:B339"/>
    <mergeCell ref="E338:E339"/>
    <mergeCell ref="F338:F339"/>
    <mergeCell ref="G338:G339"/>
    <mergeCell ref="H338:H339"/>
    <mergeCell ref="I338:I339"/>
    <mergeCell ref="J338:J339"/>
    <mergeCell ref="K338:K339"/>
    <mergeCell ref="L338:L339"/>
    <mergeCell ref="M338:M339"/>
    <mergeCell ref="N338:N339"/>
    <mergeCell ref="O338:O339"/>
    <mergeCell ref="A328:O328"/>
    <mergeCell ref="B329:B330"/>
    <mergeCell ref="E329:E330"/>
    <mergeCell ref="F329:F330"/>
    <mergeCell ref="G329:G330"/>
    <mergeCell ref="H329:H330"/>
    <mergeCell ref="I329:I330"/>
    <mergeCell ref="J329:J330"/>
    <mergeCell ref="K329:K330"/>
    <mergeCell ref="L329:L330"/>
    <mergeCell ref="M329:M330"/>
    <mergeCell ref="N329:N330"/>
    <mergeCell ref="O329:O330"/>
    <mergeCell ref="A331:O331"/>
    <mergeCell ref="B332:B333"/>
    <mergeCell ref="E332:E333"/>
    <mergeCell ref="F332:F333"/>
    <mergeCell ref="G332:G333"/>
    <mergeCell ref="H332:H333"/>
    <mergeCell ref="I332:I333"/>
    <mergeCell ref="J332:J333"/>
    <mergeCell ref="K332:K333"/>
    <mergeCell ref="L332:L333"/>
    <mergeCell ref="M332:M333"/>
    <mergeCell ref="N332:N333"/>
    <mergeCell ref="O332:O333"/>
    <mergeCell ref="A322:O322"/>
    <mergeCell ref="B323:B324"/>
    <mergeCell ref="E323:E324"/>
    <mergeCell ref="F323:F324"/>
    <mergeCell ref="G323:G324"/>
    <mergeCell ref="H323:H324"/>
    <mergeCell ref="I323:I324"/>
    <mergeCell ref="J323:J324"/>
    <mergeCell ref="K323:K324"/>
    <mergeCell ref="L323:L324"/>
    <mergeCell ref="M323:M324"/>
    <mergeCell ref="N323:N324"/>
    <mergeCell ref="O323:O324"/>
    <mergeCell ref="A325:O325"/>
    <mergeCell ref="B326:B327"/>
    <mergeCell ref="E326:E327"/>
    <mergeCell ref="F326:F327"/>
    <mergeCell ref="G326:G327"/>
    <mergeCell ref="H326:H327"/>
    <mergeCell ref="I326:I327"/>
    <mergeCell ref="J326:J327"/>
    <mergeCell ref="K326:K327"/>
    <mergeCell ref="L326:L327"/>
    <mergeCell ref="M326:M327"/>
    <mergeCell ref="N326:N327"/>
    <mergeCell ref="O326:O327"/>
    <mergeCell ref="A316:O316"/>
    <mergeCell ref="B317:B318"/>
    <mergeCell ref="E317:E318"/>
    <mergeCell ref="F317:F318"/>
    <mergeCell ref="G317:G318"/>
    <mergeCell ref="H317:H318"/>
    <mergeCell ref="I317:I318"/>
    <mergeCell ref="J317:J318"/>
    <mergeCell ref="K317:K318"/>
    <mergeCell ref="L317:L318"/>
    <mergeCell ref="M317:M318"/>
    <mergeCell ref="N317:N318"/>
    <mergeCell ref="O317:O318"/>
    <mergeCell ref="A319:O319"/>
    <mergeCell ref="B320:B321"/>
    <mergeCell ref="E320:E321"/>
    <mergeCell ref="F320:F321"/>
    <mergeCell ref="G320:G321"/>
    <mergeCell ref="H320:H321"/>
    <mergeCell ref="I320:I321"/>
    <mergeCell ref="J320:J321"/>
    <mergeCell ref="K320:K321"/>
    <mergeCell ref="L320:L321"/>
    <mergeCell ref="M320:M321"/>
    <mergeCell ref="N320:N321"/>
    <mergeCell ref="O320:O321"/>
    <mergeCell ref="A310:O310"/>
    <mergeCell ref="B311:B312"/>
    <mergeCell ref="E311:E312"/>
    <mergeCell ref="F311:F312"/>
    <mergeCell ref="G311:G312"/>
    <mergeCell ref="H311:H312"/>
    <mergeCell ref="I311:I312"/>
    <mergeCell ref="J311:J312"/>
    <mergeCell ref="K311:K312"/>
    <mergeCell ref="L311:L312"/>
    <mergeCell ref="M311:M312"/>
    <mergeCell ref="N311:N312"/>
    <mergeCell ref="O311:O312"/>
    <mergeCell ref="A313:O313"/>
    <mergeCell ref="B314:B315"/>
    <mergeCell ref="E314:E315"/>
    <mergeCell ref="F314:F315"/>
    <mergeCell ref="G314:G315"/>
    <mergeCell ref="H314:H315"/>
    <mergeCell ref="I314:I315"/>
    <mergeCell ref="J314:J315"/>
    <mergeCell ref="K314:K315"/>
    <mergeCell ref="L314:L315"/>
    <mergeCell ref="M314:M315"/>
    <mergeCell ref="N314:N315"/>
    <mergeCell ref="O314:O315"/>
    <mergeCell ref="A304:O304"/>
    <mergeCell ref="B305:B306"/>
    <mergeCell ref="E305:E306"/>
    <mergeCell ref="F305:F306"/>
    <mergeCell ref="G305:G306"/>
    <mergeCell ref="H305:H306"/>
    <mergeCell ref="I305:I306"/>
    <mergeCell ref="J305:J306"/>
    <mergeCell ref="K305:K306"/>
    <mergeCell ref="L305:L306"/>
    <mergeCell ref="M305:M306"/>
    <mergeCell ref="N305:N306"/>
    <mergeCell ref="O305:O306"/>
    <mergeCell ref="A307:O307"/>
    <mergeCell ref="B308:B309"/>
    <mergeCell ref="E308:E309"/>
    <mergeCell ref="F308:F309"/>
    <mergeCell ref="G308:G309"/>
    <mergeCell ref="H308:H309"/>
    <mergeCell ref="I308:I309"/>
    <mergeCell ref="J308:J309"/>
    <mergeCell ref="K308:K309"/>
    <mergeCell ref="L308:L309"/>
    <mergeCell ref="M308:M309"/>
    <mergeCell ref="N308:N309"/>
    <mergeCell ref="O308:O309"/>
    <mergeCell ref="A286:O286"/>
    <mergeCell ref="B297:O297"/>
    <mergeCell ref="B299:B300"/>
    <mergeCell ref="E299:E300"/>
    <mergeCell ref="F299:F300"/>
    <mergeCell ref="G299:G300"/>
    <mergeCell ref="H299:H300"/>
    <mergeCell ref="J299:J300"/>
    <mergeCell ref="K299:K300"/>
    <mergeCell ref="L299:L300"/>
    <mergeCell ref="M299:M300"/>
    <mergeCell ref="O299:O300"/>
    <mergeCell ref="A301:O301"/>
    <mergeCell ref="B302:B303"/>
    <mergeCell ref="E302:E303"/>
    <mergeCell ref="F302:F303"/>
    <mergeCell ref="G302:G303"/>
    <mergeCell ref="H302:H303"/>
    <mergeCell ref="J302:J303"/>
    <mergeCell ref="K302:K303"/>
    <mergeCell ref="L302:L303"/>
    <mergeCell ref="M302:M303"/>
    <mergeCell ref="O302:O303"/>
    <mergeCell ref="A280:O280"/>
    <mergeCell ref="B281:B282"/>
    <mergeCell ref="E281:E282"/>
    <mergeCell ref="F281:F282"/>
    <mergeCell ref="G281:G282"/>
    <mergeCell ref="H281:H282"/>
    <mergeCell ref="I281:I282"/>
    <mergeCell ref="J281:J282"/>
    <mergeCell ref="K281:K282"/>
    <mergeCell ref="L281:L282"/>
    <mergeCell ref="M281:M282"/>
    <mergeCell ref="N281:N282"/>
    <mergeCell ref="O281:O282"/>
    <mergeCell ref="A283:O283"/>
    <mergeCell ref="B284:B285"/>
    <mergeCell ref="E284:E285"/>
    <mergeCell ref="F284:F285"/>
    <mergeCell ref="G284:G285"/>
    <mergeCell ref="H284:H285"/>
    <mergeCell ref="I284:I285"/>
    <mergeCell ref="J284:J285"/>
    <mergeCell ref="K284:K285"/>
    <mergeCell ref="L284:L285"/>
    <mergeCell ref="M284:M285"/>
    <mergeCell ref="O284:O285"/>
    <mergeCell ref="A274:O274"/>
    <mergeCell ref="B275:B276"/>
    <mergeCell ref="E275:E276"/>
    <mergeCell ref="F275:F276"/>
    <mergeCell ref="G275:G276"/>
    <mergeCell ref="H275:H276"/>
    <mergeCell ref="I275:I276"/>
    <mergeCell ref="J275:J276"/>
    <mergeCell ref="K275:K276"/>
    <mergeCell ref="L275:L276"/>
    <mergeCell ref="M275:M276"/>
    <mergeCell ref="N275:N276"/>
    <mergeCell ref="O275:O276"/>
    <mergeCell ref="A277:O277"/>
    <mergeCell ref="B278:B279"/>
    <mergeCell ref="E278:E279"/>
    <mergeCell ref="F278:F279"/>
    <mergeCell ref="G278:G279"/>
    <mergeCell ref="H278:H279"/>
    <mergeCell ref="I278:I279"/>
    <mergeCell ref="J278:J279"/>
    <mergeCell ref="K278:K279"/>
    <mergeCell ref="L278:L279"/>
    <mergeCell ref="M278:M279"/>
    <mergeCell ref="N278:N279"/>
    <mergeCell ref="O278:O279"/>
    <mergeCell ref="A268:O268"/>
    <mergeCell ref="B269:B270"/>
    <mergeCell ref="E269:E270"/>
    <mergeCell ref="F269:F270"/>
    <mergeCell ref="G269:G270"/>
    <mergeCell ref="H269:H270"/>
    <mergeCell ref="I269:I270"/>
    <mergeCell ref="J269:J270"/>
    <mergeCell ref="K269:K270"/>
    <mergeCell ref="L269:L270"/>
    <mergeCell ref="M269:M270"/>
    <mergeCell ref="N269:N270"/>
    <mergeCell ref="O269:O270"/>
    <mergeCell ref="A271:O271"/>
    <mergeCell ref="B272:B273"/>
    <mergeCell ref="E272:E273"/>
    <mergeCell ref="F272:F273"/>
    <mergeCell ref="G272:G273"/>
    <mergeCell ref="H272:H273"/>
    <mergeCell ref="I272:I273"/>
    <mergeCell ref="J272:J273"/>
    <mergeCell ref="K272:K273"/>
    <mergeCell ref="L272:L273"/>
    <mergeCell ref="M272:M273"/>
    <mergeCell ref="N272:N273"/>
    <mergeCell ref="O272:O273"/>
    <mergeCell ref="A260:O260"/>
    <mergeCell ref="B261:B263"/>
    <mergeCell ref="D261:D262"/>
    <mergeCell ref="E261:E263"/>
    <mergeCell ref="F261:F263"/>
    <mergeCell ref="G261:G263"/>
    <mergeCell ref="H261:H263"/>
    <mergeCell ref="I261:I263"/>
    <mergeCell ref="J261:J263"/>
    <mergeCell ref="K261:K263"/>
    <mergeCell ref="L261:L263"/>
    <mergeCell ref="M261:M263"/>
    <mergeCell ref="N261:N263"/>
    <mergeCell ref="O261:O263"/>
    <mergeCell ref="A264:O264"/>
    <mergeCell ref="A265:O265"/>
    <mergeCell ref="B266:B267"/>
    <mergeCell ref="E266:E267"/>
    <mergeCell ref="F266:F267"/>
    <mergeCell ref="G266:G267"/>
    <mergeCell ref="H266:H267"/>
    <mergeCell ref="I266:I267"/>
    <mergeCell ref="J266:J267"/>
    <mergeCell ref="K266:K267"/>
    <mergeCell ref="L266:L267"/>
    <mergeCell ref="M266:M267"/>
    <mergeCell ref="N266:N267"/>
    <mergeCell ref="O266:O267"/>
    <mergeCell ref="A250:O250"/>
    <mergeCell ref="B252:O252"/>
    <mergeCell ref="B253:O253"/>
    <mergeCell ref="B255:B256"/>
    <mergeCell ref="D255:D256"/>
    <mergeCell ref="E255:E256"/>
    <mergeCell ref="F255:F256"/>
    <mergeCell ref="G255:G256"/>
    <mergeCell ref="H255:H256"/>
    <mergeCell ref="J255:J256"/>
    <mergeCell ref="K255:K256"/>
    <mergeCell ref="L255:L256"/>
    <mergeCell ref="M255:M256"/>
    <mergeCell ref="O255:O256"/>
    <mergeCell ref="A257:O257"/>
    <mergeCell ref="B258:B259"/>
    <mergeCell ref="C258:C259"/>
    <mergeCell ref="E258:E259"/>
    <mergeCell ref="F258:F259"/>
    <mergeCell ref="G258:G259"/>
    <mergeCell ref="H258:H259"/>
    <mergeCell ref="I258:I259"/>
    <mergeCell ref="J258:J259"/>
    <mergeCell ref="K258:K259"/>
    <mergeCell ref="L258:L259"/>
    <mergeCell ref="M258:M259"/>
    <mergeCell ref="N258:N259"/>
    <mergeCell ref="O258:O259"/>
    <mergeCell ref="A244:O244"/>
    <mergeCell ref="B245:B246"/>
    <mergeCell ref="D245:D246"/>
    <mergeCell ref="E245:E246"/>
    <mergeCell ref="F245:F246"/>
    <mergeCell ref="G245:G246"/>
    <mergeCell ref="H245:H246"/>
    <mergeCell ref="I245:I246"/>
    <mergeCell ref="J245:J246"/>
    <mergeCell ref="K245:K246"/>
    <mergeCell ref="L245:L246"/>
    <mergeCell ref="M245:M246"/>
    <mergeCell ref="N245:N246"/>
    <mergeCell ref="O245:O246"/>
    <mergeCell ref="A247:O247"/>
    <mergeCell ref="B248:B249"/>
    <mergeCell ref="D248:D249"/>
    <mergeCell ref="E248:E249"/>
    <mergeCell ref="F248:F249"/>
    <mergeCell ref="G248:G249"/>
    <mergeCell ref="H248:H249"/>
    <mergeCell ref="I248:I249"/>
    <mergeCell ref="J248:J249"/>
    <mergeCell ref="K248:K249"/>
    <mergeCell ref="L248:L249"/>
    <mergeCell ref="M248:M249"/>
    <mergeCell ref="N248:N249"/>
    <mergeCell ref="O248:O249"/>
    <mergeCell ref="A238:O238"/>
    <mergeCell ref="B239:B240"/>
    <mergeCell ref="D239:D240"/>
    <mergeCell ref="E239:E240"/>
    <mergeCell ref="F239:F240"/>
    <mergeCell ref="G239:G240"/>
    <mergeCell ref="H239:H240"/>
    <mergeCell ref="I239:I240"/>
    <mergeCell ref="J239:J240"/>
    <mergeCell ref="K239:K240"/>
    <mergeCell ref="L239:L240"/>
    <mergeCell ref="M239:M240"/>
    <mergeCell ref="N239:N240"/>
    <mergeCell ref="O239:O240"/>
    <mergeCell ref="A241:O241"/>
    <mergeCell ref="B242:B243"/>
    <mergeCell ref="E242:E243"/>
    <mergeCell ref="F242:F243"/>
    <mergeCell ref="G242:G243"/>
    <mergeCell ref="H242:H243"/>
    <mergeCell ref="I242:I243"/>
    <mergeCell ref="J242:J243"/>
    <mergeCell ref="K242:K243"/>
    <mergeCell ref="L242:L243"/>
    <mergeCell ref="M242:M243"/>
    <mergeCell ref="O242:O243"/>
    <mergeCell ref="A232:O232"/>
    <mergeCell ref="B233:B234"/>
    <mergeCell ref="E233:E234"/>
    <mergeCell ref="F233:F234"/>
    <mergeCell ref="G233:G234"/>
    <mergeCell ref="H233:H234"/>
    <mergeCell ref="I233:I234"/>
    <mergeCell ref="J233:J234"/>
    <mergeCell ref="K233:K234"/>
    <mergeCell ref="L233:L234"/>
    <mergeCell ref="M233:M234"/>
    <mergeCell ref="N233:N234"/>
    <mergeCell ref="O233:O234"/>
    <mergeCell ref="A235:O235"/>
    <mergeCell ref="B236:B237"/>
    <mergeCell ref="D236:D237"/>
    <mergeCell ref="E236:E237"/>
    <mergeCell ref="F236:F237"/>
    <mergeCell ref="G236:G237"/>
    <mergeCell ref="H236:H237"/>
    <mergeCell ref="I236:I237"/>
    <mergeCell ref="J236:J237"/>
    <mergeCell ref="K236:K237"/>
    <mergeCell ref="L236:L237"/>
    <mergeCell ref="M236:M237"/>
    <mergeCell ref="N236:N237"/>
    <mergeCell ref="O236:O237"/>
    <mergeCell ref="A226:O226"/>
    <mergeCell ref="B227:B228"/>
    <mergeCell ref="E227:E228"/>
    <mergeCell ref="F227:F228"/>
    <mergeCell ref="G227:G228"/>
    <mergeCell ref="H227:H228"/>
    <mergeCell ref="I227:I228"/>
    <mergeCell ref="J227:J228"/>
    <mergeCell ref="K227:K228"/>
    <mergeCell ref="L227:L228"/>
    <mergeCell ref="M227:M228"/>
    <mergeCell ref="N227:N228"/>
    <mergeCell ref="O227:O228"/>
    <mergeCell ref="A229:O229"/>
    <mergeCell ref="B230:B231"/>
    <mergeCell ref="E230:E231"/>
    <mergeCell ref="F230:F231"/>
    <mergeCell ref="G230:G231"/>
    <mergeCell ref="H230:H231"/>
    <mergeCell ref="I230:I231"/>
    <mergeCell ref="J230:J231"/>
    <mergeCell ref="K230:K231"/>
    <mergeCell ref="L230:L231"/>
    <mergeCell ref="M230:M231"/>
    <mergeCell ref="N230:N231"/>
    <mergeCell ref="O230:O231"/>
    <mergeCell ref="A220:O220"/>
    <mergeCell ref="B221:B222"/>
    <mergeCell ref="D221:D222"/>
    <mergeCell ref="E221:E222"/>
    <mergeCell ref="F221:F222"/>
    <mergeCell ref="G221:G222"/>
    <mergeCell ref="I221:I222"/>
    <mergeCell ref="J221:J222"/>
    <mergeCell ref="K221:K222"/>
    <mergeCell ref="L221:L222"/>
    <mergeCell ref="M221:M222"/>
    <mergeCell ref="N221:N222"/>
    <mergeCell ref="O221:O222"/>
    <mergeCell ref="A223:O223"/>
    <mergeCell ref="B224:B225"/>
    <mergeCell ref="E224:E225"/>
    <mergeCell ref="F224:F225"/>
    <mergeCell ref="G224:G225"/>
    <mergeCell ref="H224:H225"/>
    <mergeCell ref="I224:I225"/>
    <mergeCell ref="J224:J225"/>
    <mergeCell ref="K224:K225"/>
    <mergeCell ref="L224:L225"/>
    <mergeCell ref="M224:M225"/>
    <mergeCell ref="N224:N225"/>
    <mergeCell ref="O224:O225"/>
    <mergeCell ref="A214:O214"/>
    <mergeCell ref="B215:B216"/>
    <mergeCell ref="D215:D216"/>
    <mergeCell ref="E215:E216"/>
    <mergeCell ref="F215:F216"/>
    <mergeCell ref="G215:G216"/>
    <mergeCell ref="H215:H216"/>
    <mergeCell ref="I215:I216"/>
    <mergeCell ref="J215:J216"/>
    <mergeCell ref="K215:K216"/>
    <mergeCell ref="L215:L216"/>
    <mergeCell ref="M215:M216"/>
    <mergeCell ref="N215:N216"/>
    <mergeCell ref="O215:O216"/>
    <mergeCell ref="A217:O217"/>
    <mergeCell ref="B218:B219"/>
    <mergeCell ref="D218:D219"/>
    <mergeCell ref="E218:E219"/>
    <mergeCell ref="F218:F219"/>
    <mergeCell ref="G218:G219"/>
    <mergeCell ref="H218:H219"/>
    <mergeCell ref="I218:I219"/>
    <mergeCell ref="J218:J219"/>
    <mergeCell ref="K218:K219"/>
    <mergeCell ref="L218:L219"/>
    <mergeCell ref="M218:M219"/>
    <mergeCell ref="N218:N219"/>
    <mergeCell ref="O218:O219"/>
    <mergeCell ref="A208:O208"/>
    <mergeCell ref="B209:B210"/>
    <mergeCell ref="E209:E210"/>
    <mergeCell ref="F209:F210"/>
    <mergeCell ref="G209:G210"/>
    <mergeCell ref="H209:H210"/>
    <mergeCell ref="I209:I210"/>
    <mergeCell ref="J209:J210"/>
    <mergeCell ref="K209:K210"/>
    <mergeCell ref="L209:L210"/>
    <mergeCell ref="M209:M210"/>
    <mergeCell ref="N209:N210"/>
    <mergeCell ref="O209:O210"/>
    <mergeCell ref="A211:O211"/>
    <mergeCell ref="B212:B213"/>
    <mergeCell ref="E212:E213"/>
    <mergeCell ref="F212:F213"/>
    <mergeCell ref="G212:G213"/>
    <mergeCell ref="H212:H213"/>
    <mergeCell ref="I212:I213"/>
    <mergeCell ref="J212:J213"/>
    <mergeCell ref="K212:K213"/>
    <mergeCell ref="L212:L213"/>
    <mergeCell ref="M212:M213"/>
    <mergeCell ref="N212:N213"/>
    <mergeCell ref="O212:O213"/>
    <mergeCell ref="A202:O202"/>
    <mergeCell ref="B203:B204"/>
    <mergeCell ref="E203:E204"/>
    <mergeCell ref="F203:F204"/>
    <mergeCell ref="G203:G204"/>
    <mergeCell ref="H203:H204"/>
    <mergeCell ref="I203:I204"/>
    <mergeCell ref="J203:J204"/>
    <mergeCell ref="K203:K204"/>
    <mergeCell ref="L203:L204"/>
    <mergeCell ref="M203:M204"/>
    <mergeCell ref="N203:N204"/>
    <mergeCell ref="O203:O204"/>
    <mergeCell ref="A205:O205"/>
    <mergeCell ref="B206:B207"/>
    <mergeCell ref="E206:E207"/>
    <mergeCell ref="F206:F207"/>
    <mergeCell ref="G206:G207"/>
    <mergeCell ref="H206:H207"/>
    <mergeCell ref="I206:I207"/>
    <mergeCell ref="J206:J207"/>
    <mergeCell ref="K206:K207"/>
    <mergeCell ref="L206:L207"/>
    <mergeCell ref="M206:M207"/>
    <mergeCell ref="N206:N207"/>
    <mergeCell ref="O206:O207"/>
    <mergeCell ref="A191:O191"/>
    <mergeCell ref="B195:O195"/>
    <mergeCell ref="B197:B198"/>
    <mergeCell ref="D197:D198"/>
    <mergeCell ref="E197:E198"/>
    <mergeCell ref="F197:F198"/>
    <mergeCell ref="G197:G198"/>
    <mergeCell ref="H197:H198"/>
    <mergeCell ref="I197:I198"/>
    <mergeCell ref="J197:J198"/>
    <mergeCell ref="K197:K198"/>
    <mergeCell ref="L197:L198"/>
    <mergeCell ref="M197:M198"/>
    <mergeCell ref="N197:N198"/>
    <mergeCell ref="O197:O198"/>
    <mergeCell ref="A199:O199"/>
    <mergeCell ref="B200:B201"/>
    <mergeCell ref="D200:D201"/>
    <mergeCell ref="E200:E201"/>
    <mergeCell ref="F200:F201"/>
    <mergeCell ref="G200:G201"/>
    <mergeCell ref="H200:H201"/>
    <mergeCell ref="I200:I201"/>
    <mergeCell ref="J200:J201"/>
    <mergeCell ref="K200:K201"/>
    <mergeCell ref="L200:L201"/>
    <mergeCell ref="M200:M201"/>
    <mergeCell ref="N200:N201"/>
    <mergeCell ref="O200:O201"/>
    <mergeCell ref="A185:O185"/>
    <mergeCell ref="B186:B187"/>
    <mergeCell ref="E186:E187"/>
    <mergeCell ref="F186:F187"/>
    <mergeCell ref="G186:G187"/>
    <mergeCell ref="H186:H187"/>
    <mergeCell ref="I186:I187"/>
    <mergeCell ref="J186:J187"/>
    <mergeCell ref="K186:K187"/>
    <mergeCell ref="L186:L187"/>
    <mergeCell ref="M186:M187"/>
    <mergeCell ref="N186:N187"/>
    <mergeCell ref="O186:O187"/>
    <mergeCell ref="A188:O188"/>
    <mergeCell ref="B189:B190"/>
    <mergeCell ref="E189:E190"/>
    <mergeCell ref="F189:F190"/>
    <mergeCell ref="G189:G190"/>
    <mergeCell ref="H189:H190"/>
    <mergeCell ref="I189:I190"/>
    <mergeCell ref="J189:J190"/>
    <mergeCell ref="K189:K190"/>
    <mergeCell ref="L189:L190"/>
    <mergeCell ref="M189:M190"/>
    <mergeCell ref="O189:O190"/>
    <mergeCell ref="A179:O179"/>
    <mergeCell ref="B180:B181"/>
    <mergeCell ref="E180:E181"/>
    <mergeCell ref="F180:F181"/>
    <mergeCell ref="G180:G181"/>
    <mergeCell ref="H180:H181"/>
    <mergeCell ref="I180:I181"/>
    <mergeCell ref="J180:J181"/>
    <mergeCell ref="K180:K181"/>
    <mergeCell ref="L180:L181"/>
    <mergeCell ref="M180:M181"/>
    <mergeCell ref="N180:N181"/>
    <mergeCell ref="O180:O181"/>
    <mergeCell ref="A182:O182"/>
    <mergeCell ref="B183:B184"/>
    <mergeCell ref="E183:E184"/>
    <mergeCell ref="F183:F184"/>
    <mergeCell ref="G183:G184"/>
    <mergeCell ref="H183:H184"/>
    <mergeCell ref="I183:I184"/>
    <mergeCell ref="J183:J184"/>
    <mergeCell ref="K183:K184"/>
    <mergeCell ref="L183:L184"/>
    <mergeCell ref="M183:M184"/>
    <mergeCell ref="N183:N184"/>
    <mergeCell ref="O183:O184"/>
    <mergeCell ref="A173:O173"/>
    <mergeCell ref="B174:B175"/>
    <mergeCell ref="E174:E175"/>
    <mergeCell ref="F174:F175"/>
    <mergeCell ref="G174:G175"/>
    <mergeCell ref="H174:H175"/>
    <mergeCell ref="I174:I175"/>
    <mergeCell ref="J174:J175"/>
    <mergeCell ref="K174:K175"/>
    <mergeCell ref="L174:L175"/>
    <mergeCell ref="M174:M175"/>
    <mergeCell ref="N174:N175"/>
    <mergeCell ref="O174:O175"/>
    <mergeCell ref="A176:O176"/>
    <mergeCell ref="B177:B178"/>
    <mergeCell ref="E177:E178"/>
    <mergeCell ref="F177:F178"/>
    <mergeCell ref="G177:G178"/>
    <mergeCell ref="H177:H178"/>
    <mergeCell ref="I177:I178"/>
    <mergeCell ref="J177:J178"/>
    <mergeCell ref="K177:K178"/>
    <mergeCell ref="L177:L178"/>
    <mergeCell ref="M177:M178"/>
    <mergeCell ref="O177:O178"/>
    <mergeCell ref="A167:O167"/>
    <mergeCell ref="B168:B169"/>
    <mergeCell ref="E168:E169"/>
    <mergeCell ref="F168:F169"/>
    <mergeCell ref="G168:G169"/>
    <mergeCell ref="H168:H169"/>
    <mergeCell ref="I168:I169"/>
    <mergeCell ref="J168:J169"/>
    <mergeCell ref="K168:K169"/>
    <mergeCell ref="L168:L169"/>
    <mergeCell ref="M168:M169"/>
    <mergeCell ref="N168:N169"/>
    <mergeCell ref="O168:O169"/>
    <mergeCell ref="A170:O170"/>
    <mergeCell ref="B171:B172"/>
    <mergeCell ref="E171:E172"/>
    <mergeCell ref="F171:F172"/>
    <mergeCell ref="G171:G172"/>
    <mergeCell ref="H171:H172"/>
    <mergeCell ref="I171:I172"/>
    <mergeCell ref="J171:J172"/>
    <mergeCell ref="K171:K172"/>
    <mergeCell ref="L171:L172"/>
    <mergeCell ref="M171:M172"/>
    <mergeCell ref="N171:N172"/>
    <mergeCell ref="O171:O172"/>
    <mergeCell ref="B162:B163"/>
    <mergeCell ref="E162:E163"/>
    <mergeCell ref="F162:F163"/>
    <mergeCell ref="G162:G163"/>
    <mergeCell ref="H162:H163"/>
    <mergeCell ref="I162:I163"/>
    <mergeCell ref="J162:J163"/>
    <mergeCell ref="K162:K163"/>
    <mergeCell ref="L162:L163"/>
    <mergeCell ref="M162:M163"/>
    <mergeCell ref="N162:N163"/>
    <mergeCell ref="O162:O163"/>
    <mergeCell ref="A164:O164"/>
    <mergeCell ref="B165:B166"/>
    <mergeCell ref="E165:E166"/>
    <mergeCell ref="F165:F166"/>
    <mergeCell ref="G165:G166"/>
    <mergeCell ref="H165:H166"/>
    <mergeCell ref="I165:I166"/>
    <mergeCell ref="J165:J166"/>
    <mergeCell ref="K165:K166"/>
    <mergeCell ref="L165:L166"/>
    <mergeCell ref="N165:N166"/>
    <mergeCell ref="O165:O166"/>
    <mergeCell ref="A155:O155"/>
    <mergeCell ref="A156:O156"/>
    <mergeCell ref="A157:O157"/>
    <mergeCell ref="A158:O158"/>
    <mergeCell ref="B159:B160"/>
    <mergeCell ref="E159:E160"/>
    <mergeCell ref="F159:F160"/>
    <mergeCell ref="G159:G160"/>
    <mergeCell ref="H159:H160"/>
    <mergeCell ref="I159:I160"/>
    <mergeCell ref="J159:J160"/>
    <mergeCell ref="K159:K160"/>
    <mergeCell ref="L159:L160"/>
    <mergeCell ref="M159:M160"/>
    <mergeCell ref="N159:N160"/>
    <mergeCell ref="O159:O160"/>
    <mergeCell ref="A161:O161"/>
    <mergeCell ref="B148:O148"/>
    <mergeCell ref="B150:B151"/>
    <mergeCell ref="D150:D151"/>
    <mergeCell ref="E150:E151"/>
    <mergeCell ref="F150:F151"/>
    <mergeCell ref="G150:G151"/>
    <mergeCell ref="H150:H151"/>
    <mergeCell ref="I150:I151"/>
    <mergeCell ref="J150:J151"/>
    <mergeCell ref="K150:K151"/>
    <mergeCell ref="L150:L151"/>
    <mergeCell ref="M150:M151"/>
    <mergeCell ref="N150:N151"/>
    <mergeCell ref="O150:O151"/>
    <mergeCell ref="A152:O152"/>
    <mergeCell ref="B153:B154"/>
    <mergeCell ref="D153:D154"/>
    <mergeCell ref="E153:E154"/>
    <mergeCell ref="F153:F154"/>
    <mergeCell ref="G153:G154"/>
    <mergeCell ref="H153:H154"/>
    <mergeCell ref="I153:I154"/>
    <mergeCell ref="J153:J154"/>
    <mergeCell ref="K153:K154"/>
    <mergeCell ref="L153:L154"/>
    <mergeCell ref="N153:N154"/>
    <mergeCell ref="O153:O154"/>
    <mergeCell ref="A139:O139"/>
    <mergeCell ref="B140:B141"/>
    <mergeCell ref="D140:D141"/>
    <mergeCell ref="E140:E141"/>
    <mergeCell ref="F140:F141"/>
    <mergeCell ref="G140:G141"/>
    <mergeCell ref="H140:H141"/>
    <mergeCell ref="J140:J141"/>
    <mergeCell ref="K140:K141"/>
    <mergeCell ref="L140:L141"/>
    <mergeCell ref="M140:M141"/>
    <mergeCell ref="N140:N141"/>
    <mergeCell ref="O140:O141"/>
    <mergeCell ref="A142:O142"/>
    <mergeCell ref="A143:O143"/>
    <mergeCell ref="A144:O144"/>
    <mergeCell ref="A145:O145"/>
    <mergeCell ref="A126:O126"/>
    <mergeCell ref="A129:O129"/>
    <mergeCell ref="B132:O132"/>
    <mergeCell ref="B134:B135"/>
    <mergeCell ref="E134:E135"/>
    <mergeCell ref="F134:F135"/>
    <mergeCell ref="G134:G135"/>
    <mergeCell ref="H134:H135"/>
    <mergeCell ref="J134:J135"/>
    <mergeCell ref="K134:K135"/>
    <mergeCell ref="L134:L135"/>
    <mergeCell ref="M134:M135"/>
    <mergeCell ref="N134:N135"/>
    <mergeCell ref="O134:O135"/>
    <mergeCell ref="A136:O136"/>
    <mergeCell ref="A137:O137"/>
    <mergeCell ref="A138:O138"/>
    <mergeCell ref="A115:O115"/>
    <mergeCell ref="A116:O116"/>
    <mergeCell ref="B119:O119"/>
    <mergeCell ref="B121:B122"/>
    <mergeCell ref="E121:E122"/>
    <mergeCell ref="F121:F122"/>
    <mergeCell ref="G121:G122"/>
    <mergeCell ref="H121:H122"/>
    <mergeCell ref="I121:I122"/>
    <mergeCell ref="J121:J122"/>
    <mergeCell ref="K121:K122"/>
    <mergeCell ref="L121:L122"/>
    <mergeCell ref="M121:M122"/>
    <mergeCell ref="N121:N122"/>
    <mergeCell ref="O121:O122"/>
    <mergeCell ref="A123:O123"/>
    <mergeCell ref="B124:B125"/>
    <mergeCell ref="D124:D125"/>
    <mergeCell ref="E124:E125"/>
    <mergeCell ref="F124:F125"/>
    <mergeCell ref="G124:G125"/>
    <mergeCell ref="H124:H125"/>
    <mergeCell ref="I124:I125"/>
    <mergeCell ref="J124:J125"/>
    <mergeCell ref="K124:K125"/>
    <mergeCell ref="L124:L125"/>
    <mergeCell ref="M124:M125"/>
    <mergeCell ref="N124:N125"/>
    <mergeCell ref="O124:O125"/>
    <mergeCell ref="A109:O109"/>
    <mergeCell ref="A110:O110"/>
    <mergeCell ref="A111:O111"/>
    <mergeCell ref="B112:B113"/>
    <mergeCell ref="D112:D113"/>
    <mergeCell ref="E112:E113"/>
    <mergeCell ref="F112:F113"/>
    <mergeCell ref="G112:G113"/>
    <mergeCell ref="H112:H113"/>
    <mergeCell ref="I112:I113"/>
    <mergeCell ref="J112:J113"/>
    <mergeCell ref="K112:K113"/>
    <mergeCell ref="L112:L113"/>
    <mergeCell ref="M112:M113"/>
    <mergeCell ref="N112:N113"/>
    <mergeCell ref="O112:O113"/>
    <mergeCell ref="A114:O114"/>
    <mergeCell ref="A104:O104"/>
    <mergeCell ref="A105:O105"/>
    <mergeCell ref="A106:O106"/>
    <mergeCell ref="A107:A108"/>
    <mergeCell ref="B107:B108"/>
    <mergeCell ref="D107:D108"/>
    <mergeCell ref="E107:E108"/>
    <mergeCell ref="F107:F108"/>
    <mergeCell ref="G107:G108"/>
    <mergeCell ref="H107:H108"/>
    <mergeCell ref="I107:I108"/>
    <mergeCell ref="J107:J108"/>
    <mergeCell ref="K107:K108"/>
    <mergeCell ref="L107:L108"/>
    <mergeCell ref="M107:M108"/>
    <mergeCell ref="N107:N108"/>
    <mergeCell ref="O107:O108"/>
    <mergeCell ref="B98:B99"/>
    <mergeCell ref="D98:D99"/>
    <mergeCell ref="E98:E99"/>
    <mergeCell ref="F98:F99"/>
    <mergeCell ref="G98:G99"/>
    <mergeCell ref="H98:H99"/>
    <mergeCell ref="I98:I99"/>
    <mergeCell ref="J98:J99"/>
    <mergeCell ref="K98:K99"/>
    <mergeCell ref="L98:L99"/>
    <mergeCell ref="M98:M99"/>
    <mergeCell ref="N98:N99"/>
    <mergeCell ref="O98:O99"/>
    <mergeCell ref="A100:O100"/>
    <mergeCell ref="A101:O101"/>
    <mergeCell ref="B102:B103"/>
    <mergeCell ref="D102:D103"/>
    <mergeCell ref="E102:E103"/>
    <mergeCell ref="F102:F103"/>
    <mergeCell ref="G102:G103"/>
    <mergeCell ref="H102:H103"/>
    <mergeCell ref="I102:I103"/>
    <mergeCell ref="J102:J103"/>
    <mergeCell ref="K102:K103"/>
    <mergeCell ref="L102:L103"/>
    <mergeCell ref="M102:M103"/>
    <mergeCell ref="N102:N103"/>
    <mergeCell ref="O102:O103"/>
    <mergeCell ref="A88:O88"/>
    <mergeCell ref="B89:B90"/>
    <mergeCell ref="E89:E90"/>
    <mergeCell ref="F89:F90"/>
    <mergeCell ref="G89:G90"/>
    <mergeCell ref="H89:H90"/>
    <mergeCell ref="I89:I90"/>
    <mergeCell ref="J89:J90"/>
    <mergeCell ref="K89:K90"/>
    <mergeCell ref="L89:L90"/>
    <mergeCell ref="M89:M90"/>
    <mergeCell ref="N89:N90"/>
    <mergeCell ref="O89:O90"/>
    <mergeCell ref="A91:O91"/>
    <mergeCell ref="A92:O92"/>
    <mergeCell ref="A93:O93"/>
    <mergeCell ref="B96:O96"/>
    <mergeCell ref="A81:O81"/>
    <mergeCell ref="B82:B83"/>
    <mergeCell ref="E82:E83"/>
    <mergeCell ref="F82:F83"/>
    <mergeCell ref="G82:G83"/>
    <mergeCell ref="H82:H83"/>
    <mergeCell ref="I82:I83"/>
    <mergeCell ref="J82:J83"/>
    <mergeCell ref="K82:K83"/>
    <mergeCell ref="L82:L83"/>
    <mergeCell ref="M82:M83"/>
    <mergeCell ref="N82:N83"/>
    <mergeCell ref="O82:O83"/>
    <mergeCell ref="A84:O84"/>
    <mergeCell ref="B85:B87"/>
    <mergeCell ref="E85:E87"/>
    <mergeCell ref="F85:F87"/>
    <mergeCell ref="G85:G87"/>
    <mergeCell ref="H85:H87"/>
    <mergeCell ref="I85:I87"/>
    <mergeCell ref="J85:J87"/>
    <mergeCell ref="K85:K87"/>
    <mergeCell ref="L85:L87"/>
    <mergeCell ref="M85:M87"/>
    <mergeCell ref="N85:N87"/>
    <mergeCell ref="O85:O87"/>
    <mergeCell ref="A71:O71"/>
    <mergeCell ref="A72:O72"/>
    <mergeCell ref="A73:O73"/>
    <mergeCell ref="A74:O74"/>
    <mergeCell ref="B77:O77"/>
    <mergeCell ref="B79:B80"/>
    <mergeCell ref="E79:E80"/>
    <mergeCell ref="F79:F80"/>
    <mergeCell ref="G79:G80"/>
    <mergeCell ref="H79:H80"/>
    <mergeCell ref="I79:I80"/>
    <mergeCell ref="J79:J80"/>
    <mergeCell ref="K79:K80"/>
    <mergeCell ref="L79:L80"/>
    <mergeCell ref="M79:M80"/>
    <mergeCell ref="N79:N80"/>
    <mergeCell ref="O79:O80"/>
    <mergeCell ref="A63:O63"/>
    <mergeCell ref="B64:B65"/>
    <mergeCell ref="E64:E65"/>
    <mergeCell ref="F64:F65"/>
    <mergeCell ref="G64:G65"/>
    <mergeCell ref="H64:H65"/>
    <mergeCell ref="I64:I65"/>
    <mergeCell ref="J64:J65"/>
    <mergeCell ref="K64:K65"/>
    <mergeCell ref="L64:L65"/>
    <mergeCell ref="M64:M65"/>
    <mergeCell ref="O64:O65"/>
    <mergeCell ref="A66:O66"/>
    <mergeCell ref="A67:O67"/>
    <mergeCell ref="A68:O68"/>
    <mergeCell ref="B69:B70"/>
    <mergeCell ref="E69:E70"/>
    <mergeCell ref="F69:F70"/>
    <mergeCell ref="G69:G70"/>
    <mergeCell ref="H69:H70"/>
    <mergeCell ref="I69:I70"/>
    <mergeCell ref="J69:J70"/>
    <mergeCell ref="K69:K70"/>
    <mergeCell ref="L69:L70"/>
    <mergeCell ref="M69:M70"/>
    <mergeCell ref="N69:N70"/>
    <mergeCell ref="O69:O70"/>
    <mergeCell ref="A57:O57"/>
    <mergeCell ref="B58:B59"/>
    <mergeCell ref="E58:E59"/>
    <mergeCell ref="F58:F59"/>
    <mergeCell ref="G58:G59"/>
    <mergeCell ref="H58:H59"/>
    <mergeCell ref="I58:I59"/>
    <mergeCell ref="J58:J59"/>
    <mergeCell ref="K58:K59"/>
    <mergeCell ref="L58:L59"/>
    <mergeCell ref="M58:M59"/>
    <mergeCell ref="N58:N59"/>
    <mergeCell ref="O58:O59"/>
    <mergeCell ref="A60:O60"/>
    <mergeCell ref="B61:B62"/>
    <mergeCell ref="E61:E62"/>
    <mergeCell ref="F61:F62"/>
    <mergeCell ref="G61:G62"/>
    <mergeCell ref="H61:H62"/>
    <mergeCell ref="I61:I62"/>
    <mergeCell ref="J61:J62"/>
    <mergeCell ref="K61:K62"/>
    <mergeCell ref="L61:L62"/>
    <mergeCell ref="M61:M62"/>
    <mergeCell ref="N61:N62"/>
    <mergeCell ref="O61:O62"/>
    <mergeCell ref="A47:O47"/>
    <mergeCell ref="A48:O48"/>
    <mergeCell ref="A49:O49"/>
    <mergeCell ref="A50:O50"/>
    <mergeCell ref="B53:O53"/>
    <mergeCell ref="B55:B56"/>
    <mergeCell ref="E55:E56"/>
    <mergeCell ref="F55:F56"/>
    <mergeCell ref="G55:G56"/>
    <mergeCell ref="H55:H56"/>
    <mergeCell ref="I55:I56"/>
    <mergeCell ref="J55:J56"/>
    <mergeCell ref="K55:K56"/>
    <mergeCell ref="L55:L56"/>
    <mergeCell ref="M55:M56"/>
    <mergeCell ref="N55:N56"/>
    <mergeCell ref="O55:O56"/>
    <mergeCell ref="A40:O40"/>
    <mergeCell ref="B41:B43"/>
    <mergeCell ref="E41:E43"/>
    <mergeCell ref="F41:F43"/>
    <mergeCell ref="G41:G43"/>
    <mergeCell ref="H41:H43"/>
    <mergeCell ref="I41:I43"/>
    <mergeCell ref="J41:J43"/>
    <mergeCell ref="K41:K43"/>
    <mergeCell ref="L41:L43"/>
    <mergeCell ref="M41:M43"/>
    <mergeCell ref="N41:N43"/>
    <mergeCell ref="O41:O43"/>
    <mergeCell ref="A44:O44"/>
    <mergeCell ref="B45:B46"/>
    <mergeCell ref="E45:E46"/>
    <mergeCell ref="F45:F46"/>
    <mergeCell ref="G45:G46"/>
    <mergeCell ref="H45:H46"/>
    <mergeCell ref="I45:I46"/>
    <mergeCell ref="J45:J46"/>
    <mergeCell ref="K45:K46"/>
    <mergeCell ref="L45:L46"/>
    <mergeCell ref="M45:M46"/>
    <mergeCell ref="N45:N46"/>
    <mergeCell ref="O45:O46"/>
    <mergeCell ref="B35:B36"/>
    <mergeCell ref="E35:E36"/>
    <mergeCell ref="F35:F36"/>
    <mergeCell ref="G35:G36"/>
    <mergeCell ref="H35:H36"/>
    <mergeCell ref="I35:I36"/>
    <mergeCell ref="J35:J36"/>
    <mergeCell ref="K35:K36"/>
    <mergeCell ref="L35:L36"/>
    <mergeCell ref="M35:M36"/>
    <mergeCell ref="N35:N36"/>
    <mergeCell ref="O35:O36"/>
    <mergeCell ref="A37:O37"/>
    <mergeCell ref="B38:B39"/>
    <mergeCell ref="E38:E39"/>
    <mergeCell ref="F38:F39"/>
    <mergeCell ref="G38:G39"/>
    <mergeCell ref="H38:H39"/>
    <mergeCell ref="I38:I39"/>
    <mergeCell ref="J38:J39"/>
    <mergeCell ref="K38:K39"/>
    <mergeCell ref="L38:L39"/>
    <mergeCell ref="M38:M39"/>
    <mergeCell ref="N38:N39"/>
    <mergeCell ref="O38:O39"/>
    <mergeCell ref="B1:O1"/>
    <mergeCell ref="B2:O2"/>
    <mergeCell ref="B26:O26"/>
    <mergeCell ref="B28:B29"/>
    <mergeCell ref="E28:E29"/>
    <mergeCell ref="F28:F29"/>
    <mergeCell ref="G28:G29"/>
    <mergeCell ref="H28:H29"/>
    <mergeCell ref="I28:I29"/>
    <mergeCell ref="J28:J29"/>
    <mergeCell ref="K28:K29"/>
    <mergeCell ref="L28:L29"/>
    <mergeCell ref="M28:M29"/>
    <mergeCell ref="N28:N29"/>
    <mergeCell ref="O28:O29"/>
    <mergeCell ref="A30:O30"/>
    <mergeCell ref="B33:O33"/>
  </mergeCells>
  <pageMargins left="0.25" right="0.25" top="0.75" bottom="0.75" header="0.51180555555555496" footer="0.51180555555555496"/>
  <pageSetup firstPageNumber="0" orientation="portrait" horizontalDpi="300" verticalDpi="300" r:id="rId1"/>
  <rowBreaks count="4" manualBreakCount="4">
    <brk id="68" max="16383" man="1"/>
    <brk id="199" max="16383" man="1"/>
    <brk id="581" max="16383" man="1"/>
    <brk id="73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115"/>
  <sheetViews>
    <sheetView zoomScaleNormal="100" workbookViewId="0">
      <selection activeCell="Q64" sqref="Q64"/>
    </sheetView>
  </sheetViews>
  <sheetFormatPr defaultColWidth="8.7109375" defaultRowHeight="12.75" x14ac:dyDescent="0.2"/>
  <cols>
    <col min="1" max="1" width="5.85546875" customWidth="1"/>
  </cols>
  <sheetData>
    <row r="1" spans="2:31" ht="25.5" x14ac:dyDescent="0.35">
      <c r="B1" s="339" t="s">
        <v>0</v>
      </c>
      <c r="C1" s="339"/>
      <c r="D1" s="339"/>
      <c r="E1" s="339"/>
      <c r="F1" s="339"/>
      <c r="G1" s="339"/>
      <c r="H1" s="339"/>
      <c r="I1" s="339"/>
      <c r="J1" s="339"/>
      <c r="K1" s="339"/>
      <c r="L1" s="339"/>
      <c r="M1" s="339"/>
      <c r="N1" s="339"/>
    </row>
    <row r="2" spans="2:31" ht="22.5" x14ac:dyDescent="0.3">
      <c r="B2" s="340" t="s">
        <v>1289</v>
      </c>
      <c r="C2" s="340"/>
      <c r="D2" s="340"/>
      <c r="E2" s="340"/>
      <c r="F2" s="340"/>
      <c r="G2" s="340"/>
      <c r="H2" s="340"/>
      <c r="I2" s="340"/>
      <c r="J2" s="340"/>
      <c r="K2" s="340"/>
      <c r="L2" s="340"/>
      <c r="M2" s="340"/>
      <c r="N2" s="340"/>
    </row>
    <row r="3" spans="2:31" ht="12.75" customHeight="1" x14ac:dyDescent="0.3">
      <c r="B3" s="3"/>
      <c r="C3" s="3"/>
      <c r="D3" s="3"/>
      <c r="E3" s="3"/>
      <c r="F3" s="3"/>
      <c r="G3" s="3"/>
      <c r="H3" s="3"/>
      <c r="I3" s="3"/>
      <c r="J3" s="3"/>
      <c r="K3" s="3"/>
      <c r="L3" s="3"/>
      <c r="M3" s="3"/>
      <c r="N3" s="3"/>
    </row>
    <row r="4" spans="2:31" ht="15" customHeight="1" x14ac:dyDescent="0.2">
      <c r="B4" s="6" t="s">
        <v>375</v>
      </c>
    </row>
    <row r="5" spans="2:31" ht="15" customHeight="1" x14ac:dyDescent="0.2">
      <c r="B5" s="14" t="s">
        <v>39</v>
      </c>
      <c r="D5" s="14" t="s">
        <v>1290</v>
      </c>
    </row>
    <row r="6" spans="2:31" ht="15" customHeight="1" x14ac:dyDescent="0.2">
      <c r="B6" s="14" t="s">
        <v>40</v>
      </c>
      <c r="D6" s="14" t="s">
        <v>1291</v>
      </c>
    </row>
    <row r="7" spans="2:31" ht="15" customHeight="1" x14ac:dyDescent="0.2">
      <c r="B7" s="47" t="s">
        <v>1292</v>
      </c>
      <c r="D7" s="6" t="s">
        <v>1293</v>
      </c>
    </row>
    <row r="8" spans="2:31" ht="12.75" customHeight="1" x14ac:dyDescent="0.2"/>
    <row r="9" spans="2:31" ht="15.75" customHeight="1" x14ac:dyDescent="0.2">
      <c r="B9" s="43" t="s">
        <v>1294</v>
      </c>
    </row>
    <row r="10" spans="2:31" ht="15.75" customHeight="1" x14ac:dyDescent="0.2">
      <c r="B10" s="43" t="s">
        <v>1295</v>
      </c>
    </row>
    <row r="11" spans="2:31" ht="12.75" customHeight="1" x14ac:dyDescent="0.2">
      <c r="B11" s="43"/>
    </row>
    <row r="12" spans="2:31" ht="12.75" customHeight="1" x14ac:dyDescent="0.2"/>
    <row r="13" spans="2:31" ht="12.75" customHeight="1" x14ac:dyDescent="0.2"/>
    <row r="14" spans="2:31" ht="12.75" customHeight="1" x14ac:dyDescent="0.2"/>
    <row r="16" spans="2:31" ht="22.5" customHeight="1" x14ac:dyDescent="0.2">
      <c r="B16" s="558" t="s">
        <v>1289</v>
      </c>
      <c r="C16" s="558"/>
      <c r="D16" s="558"/>
      <c r="E16" s="558"/>
      <c r="F16" s="558"/>
      <c r="G16" s="558"/>
      <c r="H16" s="558"/>
      <c r="I16" s="558"/>
      <c r="J16" s="558"/>
      <c r="K16" s="558"/>
      <c r="L16" s="558"/>
      <c r="M16" s="6"/>
      <c r="N16" s="8"/>
      <c r="Z16" s="9"/>
      <c r="AA16" s="9"/>
      <c r="AB16" s="9"/>
      <c r="AC16" s="9"/>
      <c r="AD16" s="9"/>
      <c r="AE16" s="9"/>
    </row>
    <row r="17" spans="1:22" x14ac:dyDescent="0.2">
      <c r="A17" s="201" t="s">
        <v>39</v>
      </c>
      <c r="B17" s="566" t="s">
        <v>40</v>
      </c>
      <c r="C17" s="566"/>
      <c r="D17" s="566" t="s">
        <v>1292</v>
      </c>
      <c r="E17" s="566"/>
      <c r="F17" s="566"/>
      <c r="G17" s="566"/>
      <c r="H17" s="566"/>
      <c r="I17" s="566"/>
      <c r="J17" s="566"/>
      <c r="K17" s="566"/>
      <c r="L17" s="566"/>
    </row>
    <row r="18" spans="1:22" ht="12.75" customHeight="1" x14ac:dyDescent="0.2">
      <c r="A18" s="452"/>
      <c r="B18" s="435" t="s">
        <v>1296</v>
      </c>
      <c r="C18" s="435"/>
      <c r="D18" s="442" t="s">
        <v>1297</v>
      </c>
      <c r="E18" s="442"/>
      <c r="F18" s="442"/>
      <c r="G18" s="442"/>
      <c r="H18" s="442"/>
      <c r="I18" s="442"/>
      <c r="J18" s="442"/>
      <c r="K18" s="442"/>
      <c r="L18" s="442"/>
    </row>
    <row r="19" spans="1:22" x14ac:dyDescent="0.2">
      <c r="A19" s="452"/>
      <c r="B19" s="435"/>
      <c r="C19" s="435"/>
      <c r="D19" s="442"/>
      <c r="E19" s="442"/>
      <c r="F19" s="442"/>
      <c r="G19" s="442"/>
      <c r="H19" s="442"/>
      <c r="I19" s="442"/>
      <c r="J19" s="442"/>
      <c r="K19" s="442"/>
      <c r="L19" s="442"/>
      <c r="N19" s="9"/>
    </row>
    <row r="20" spans="1:22" ht="12.75" customHeight="1" x14ac:dyDescent="0.2">
      <c r="A20" s="452"/>
      <c r="B20" s="435" t="s">
        <v>1298</v>
      </c>
      <c r="C20" s="435"/>
      <c r="D20" s="442" t="s">
        <v>1299</v>
      </c>
      <c r="E20" s="442"/>
      <c r="F20" s="442"/>
      <c r="G20" s="442"/>
      <c r="H20" s="442"/>
      <c r="I20" s="442"/>
      <c r="J20" s="442"/>
      <c r="K20" s="442"/>
      <c r="L20" s="442"/>
      <c r="V20" s="9"/>
    </row>
    <row r="21" spans="1:22" x14ac:dyDescent="0.2">
      <c r="A21" s="452"/>
      <c r="B21" s="435"/>
      <c r="C21" s="435"/>
      <c r="D21" s="442"/>
      <c r="E21" s="442"/>
      <c r="F21" s="442"/>
      <c r="G21" s="442"/>
      <c r="H21" s="442"/>
      <c r="I21" s="442"/>
      <c r="J21" s="442"/>
      <c r="K21" s="442"/>
      <c r="L21" s="442"/>
    </row>
    <row r="22" spans="1:22" ht="12.75" customHeight="1" x14ac:dyDescent="0.2">
      <c r="A22" s="452"/>
      <c r="B22" s="435" t="s">
        <v>1300</v>
      </c>
      <c r="C22" s="435"/>
      <c r="D22" s="442" t="s">
        <v>1301</v>
      </c>
      <c r="E22" s="442"/>
      <c r="F22" s="442"/>
      <c r="G22" s="442"/>
      <c r="H22" s="442"/>
      <c r="I22" s="442"/>
      <c r="J22" s="442"/>
      <c r="K22" s="442"/>
      <c r="L22" s="442"/>
    </row>
    <row r="23" spans="1:22" x14ac:dyDescent="0.2">
      <c r="A23" s="452"/>
      <c r="B23" s="435"/>
      <c r="C23" s="435"/>
      <c r="D23" s="442"/>
      <c r="E23" s="442"/>
      <c r="F23" s="442"/>
      <c r="G23" s="442"/>
      <c r="H23" s="442"/>
      <c r="I23" s="442"/>
      <c r="J23" s="442"/>
      <c r="K23" s="442"/>
      <c r="L23" s="442"/>
    </row>
    <row r="24" spans="1:22" ht="12.75" customHeight="1" x14ac:dyDescent="0.2">
      <c r="A24" s="452"/>
      <c r="B24" s="435" t="s">
        <v>1302</v>
      </c>
      <c r="C24" s="435"/>
      <c r="D24" s="442" t="s">
        <v>1303</v>
      </c>
      <c r="E24" s="442"/>
      <c r="F24" s="442"/>
      <c r="G24" s="442"/>
      <c r="H24" s="442"/>
      <c r="I24" s="442"/>
      <c r="J24" s="442"/>
      <c r="K24" s="442"/>
      <c r="L24" s="442"/>
    </row>
    <row r="25" spans="1:22" x14ac:dyDescent="0.2">
      <c r="A25" s="452"/>
      <c r="B25" s="435"/>
      <c r="C25" s="435"/>
      <c r="D25" s="442"/>
      <c r="E25" s="442"/>
      <c r="F25" s="442"/>
      <c r="G25" s="442"/>
      <c r="H25" s="442"/>
      <c r="I25" s="442"/>
      <c r="J25" s="442"/>
      <c r="K25" s="442"/>
      <c r="L25" s="442"/>
    </row>
    <row r="26" spans="1:22" ht="12.75" customHeight="1" x14ac:dyDescent="0.2">
      <c r="A26" s="452"/>
      <c r="B26" s="435" t="s">
        <v>1304</v>
      </c>
      <c r="C26" s="435"/>
      <c r="D26" s="442" t="s">
        <v>2770</v>
      </c>
      <c r="E26" s="442"/>
      <c r="F26" s="442"/>
      <c r="G26" s="442"/>
      <c r="H26" s="442"/>
      <c r="I26" s="442"/>
      <c r="J26" s="442"/>
      <c r="K26" s="442"/>
      <c r="L26" s="442"/>
    </row>
    <row r="27" spans="1:22" x14ac:dyDescent="0.2">
      <c r="A27" s="452"/>
      <c r="B27" s="435"/>
      <c r="C27" s="435"/>
      <c r="D27" s="442"/>
      <c r="E27" s="442"/>
      <c r="F27" s="442"/>
      <c r="G27" s="442"/>
      <c r="H27" s="442"/>
      <c r="I27" s="442"/>
      <c r="J27" s="442"/>
      <c r="K27" s="442"/>
      <c r="L27" s="442"/>
    </row>
    <row r="28" spans="1:22" ht="12.75" customHeight="1" x14ac:dyDescent="0.2">
      <c r="A28" s="452"/>
      <c r="B28" s="435" t="s">
        <v>1305</v>
      </c>
      <c r="C28" s="435"/>
      <c r="D28" s="442" t="s">
        <v>1306</v>
      </c>
      <c r="E28" s="442"/>
      <c r="F28" s="442"/>
      <c r="G28" s="442"/>
      <c r="H28" s="442"/>
      <c r="I28" s="442"/>
      <c r="J28" s="442"/>
      <c r="K28" s="442"/>
      <c r="L28" s="442"/>
    </row>
    <row r="29" spans="1:22" x14ac:dyDescent="0.2">
      <c r="A29" s="452"/>
      <c r="B29" s="435"/>
      <c r="C29" s="435"/>
      <c r="D29" s="442"/>
      <c r="E29" s="442"/>
      <c r="F29" s="442"/>
      <c r="G29" s="442"/>
      <c r="H29" s="442"/>
      <c r="I29" s="442"/>
      <c r="J29" s="442"/>
      <c r="K29" s="442"/>
      <c r="L29" s="442"/>
    </row>
    <row r="30" spans="1:22" ht="12.75" customHeight="1" x14ac:dyDescent="0.2">
      <c r="A30" s="452"/>
      <c r="B30" s="435" t="s">
        <v>1307</v>
      </c>
      <c r="C30" s="435"/>
      <c r="D30" s="442" t="s">
        <v>1308</v>
      </c>
      <c r="E30" s="442"/>
      <c r="F30" s="442"/>
      <c r="G30" s="442"/>
      <c r="H30" s="442"/>
      <c r="I30" s="442"/>
      <c r="J30" s="442"/>
      <c r="K30" s="442"/>
      <c r="L30" s="442"/>
    </row>
    <row r="31" spans="1:22" x14ac:dyDescent="0.2">
      <c r="A31" s="452"/>
      <c r="B31" s="435"/>
      <c r="C31" s="435"/>
      <c r="D31" s="442"/>
      <c r="E31" s="442"/>
      <c r="F31" s="442"/>
      <c r="G31" s="442"/>
      <c r="H31" s="442"/>
      <c r="I31" s="442"/>
      <c r="J31" s="442"/>
      <c r="K31" s="442"/>
      <c r="L31" s="442"/>
    </row>
    <row r="32" spans="1:22" ht="12.75" customHeight="1" x14ac:dyDescent="0.2">
      <c r="A32" s="452"/>
      <c r="B32" s="435" t="s">
        <v>1309</v>
      </c>
      <c r="C32" s="435"/>
      <c r="D32" s="442" t="s">
        <v>1310</v>
      </c>
      <c r="E32" s="442"/>
      <c r="F32" s="442"/>
      <c r="G32" s="442"/>
      <c r="H32" s="442"/>
      <c r="I32" s="442"/>
      <c r="J32" s="442"/>
      <c r="K32" s="442"/>
      <c r="L32" s="442"/>
    </row>
    <row r="33" spans="1:22" x14ac:dyDescent="0.2">
      <c r="A33" s="452"/>
      <c r="B33" s="435"/>
      <c r="C33" s="435"/>
      <c r="D33" s="442"/>
      <c r="E33" s="442"/>
      <c r="F33" s="442"/>
      <c r="G33" s="442"/>
      <c r="H33" s="442"/>
      <c r="I33" s="442"/>
      <c r="J33" s="442"/>
      <c r="K33" s="442"/>
      <c r="L33" s="442"/>
      <c r="N33" s="9"/>
    </row>
    <row r="34" spans="1:22" ht="12.75" customHeight="1" x14ac:dyDescent="0.2">
      <c r="A34" s="452"/>
      <c r="B34" s="435" t="s">
        <v>1311</v>
      </c>
      <c r="C34" s="435"/>
      <c r="D34" s="442" t="s">
        <v>1312</v>
      </c>
      <c r="E34" s="442"/>
      <c r="F34" s="442"/>
      <c r="G34" s="442"/>
      <c r="H34" s="442"/>
      <c r="I34" s="442"/>
      <c r="J34" s="442"/>
      <c r="K34" s="442"/>
      <c r="L34" s="442"/>
    </row>
    <row r="35" spans="1:22" x14ac:dyDescent="0.2">
      <c r="A35" s="452"/>
      <c r="B35" s="435"/>
      <c r="C35" s="435"/>
      <c r="D35" s="442"/>
      <c r="E35" s="442"/>
      <c r="F35" s="442"/>
      <c r="G35" s="442"/>
      <c r="H35" s="442"/>
      <c r="I35" s="442"/>
      <c r="J35" s="442"/>
      <c r="K35" s="442"/>
      <c r="L35" s="442"/>
    </row>
    <row r="36" spans="1:22" ht="12.75" customHeight="1" x14ac:dyDescent="0.2">
      <c r="A36" s="452"/>
      <c r="B36" s="435" t="s">
        <v>1313</v>
      </c>
      <c r="C36" s="435"/>
      <c r="D36" s="442" t="s">
        <v>1314</v>
      </c>
      <c r="E36" s="442"/>
      <c r="F36" s="442"/>
      <c r="G36" s="442"/>
      <c r="H36" s="442"/>
      <c r="I36" s="442"/>
      <c r="J36" s="442"/>
      <c r="K36" s="442"/>
      <c r="L36" s="442"/>
    </row>
    <row r="37" spans="1:22" x14ac:dyDescent="0.2">
      <c r="A37" s="452"/>
      <c r="B37" s="435"/>
      <c r="C37" s="435"/>
      <c r="D37" s="442"/>
      <c r="E37" s="442"/>
      <c r="F37" s="442"/>
      <c r="G37" s="442"/>
      <c r="H37" s="442"/>
      <c r="I37" s="442"/>
      <c r="J37" s="442"/>
      <c r="K37" s="442"/>
      <c r="L37" s="442"/>
    </row>
    <row r="38" spans="1:22" ht="12.75" customHeight="1" x14ac:dyDescent="0.2">
      <c r="A38" s="452"/>
      <c r="B38" s="435" t="s">
        <v>1315</v>
      </c>
      <c r="C38" s="435"/>
      <c r="D38" s="442" t="s">
        <v>1316</v>
      </c>
      <c r="E38" s="442"/>
      <c r="F38" s="442"/>
      <c r="G38" s="442"/>
      <c r="H38" s="442"/>
      <c r="I38" s="442"/>
      <c r="J38" s="442"/>
      <c r="K38" s="442"/>
      <c r="L38" s="442"/>
    </row>
    <row r="39" spans="1:22" x14ac:dyDescent="0.2">
      <c r="A39" s="452"/>
      <c r="B39" s="435"/>
      <c r="C39" s="435"/>
      <c r="D39" s="442"/>
      <c r="E39" s="442"/>
      <c r="F39" s="442"/>
      <c r="G39" s="442"/>
      <c r="H39" s="442"/>
      <c r="I39" s="442"/>
      <c r="J39" s="442"/>
      <c r="K39" s="442"/>
      <c r="L39" s="442"/>
      <c r="N39" s="9"/>
    </row>
    <row r="40" spans="1:22" ht="12.75" customHeight="1" x14ac:dyDescent="0.2">
      <c r="A40" s="452"/>
      <c r="B40" s="435" t="s">
        <v>1317</v>
      </c>
      <c r="C40" s="435"/>
      <c r="D40" s="442" t="s">
        <v>1318</v>
      </c>
      <c r="E40" s="442"/>
      <c r="F40" s="442"/>
      <c r="G40" s="442"/>
      <c r="H40" s="442"/>
      <c r="I40" s="442"/>
      <c r="J40" s="442"/>
      <c r="K40" s="442"/>
      <c r="L40" s="442"/>
      <c r="V40" s="9"/>
    </row>
    <row r="41" spans="1:22" x14ac:dyDescent="0.2">
      <c r="A41" s="452"/>
      <c r="B41" s="435"/>
      <c r="C41" s="435"/>
      <c r="D41" s="442"/>
      <c r="E41" s="442"/>
      <c r="F41" s="442"/>
      <c r="G41" s="442"/>
      <c r="H41" s="442"/>
      <c r="I41" s="442"/>
      <c r="J41" s="442"/>
      <c r="K41" s="442"/>
      <c r="L41" s="442"/>
    </row>
    <row r="42" spans="1:22" ht="12.75" customHeight="1" x14ac:dyDescent="0.2">
      <c r="A42" s="452"/>
      <c r="B42" s="435" t="s">
        <v>1319</v>
      </c>
      <c r="C42" s="435"/>
      <c r="D42" s="442" t="s">
        <v>1320</v>
      </c>
      <c r="E42" s="442"/>
      <c r="F42" s="442"/>
      <c r="G42" s="442"/>
      <c r="H42" s="442"/>
      <c r="I42" s="442"/>
      <c r="J42" s="442"/>
      <c r="K42" s="442"/>
      <c r="L42" s="442"/>
    </row>
    <row r="43" spans="1:22" x14ac:dyDescent="0.2">
      <c r="A43" s="452"/>
      <c r="B43" s="435"/>
      <c r="C43" s="435"/>
      <c r="D43" s="442"/>
      <c r="E43" s="442"/>
      <c r="F43" s="442"/>
      <c r="G43" s="442"/>
      <c r="H43" s="442"/>
      <c r="I43" s="442"/>
      <c r="J43" s="442"/>
      <c r="K43" s="442"/>
      <c r="L43" s="442"/>
    </row>
    <row r="44" spans="1:22" ht="12.75" customHeight="1" x14ac:dyDescent="0.2">
      <c r="A44" s="452"/>
      <c r="B44" s="435" t="s">
        <v>1321</v>
      </c>
      <c r="C44" s="435"/>
      <c r="D44" s="442" t="s">
        <v>1322</v>
      </c>
      <c r="E44" s="442"/>
      <c r="F44" s="442"/>
      <c r="G44" s="442"/>
      <c r="H44" s="442"/>
      <c r="I44" s="442"/>
      <c r="J44" s="442"/>
      <c r="K44" s="442"/>
      <c r="L44" s="442"/>
    </row>
    <row r="45" spans="1:22" x14ac:dyDescent="0.2">
      <c r="A45" s="452"/>
      <c r="B45" s="435"/>
      <c r="C45" s="435"/>
      <c r="D45" s="442"/>
      <c r="E45" s="442"/>
      <c r="F45" s="442"/>
      <c r="G45" s="442"/>
      <c r="H45" s="442"/>
      <c r="I45" s="442"/>
      <c r="J45" s="442"/>
      <c r="K45" s="442"/>
      <c r="L45" s="442"/>
    </row>
    <row r="46" spans="1:22" ht="12.75" customHeight="1" x14ac:dyDescent="0.2">
      <c r="A46" s="452"/>
      <c r="B46" s="435" t="s">
        <v>1323</v>
      </c>
      <c r="C46" s="435"/>
      <c r="D46" s="442" t="s">
        <v>1324</v>
      </c>
      <c r="E46" s="442"/>
      <c r="F46" s="442"/>
      <c r="G46" s="442"/>
      <c r="H46" s="442"/>
      <c r="I46" s="442"/>
      <c r="J46" s="442"/>
      <c r="K46" s="442"/>
      <c r="L46" s="442"/>
    </row>
    <row r="47" spans="1:22" x14ac:dyDescent="0.2">
      <c r="A47" s="452"/>
      <c r="B47" s="435"/>
      <c r="C47" s="435"/>
      <c r="D47" s="442"/>
      <c r="E47" s="442"/>
      <c r="F47" s="442"/>
      <c r="G47" s="442"/>
      <c r="H47" s="442"/>
      <c r="I47" s="442"/>
      <c r="J47" s="442"/>
      <c r="K47" s="442"/>
      <c r="L47" s="442"/>
    </row>
    <row r="48" spans="1:22" ht="12.75" customHeight="1" x14ac:dyDescent="0.2">
      <c r="A48" s="452"/>
      <c r="B48" s="435" t="s">
        <v>1325</v>
      </c>
      <c r="C48" s="435"/>
      <c r="D48" s="442" t="s">
        <v>1326</v>
      </c>
      <c r="E48" s="442"/>
      <c r="F48" s="442"/>
      <c r="G48" s="442"/>
      <c r="H48" s="442"/>
      <c r="I48" s="442"/>
      <c r="J48" s="442"/>
      <c r="K48" s="442"/>
      <c r="L48" s="442"/>
    </row>
    <row r="49" spans="1:14" x14ac:dyDescent="0.2">
      <c r="A49" s="452"/>
      <c r="B49" s="435"/>
      <c r="C49" s="435"/>
      <c r="D49" s="442"/>
      <c r="E49" s="442"/>
      <c r="F49" s="442"/>
      <c r="G49" s="442"/>
      <c r="H49" s="442"/>
      <c r="I49" s="442"/>
      <c r="J49" s="442"/>
      <c r="K49" s="442"/>
      <c r="L49" s="442"/>
    </row>
    <row r="50" spans="1:14" ht="12.75" customHeight="1" x14ac:dyDescent="0.2">
      <c r="A50" s="452"/>
      <c r="B50" s="435" t="s">
        <v>1327</v>
      </c>
      <c r="C50" s="435"/>
      <c r="D50" s="442" t="s">
        <v>1328</v>
      </c>
      <c r="E50" s="442"/>
      <c r="F50" s="442"/>
      <c r="G50" s="442"/>
      <c r="H50" s="442"/>
      <c r="I50" s="442"/>
      <c r="J50" s="442"/>
      <c r="K50" s="442"/>
      <c r="L50" s="442"/>
    </row>
    <row r="51" spans="1:14" x14ac:dyDescent="0.2">
      <c r="A51" s="452"/>
      <c r="B51" s="435"/>
      <c r="C51" s="435"/>
      <c r="D51" s="442"/>
      <c r="E51" s="442"/>
      <c r="F51" s="442"/>
      <c r="G51" s="442"/>
      <c r="H51" s="442"/>
      <c r="I51" s="442"/>
      <c r="J51" s="442"/>
      <c r="K51" s="442"/>
      <c r="L51" s="442"/>
    </row>
    <row r="52" spans="1:14" ht="12.75" customHeight="1" x14ac:dyDescent="0.2">
      <c r="A52" s="452"/>
      <c r="B52" s="435" t="s">
        <v>1329</v>
      </c>
      <c r="C52" s="435"/>
      <c r="D52" s="442" t="s">
        <v>1330</v>
      </c>
      <c r="E52" s="442"/>
      <c r="F52" s="442"/>
      <c r="G52" s="442"/>
      <c r="H52" s="442"/>
      <c r="I52" s="442"/>
      <c r="J52" s="442"/>
      <c r="K52" s="442"/>
      <c r="L52" s="442"/>
    </row>
    <row r="53" spans="1:14" x14ac:dyDescent="0.2">
      <c r="A53" s="452"/>
      <c r="B53" s="435"/>
      <c r="C53" s="435"/>
      <c r="D53" s="442"/>
      <c r="E53" s="442"/>
      <c r="F53" s="442"/>
      <c r="G53" s="442"/>
      <c r="H53" s="442"/>
      <c r="I53" s="442"/>
      <c r="J53" s="442"/>
      <c r="K53" s="442"/>
      <c r="L53" s="442"/>
      <c r="N53" s="9"/>
    </row>
    <row r="54" spans="1:14" ht="12.75" customHeight="1" x14ac:dyDescent="0.2">
      <c r="A54" s="452"/>
      <c r="B54" s="435" t="s">
        <v>1331</v>
      </c>
      <c r="C54" s="435"/>
      <c r="D54" s="442" t="s">
        <v>2746</v>
      </c>
      <c r="E54" s="442"/>
      <c r="F54" s="442"/>
      <c r="G54" s="442"/>
      <c r="H54" s="442"/>
      <c r="I54" s="442"/>
      <c r="J54" s="442"/>
      <c r="K54" s="442"/>
      <c r="L54" s="442"/>
    </row>
    <row r="55" spans="1:14" x14ac:dyDescent="0.2">
      <c r="A55" s="452"/>
      <c r="B55" s="435"/>
      <c r="C55" s="435"/>
      <c r="D55" s="442"/>
      <c r="E55" s="442"/>
      <c r="F55" s="442"/>
      <c r="G55" s="442"/>
      <c r="H55" s="442"/>
      <c r="I55" s="442"/>
      <c r="J55" s="442"/>
      <c r="K55" s="442"/>
      <c r="L55" s="442"/>
      <c r="N55" s="9"/>
    </row>
    <row r="56" spans="1:14" ht="12.75" customHeight="1" x14ac:dyDescent="0.2">
      <c r="A56" s="452"/>
      <c r="B56" s="435" t="s">
        <v>2779</v>
      </c>
      <c r="C56" s="435"/>
      <c r="D56" s="442" t="s">
        <v>1332</v>
      </c>
      <c r="E56" s="442"/>
      <c r="F56" s="442"/>
      <c r="G56" s="442"/>
      <c r="H56" s="442"/>
      <c r="I56" s="442"/>
      <c r="J56" s="442"/>
      <c r="K56" s="442"/>
      <c r="L56" s="442"/>
    </row>
    <row r="57" spans="1:14" x14ac:dyDescent="0.2">
      <c r="A57" s="452"/>
      <c r="B57" s="435"/>
      <c r="C57" s="435"/>
      <c r="D57" s="442"/>
      <c r="E57" s="442"/>
      <c r="F57" s="442"/>
      <c r="G57" s="442"/>
      <c r="H57" s="442"/>
      <c r="I57" s="442"/>
      <c r="J57" s="442"/>
      <c r="K57" s="442"/>
      <c r="L57" s="442"/>
    </row>
    <row r="58" spans="1:14" ht="12.75" customHeight="1" x14ac:dyDescent="0.2">
      <c r="A58" s="452"/>
      <c r="B58" s="435" t="s">
        <v>1333</v>
      </c>
      <c r="C58" s="435"/>
      <c r="D58" s="442" t="s">
        <v>1334</v>
      </c>
      <c r="E58" s="442"/>
      <c r="F58" s="442"/>
      <c r="G58" s="442"/>
      <c r="H58" s="442"/>
      <c r="I58" s="442"/>
      <c r="J58" s="442"/>
      <c r="K58" s="442"/>
      <c r="L58" s="442"/>
    </row>
    <row r="59" spans="1:14" x14ac:dyDescent="0.2">
      <c r="A59" s="452"/>
      <c r="B59" s="435"/>
      <c r="C59" s="435"/>
      <c r="D59" s="442"/>
      <c r="E59" s="442"/>
      <c r="F59" s="442"/>
      <c r="G59" s="442"/>
      <c r="H59" s="442"/>
      <c r="I59" s="442"/>
      <c r="J59" s="442"/>
      <c r="K59" s="442"/>
      <c r="L59" s="442"/>
      <c r="N59" s="9"/>
    </row>
    <row r="60" spans="1:14" ht="12.75" customHeight="1" x14ac:dyDescent="0.2">
      <c r="A60" s="452"/>
      <c r="B60" s="435" t="s">
        <v>1335</v>
      </c>
      <c r="C60" s="435"/>
      <c r="D60" s="442" t="s">
        <v>1336</v>
      </c>
      <c r="E60" s="442"/>
      <c r="F60" s="442"/>
      <c r="G60" s="442"/>
      <c r="H60" s="442"/>
      <c r="I60" s="442"/>
      <c r="J60" s="442"/>
      <c r="K60" s="442"/>
      <c r="L60" s="442"/>
    </row>
    <row r="61" spans="1:14" x14ac:dyDescent="0.2">
      <c r="A61" s="452"/>
      <c r="B61" s="435"/>
      <c r="C61" s="435"/>
      <c r="D61" s="442"/>
      <c r="E61" s="442"/>
      <c r="F61" s="442"/>
      <c r="G61" s="442"/>
      <c r="H61" s="442"/>
      <c r="I61" s="442"/>
      <c r="J61" s="442"/>
      <c r="K61" s="442"/>
      <c r="L61" s="442"/>
    </row>
    <row r="62" spans="1:14" ht="12.75" customHeight="1" x14ac:dyDescent="0.2">
      <c r="A62" s="452"/>
      <c r="B62" s="435" t="s">
        <v>1337</v>
      </c>
      <c r="C62" s="435"/>
      <c r="D62" s="442" t="s">
        <v>1338</v>
      </c>
      <c r="E62" s="442"/>
      <c r="F62" s="442"/>
      <c r="G62" s="442"/>
      <c r="H62" s="442"/>
      <c r="I62" s="442"/>
      <c r="J62" s="442"/>
      <c r="K62" s="442"/>
      <c r="L62" s="442"/>
    </row>
    <row r="63" spans="1:14" x14ac:dyDescent="0.2">
      <c r="A63" s="452"/>
      <c r="B63" s="435"/>
      <c r="C63" s="435"/>
      <c r="D63" s="442"/>
      <c r="E63" s="442"/>
      <c r="F63" s="442"/>
      <c r="G63" s="442"/>
      <c r="H63" s="442"/>
      <c r="I63" s="442"/>
      <c r="J63" s="442"/>
      <c r="K63" s="442"/>
      <c r="L63" s="442"/>
    </row>
    <row r="64" spans="1:14" ht="12.75" customHeight="1" x14ac:dyDescent="0.2">
      <c r="A64" s="452"/>
      <c r="B64" s="435" t="s">
        <v>1339</v>
      </c>
      <c r="C64" s="435"/>
      <c r="D64" s="442" t="s">
        <v>1340</v>
      </c>
      <c r="E64" s="442"/>
      <c r="F64" s="442"/>
      <c r="G64" s="442"/>
      <c r="H64" s="442"/>
      <c r="I64" s="442"/>
      <c r="J64" s="442"/>
      <c r="K64" s="442"/>
      <c r="L64" s="442"/>
    </row>
    <row r="65" spans="1:14" x14ac:dyDescent="0.2">
      <c r="A65" s="452"/>
      <c r="B65" s="435"/>
      <c r="C65" s="435"/>
      <c r="D65" s="442"/>
      <c r="E65" s="442"/>
      <c r="F65" s="442"/>
      <c r="G65" s="442"/>
      <c r="H65" s="442"/>
      <c r="I65" s="442"/>
      <c r="J65" s="442"/>
      <c r="K65" s="442"/>
      <c r="L65" s="442"/>
    </row>
    <row r="66" spans="1:14" ht="12.75" customHeight="1" x14ac:dyDescent="0.2">
      <c r="A66" s="452"/>
      <c r="B66" s="435" t="s">
        <v>1341</v>
      </c>
      <c r="C66" s="435"/>
      <c r="D66" s="442" t="s">
        <v>1342</v>
      </c>
      <c r="E66" s="442"/>
      <c r="F66" s="442"/>
      <c r="G66" s="442"/>
      <c r="H66" s="442"/>
      <c r="I66" s="442"/>
      <c r="J66" s="442"/>
      <c r="K66" s="442"/>
      <c r="L66" s="442"/>
    </row>
    <row r="67" spans="1:14" x14ac:dyDescent="0.2">
      <c r="A67" s="452"/>
      <c r="B67" s="435"/>
      <c r="C67" s="435"/>
      <c r="D67" s="442"/>
      <c r="E67" s="442"/>
      <c r="F67" s="442"/>
      <c r="G67" s="442"/>
      <c r="H67" s="442"/>
      <c r="I67" s="442"/>
      <c r="J67" s="442"/>
      <c r="K67" s="442"/>
      <c r="L67" s="442"/>
      <c r="N67" s="9"/>
    </row>
    <row r="68" spans="1:14" ht="12.75" customHeight="1" x14ac:dyDescent="0.2">
      <c r="A68" s="452"/>
      <c r="B68" s="435" t="s">
        <v>1343</v>
      </c>
      <c r="C68" s="435"/>
      <c r="D68" s="442" t="s">
        <v>1344</v>
      </c>
      <c r="E68" s="442"/>
      <c r="F68" s="442"/>
      <c r="G68" s="442"/>
      <c r="H68" s="442"/>
      <c r="I68" s="442"/>
      <c r="J68" s="442"/>
      <c r="K68" s="442"/>
      <c r="L68" s="442"/>
    </row>
    <row r="69" spans="1:14" x14ac:dyDescent="0.2">
      <c r="A69" s="452"/>
      <c r="B69" s="435"/>
      <c r="C69" s="435"/>
      <c r="D69" s="442"/>
      <c r="E69" s="442"/>
      <c r="F69" s="442"/>
      <c r="G69" s="442"/>
      <c r="H69" s="442"/>
      <c r="I69" s="442"/>
      <c r="J69" s="442"/>
      <c r="K69" s="442"/>
      <c r="L69" s="442"/>
    </row>
    <row r="70" spans="1:14" ht="12.75" customHeight="1" x14ac:dyDescent="0.2">
      <c r="A70" s="452"/>
      <c r="B70" s="435" t="s">
        <v>1345</v>
      </c>
      <c r="C70" s="435"/>
      <c r="D70" s="442" t="s">
        <v>1346</v>
      </c>
      <c r="E70" s="442"/>
      <c r="F70" s="442"/>
      <c r="G70" s="442"/>
      <c r="H70" s="442"/>
      <c r="I70" s="442"/>
      <c r="J70" s="442"/>
      <c r="K70" s="442"/>
      <c r="L70" s="442"/>
    </row>
    <row r="71" spans="1:14" x14ac:dyDescent="0.2">
      <c r="A71" s="452"/>
      <c r="B71" s="435"/>
      <c r="C71" s="435"/>
      <c r="D71" s="442"/>
      <c r="E71" s="442"/>
      <c r="F71" s="442"/>
      <c r="G71" s="442"/>
      <c r="H71" s="442"/>
      <c r="I71" s="442"/>
      <c r="J71" s="442"/>
      <c r="K71" s="442"/>
      <c r="L71" s="442"/>
    </row>
    <row r="72" spans="1:14" ht="12.75" customHeight="1" x14ac:dyDescent="0.2">
      <c r="A72" s="452"/>
      <c r="B72" s="435" t="s">
        <v>1347</v>
      </c>
      <c r="C72" s="435"/>
      <c r="D72" s="442" t="s">
        <v>1348</v>
      </c>
      <c r="E72" s="442"/>
      <c r="F72" s="442"/>
      <c r="G72" s="442"/>
      <c r="H72" s="442"/>
      <c r="I72" s="442"/>
      <c r="J72" s="442"/>
      <c r="K72" s="442"/>
      <c r="L72" s="442"/>
    </row>
    <row r="73" spans="1:14" x14ac:dyDescent="0.2">
      <c r="A73" s="452"/>
      <c r="B73" s="435"/>
      <c r="C73" s="435"/>
      <c r="D73" s="442"/>
      <c r="E73" s="442"/>
      <c r="F73" s="442"/>
      <c r="G73" s="442"/>
      <c r="H73" s="442"/>
      <c r="I73" s="442"/>
      <c r="J73" s="442"/>
      <c r="K73" s="442"/>
      <c r="L73" s="442"/>
    </row>
    <row r="74" spans="1:14" ht="12.75" customHeight="1" x14ac:dyDescent="0.2">
      <c r="A74" s="452"/>
      <c r="B74" s="435" t="s">
        <v>1349</v>
      </c>
      <c r="C74" s="435"/>
      <c r="D74" s="442" t="s">
        <v>1350</v>
      </c>
      <c r="E74" s="442"/>
      <c r="F74" s="442"/>
      <c r="G74" s="442"/>
      <c r="H74" s="442"/>
      <c r="I74" s="442"/>
      <c r="J74" s="442"/>
      <c r="K74" s="442"/>
      <c r="L74" s="442"/>
    </row>
    <row r="75" spans="1:14" x14ac:dyDescent="0.2">
      <c r="A75" s="452"/>
      <c r="B75" s="435"/>
      <c r="C75" s="435"/>
      <c r="D75" s="442"/>
      <c r="E75" s="442"/>
      <c r="F75" s="442"/>
      <c r="G75" s="442"/>
      <c r="H75" s="442"/>
      <c r="I75" s="442"/>
      <c r="J75" s="442"/>
      <c r="K75" s="442"/>
      <c r="L75" s="442"/>
    </row>
    <row r="76" spans="1:14" ht="12.75" customHeight="1" x14ac:dyDescent="0.2">
      <c r="A76" s="452"/>
      <c r="B76" s="435" t="s">
        <v>1351</v>
      </c>
      <c r="C76" s="435"/>
      <c r="D76" s="442" t="s">
        <v>1352</v>
      </c>
      <c r="E76" s="442"/>
      <c r="F76" s="442"/>
      <c r="G76" s="442"/>
      <c r="H76" s="442"/>
      <c r="I76" s="442"/>
      <c r="J76" s="442"/>
      <c r="K76" s="442"/>
      <c r="L76" s="442"/>
    </row>
    <row r="77" spans="1:14" x14ac:dyDescent="0.2">
      <c r="A77" s="452"/>
      <c r="B77" s="435"/>
      <c r="C77" s="435"/>
      <c r="D77" s="442"/>
      <c r="E77" s="442"/>
      <c r="F77" s="442"/>
      <c r="G77" s="442"/>
      <c r="H77" s="442"/>
      <c r="I77" s="442"/>
      <c r="J77" s="442"/>
      <c r="K77" s="442"/>
      <c r="L77" s="442"/>
    </row>
    <row r="78" spans="1:14" ht="12.75" customHeight="1" x14ac:dyDescent="0.2">
      <c r="A78" s="452"/>
      <c r="B78" s="435" t="s">
        <v>1353</v>
      </c>
      <c r="C78" s="435"/>
      <c r="D78" s="442" t="s">
        <v>1354</v>
      </c>
      <c r="E78" s="442"/>
      <c r="F78" s="442"/>
      <c r="G78" s="442"/>
      <c r="H78" s="442"/>
      <c r="I78" s="442"/>
      <c r="J78" s="442"/>
      <c r="K78" s="442"/>
      <c r="L78" s="442"/>
    </row>
    <row r="79" spans="1:14" x14ac:dyDescent="0.2">
      <c r="A79" s="452"/>
      <c r="B79" s="435"/>
      <c r="C79" s="435"/>
      <c r="D79" s="442"/>
      <c r="E79" s="442"/>
      <c r="F79" s="442"/>
      <c r="G79" s="442"/>
      <c r="H79" s="442"/>
      <c r="I79" s="442"/>
      <c r="J79" s="442"/>
      <c r="K79" s="442"/>
      <c r="L79" s="442"/>
      <c r="N79" s="9"/>
    </row>
    <row r="80" spans="1:14" ht="12.75" customHeight="1" x14ac:dyDescent="0.2">
      <c r="A80" s="452"/>
      <c r="B80" s="435" t="s">
        <v>1355</v>
      </c>
      <c r="C80" s="435"/>
      <c r="D80" s="442" t="s">
        <v>1356</v>
      </c>
      <c r="E80" s="442"/>
      <c r="F80" s="442"/>
      <c r="G80" s="442"/>
      <c r="H80" s="442"/>
      <c r="I80" s="442"/>
      <c r="J80" s="442"/>
      <c r="K80" s="442"/>
      <c r="L80" s="442"/>
    </row>
    <row r="81" spans="1:14" x14ac:dyDescent="0.2">
      <c r="A81" s="452"/>
      <c r="B81" s="435"/>
      <c r="C81" s="435"/>
      <c r="D81" s="442"/>
      <c r="E81" s="442"/>
      <c r="F81" s="442"/>
      <c r="G81" s="442"/>
      <c r="H81" s="442"/>
      <c r="I81" s="442"/>
      <c r="J81" s="442"/>
      <c r="K81" s="442"/>
      <c r="L81" s="442"/>
      <c r="N81" s="9"/>
    </row>
    <row r="82" spans="1:14" ht="12.75" customHeight="1" x14ac:dyDescent="0.2">
      <c r="A82" s="452"/>
      <c r="B82" s="435" t="s">
        <v>1357</v>
      </c>
      <c r="C82" s="435"/>
      <c r="D82" s="442" t="s">
        <v>1358</v>
      </c>
      <c r="E82" s="442"/>
      <c r="F82" s="442"/>
      <c r="G82" s="442"/>
      <c r="H82" s="442"/>
      <c r="I82" s="442"/>
      <c r="J82" s="442"/>
      <c r="K82" s="442"/>
      <c r="L82" s="442"/>
    </row>
    <row r="83" spans="1:14" x14ac:dyDescent="0.2">
      <c r="A83" s="452"/>
      <c r="B83" s="435"/>
      <c r="C83" s="435"/>
      <c r="D83" s="442"/>
      <c r="E83" s="442"/>
      <c r="F83" s="442"/>
      <c r="G83" s="442"/>
      <c r="H83" s="442"/>
      <c r="I83" s="442"/>
      <c r="J83" s="442"/>
      <c r="K83" s="442"/>
      <c r="L83" s="442"/>
    </row>
    <row r="84" spans="1:14" ht="12.75" customHeight="1" x14ac:dyDescent="0.2">
      <c r="A84" s="452"/>
      <c r="B84" s="435" t="s">
        <v>1359</v>
      </c>
      <c r="C84" s="435"/>
      <c r="D84" s="442" t="s">
        <v>1360</v>
      </c>
      <c r="E84" s="442"/>
      <c r="F84" s="442"/>
      <c r="G84" s="442"/>
      <c r="H84" s="442"/>
      <c r="I84" s="442"/>
      <c r="J84" s="442"/>
      <c r="K84" s="442"/>
      <c r="L84" s="442"/>
    </row>
    <row r="85" spans="1:14" x14ac:dyDescent="0.2">
      <c r="A85" s="452"/>
      <c r="B85" s="435"/>
      <c r="C85" s="435"/>
      <c r="D85" s="442"/>
      <c r="E85" s="442"/>
      <c r="F85" s="442"/>
      <c r="G85" s="442"/>
      <c r="H85" s="442"/>
      <c r="I85" s="442"/>
      <c r="J85" s="442"/>
      <c r="K85" s="442"/>
      <c r="L85" s="442"/>
    </row>
    <row r="86" spans="1:14" ht="12.75" customHeight="1" x14ac:dyDescent="0.2">
      <c r="A86" s="452"/>
      <c r="B86" s="435" t="s">
        <v>1361</v>
      </c>
      <c r="C86" s="435"/>
      <c r="D86" s="442" t="s">
        <v>1362</v>
      </c>
      <c r="E86" s="442"/>
      <c r="F86" s="442"/>
      <c r="G86" s="442"/>
      <c r="H86" s="442"/>
      <c r="I86" s="442"/>
      <c r="J86" s="442"/>
      <c r="K86" s="442"/>
      <c r="L86" s="442"/>
    </row>
    <row r="87" spans="1:14" x14ac:dyDescent="0.2">
      <c r="A87" s="452"/>
      <c r="B87" s="435"/>
      <c r="C87" s="435"/>
      <c r="D87" s="442"/>
      <c r="E87" s="442"/>
      <c r="F87" s="442"/>
      <c r="G87" s="442"/>
      <c r="H87" s="442"/>
      <c r="I87" s="442"/>
      <c r="J87" s="442"/>
      <c r="K87" s="442"/>
      <c r="L87" s="442"/>
    </row>
    <row r="88" spans="1:14" ht="12.75" customHeight="1" x14ac:dyDescent="0.2">
      <c r="A88" s="452"/>
      <c r="B88" s="435" t="s">
        <v>1363</v>
      </c>
      <c r="C88" s="435"/>
      <c r="D88" s="442" t="s">
        <v>1364</v>
      </c>
      <c r="E88" s="442"/>
      <c r="F88" s="442"/>
      <c r="G88" s="442"/>
      <c r="H88" s="442"/>
      <c r="I88" s="442"/>
      <c r="J88" s="442"/>
      <c r="K88" s="442"/>
      <c r="L88" s="442"/>
    </row>
    <row r="89" spans="1:14" x14ac:dyDescent="0.2">
      <c r="A89" s="452"/>
      <c r="B89" s="435"/>
      <c r="C89" s="435"/>
      <c r="D89" s="442"/>
      <c r="E89" s="442"/>
      <c r="F89" s="442"/>
      <c r="G89" s="442"/>
      <c r="H89" s="442"/>
      <c r="I89" s="442"/>
      <c r="J89" s="442"/>
      <c r="K89" s="442"/>
      <c r="L89" s="442"/>
    </row>
    <row r="90" spans="1:14" ht="12.75" customHeight="1" x14ac:dyDescent="0.2">
      <c r="A90" s="452"/>
      <c r="B90" s="435" t="s">
        <v>1365</v>
      </c>
      <c r="C90" s="435"/>
      <c r="D90" s="442" t="s">
        <v>1366</v>
      </c>
      <c r="E90" s="442"/>
      <c r="F90" s="442"/>
      <c r="G90" s="442"/>
      <c r="H90" s="442"/>
      <c r="I90" s="442"/>
      <c r="J90" s="442"/>
      <c r="K90" s="442"/>
      <c r="L90" s="442"/>
    </row>
    <row r="91" spans="1:14" x14ac:dyDescent="0.2">
      <c r="A91" s="452"/>
      <c r="B91" s="435"/>
      <c r="C91" s="435"/>
      <c r="D91" s="442"/>
      <c r="E91" s="442"/>
      <c r="F91" s="442"/>
      <c r="G91" s="442"/>
      <c r="H91" s="442"/>
      <c r="I91" s="442"/>
      <c r="J91" s="442"/>
      <c r="K91" s="442"/>
      <c r="L91" s="442"/>
    </row>
    <row r="92" spans="1:14" ht="12.75" customHeight="1" x14ac:dyDescent="0.2">
      <c r="A92" s="452"/>
      <c r="B92" s="435" t="s">
        <v>1367</v>
      </c>
      <c r="C92" s="435"/>
      <c r="D92" s="442" t="s">
        <v>1368</v>
      </c>
      <c r="E92" s="442"/>
      <c r="F92" s="442"/>
      <c r="G92" s="442"/>
      <c r="H92" s="442"/>
      <c r="I92" s="442"/>
      <c r="J92" s="442"/>
      <c r="K92" s="442"/>
      <c r="L92" s="442"/>
    </row>
    <row r="93" spans="1:14" x14ac:dyDescent="0.2">
      <c r="A93" s="452"/>
      <c r="B93" s="435"/>
      <c r="C93" s="435"/>
      <c r="D93" s="442"/>
      <c r="E93" s="442"/>
      <c r="F93" s="442"/>
      <c r="G93" s="442"/>
      <c r="H93" s="442"/>
      <c r="I93" s="442"/>
      <c r="J93" s="442"/>
      <c r="K93" s="442"/>
      <c r="L93" s="442"/>
    </row>
    <row r="94" spans="1:14" ht="12.75" customHeight="1" x14ac:dyDescent="0.2">
      <c r="A94" s="452"/>
      <c r="B94" s="435" t="s">
        <v>1369</v>
      </c>
      <c r="C94" s="435"/>
      <c r="D94" s="442" t="s">
        <v>1370</v>
      </c>
      <c r="E94" s="442"/>
      <c r="F94" s="442"/>
      <c r="G94" s="442"/>
      <c r="H94" s="442"/>
      <c r="I94" s="442"/>
      <c r="J94" s="442"/>
      <c r="K94" s="442"/>
      <c r="L94" s="442"/>
    </row>
    <row r="95" spans="1:14" x14ac:dyDescent="0.2">
      <c r="A95" s="452"/>
      <c r="B95" s="435"/>
      <c r="C95" s="435"/>
      <c r="D95" s="442"/>
      <c r="E95" s="442"/>
      <c r="F95" s="442"/>
      <c r="G95" s="442"/>
      <c r="H95" s="442"/>
      <c r="I95" s="442"/>
      <c r="J95" s="442"/>
      <c r="K95" s="442"/>
      <c r="L95" s="442"/>
    </row>
    <row r="96" spans="1:14" ht="12.75" customHeight="1" x14ac:dyDescent="0.2">
      <c r="A96" s="452"/>
      <c r="B96" s="435" t="s">
        <v>1371</v>
      </c>
      <c r="C96" s="435"/>
      <c r="D96" s="442" t="s">
        <v>1372</v>
      </c>
      <c r="E96" s="442"/>
      <c r="F96" s="442"/>
      <c r="G96" s="442"/>
      <c r="H96" s="442"/>
      <c r="I96" s="442"/>
      <c r="J96" s="442"/>
      <c r="K96" s="442"/>
      <c r="L96" s="442"/>
    </row>
    <row r="97" spans="1:16" x14ac:dyDescent="0.2">
      <c r="A97" s="452"/>
      <c r="B97" s="435"/>
      <c r="C97" s="435"/>
      <c r="D97" s="442"/>
      <c r="E97" s="442"/>
      <c r="F97" s="442"/>
      <c r="G97" s="442"/>
      <c r="H97" s="442"/>
      <c r="I97" s="442"/>
      <c r="J97" s="442"/>
      <c r="K97" s="442"/>
      <c r="L97" s="442"/>
    </row>
    <row r="98" spans="1:16" ht="12.75" customHeight="1" x14ac:dyDescent="0.2">
      <c r="A98" s="452"/>
      <c r="B98" s="435" t="s">
        <v>1373</v>
      </c>
      <c r="C98" s="435"/>
      <c r="D98" s="442" t="s">
        <v>1374</v>
      </c>
      <c r="E98" s="442"/>
      <c r="F98" s="442"/>
      <c r="G98" s="442"/>
      <c r="H98" s="442"/>
      <c r="I98" s="442"/>
      <c r="J98" s="442"/>
      <c r="K98" s="442"/>
      <c r="L98" s="442"/>
    </row>
    <row r="99" spans="1:16" x14ac:dyDescent="0.2">
      <c r="A99" s="452"/>
      <c r="B99" s="435"/>
      <c r="C99" s="435"/>
      <c r="D99" s="442"/>
      <c r="E99" s="442"/>
      <c r="F99" s="442"/>
      <c r="G99" s="442"/>
      <c r="H99" s="442"/>
      <c r="I99" s="442"/>
      <c r="J99" s="442"/>
      <c r="K99" s="442"/>
      <c r="L99" s="442"/>
    </row>
    <row r="100" spans="1:16" ht="12.75" customHeight="1" x14ac:dyDescent="0.2">
      <c r="A100" s="452"/>
      <c r="B100" s="435" t="s">
        <v>1375</v>
      </c>
      <c r="C100" s="435"/>
      <c r="D100" s="442" t="s">
        <v>1376</v>
      </c>
      <c r="E100" s="442"/>
      <c r="F100" s="442"/>
      <c r="G100" s="442"/>
      <c r="H100" s="442"/>
      <c r="I100" s="442"/>
      <c r="J100" s="442"/>
      <c r="K100" s="442"/>
      <c r="L100" s="442"/>
    </row>
    <row r="101" spans="1:16" x14ac:dyDescent="0.2">
      <c r="A101" s="452"/>
      <c r="B101" s="435"/>
      <c r="C101" s="435"/>
      <c r="D101" s="442"/>
      <c r="E101" s="442"/>
      <c r="F101" s="442"/>
      <c r="G101" s="442"/>
      <c r="H101" s="442"/>
      <c r="I101" s="442"/>
      <c r="J101" s="442"/>
      <c r="K101" s="442"/>
      <c r="L101" s="442"/>
    </row>
    <row r="102" spans="1:16" ht="12.75" customHeight="1" x14ac:dyDescent="0.2">
      <c r="A102" s="452"/>
      <c r="B102" s="435" t="s">
        <v>1377</v>
      </c>
      <c r="C102" s="435"/>
      <c r="D102" s="442" t="s">
        <v>1378</v>
      </c>
      <c r="E102" s="442"/>
      <c r="F102" s="442"/>
      <c r="G102" s="442"/>
      <c r="H102" s="442"/>
      <c r="I102" s="442"/>
      <c r="J102" s="442"/>
      <c r="K102" s="442"/>
      <c r="L102" s="442"/>
    </row>
    <row r="103" spans="1:16" x14ac:dyDescent="0.2">
      <c r="A103" s="452"/>
      <c r="B103" s="435"/>
      <c r="C103" s="435"/>
      <c r="D103" s="442"/>
      <c r="E103" s="442"/>
      <c r="F103" s="442"/>
      <c r="G103" s="442"/>
      <c r="H103" s="442"/>
      <c r="I103" s="442"/>
      <c r="J103" s="442"/>
      <c r="K103" s="442"/>
      <c r="L103" s="442"/>
      <c r="N103" s="9"/>
    </row>
    <row r="104" spans="1:16" ht="12.75" customHeight="1" x14ac:dyDescent="0.2">
      <c r="A104" s="452"/>
      <c r="B104" s="435" t="s">
        <v>1379</v>
      </c>
      <c r="C104" s="435"/>
      <c r="D104" s="442" t="s">
        <v>2709</v>
      </c>
      <c r="E104" s="442"/>
      <c r="F104" s="442"/>
      <c r="G104" s="442"/>
      <c r="H104" s="442"/>
      <c r="I104" s="442"/>
      <c r="J104" s="442"/>
      <c r="K104" s="442"/>
      <c r="L104" s="442"/>
    </row>
    <row r="105" spans="1:16" x14ac:dyDescent="0.2">
      <c r="A105" s="452"/>
      <c r="B105" s="435"/>
      <c r="C105" s="435"/>
      <c r="D105" s="442"/>
      <c r="E105" s="442"/>
      <c r="F105" s="442"/>
      <c r="G105" s="442"/>
      <c r="H105" s="442"/>
      <c r="I105" s="442"/>
      <c r="J105" s="442"/>
      <c r="K105" s="442"/>
      <c r="L105" s="442"/>
    </row>
    <row r="106" spans="1:16" ht="12.75" customHeight="1" x14ac:dyDescent="0.2">
      <c r="A106" s="452"/>
      <c r="B106" s="435" t="s">
        <v>1380</v>
      </c>
      <c r="C106" s="435"/>
      <c r="D106" s="442" t="s">
        <v>1381</v>
      </c>
      <c r="E106" s="442"/>
      <c r="F106" s="442"/>
      <c r="G106" s="442"/>
      <c r="H106" s="442"/>
      <c r="I106" s="442"/>
      <c r="J106" s="442"/>
      <c r="K106" s="442"/>
      <c r="L106" s="442"/>
    </row>
    <row r="107" spans="1:16" x14ac:dyDescent="0.2">
      <c r="A107" s="452"/>
      <c r="B107" s="435"/>
      <c r="C107" s="435"/>
      <c r="D107" s="442"/>
      <c r="E107" s="442"/>
      <c r="F107" s="442"/>
      <c r="G107" s="442"/>
      <c r="H107" s="442"/>
      <c r="I107" s="442"/>
      <c r="J107" s="442"/>
      <c r="K107" s="442"/>
      <c r="L107" s="442"/>
    </row>
    <row r="108" spans="1:16" ht="12.75" customHeight="1" x14ac:dyDescent="0.2">
      <c r="A108" s="452"/>
      <c r="B108" s="435" t="s">
        <v>1382</v>
      </c>
      <c r="C108" s="435"/>
      <c r="D108" s="442" t="s">
        <v>1383</v>
      </c>
      <c r="E108" s="442"/>
      <c r="F108" s="442"/>
      <c r="G108" s="442"/>
      <c r="H108" s="442"/>
      <c r="I108" s="442"/>
      <c r="J108" s="442"/>
      <c r="K108" s="442"/>
      <c r="L108" s="442"/>
    </row>
    <row r="109" spans="1:16" x14ac:dyDescent="0.2">
      <c r="A109" s="452"/>
      <c r="B109" s="435"/>
      <c r="C109" s="435"/>
      <c r="D109" s="442"/>
      <c r="E109" s="442"/>
      <c r="F109" s="442"/>
      <c r="G109" s="442"/>
      <c r="H109" s="442"/>
      <c r="I109" s="442"/>
      <c r="J109" s="442"/>
      <c r="K109" s="442"/>
      <c r="L109" s="442"/>
    </row>
    <row r="110" spans="1:16" ht="12.75" customHeight="1" x14ac:dyDescent="0.2">
      <c r="A110" s="452"/>
      <c r="B110" s="435" t="s">
        <v>1384</v>
      </c>
      <c r="C110" s="435"/>
      <c r="D110" s="442" t="s">
        <v>1385</v>
      </c>
      <c r="E110" s="442"/>
      <c r="F110" s="442"/>
      <c r="G110" s="442"/>
      <c r="H110" s="442"/>
      <c r="I110" s="442"/>
      <c r="J110" s="442"/>
      <c r="K110" s="442"/>
      <c r="L110" s="442"/>
      <c r="P110" s="9"/>
    </row>
    <row r="111" spans="1:16" x14ac:dyDescent="0.2">
      <c r="A111" s="452"/>
      <c r="B111" s="435"/>
      <c r="C111" s="435"/>
      <c r="D111" s="442"/>
      <c r="E111" s="442"/>
      <c r="F111" s="442"/>
      <c r="G111" s="442"/>
      <c r="H111" s="442"/>
      <c r="I111" s="442"/>
      <c r="J111" s="442"/>
      <c r="K111" s="442"/>
      <c r="L111" s="442"/>
    </row>
    <row r="112" spans="1:16" ht="12.75" customHeight="1" x14ac:dyDescent="0.2">
      <c r="A112" s="452"/>
      <c r="B112" s="435" t="s">
        <v>1386</v>
      </c>
      <c r="C112" s="435"/>
      <c r="D112" s="442" t="s">
        <v>1387</v>
      </c>
      <c r="E112" s="442"/>
      <c r="F112" s="442"/>
      <c r="G112" s="442"/>
      <c r="H112" s="442"/>
      <c r="I112" s="442"/>
      <c r="J112" s="442"/>
      <c r="K112" s="442"/>
      <c r="L112" s="442"/>
    </row>
    <row r="113" spans="1:12" x14ac:dyDescent="0.2">
      <c r="A113" s="452"/>
      <c r="B113" s="435"/>
      <c r="C113" s="435"/>
      <c r="D113" s="442"/>
      <c r="E113" s="442"/>
      <c r="F113" s="442"/>
      <c r="G113" s="442"/>
      <c r="H113" s="442"/>
      <c r="I113" s="442"/>
      <c r="J113" s="442"/>
      <c r="K113" s="442"/>
      <c r="L113" s="442"/>
    </row>
    <row r="114" spans="1:12" ht="12.75" customHeight="1" x14ac:dyDescent="0.2">
      <c r="A114" s="452"/>
      <c r="B114" s="435" t="s">
        <v>1388</v>
      </c>
      <c r="C114" s="435"/>
      <c r="D114" s="442" t="s">
        <v>2748</v>
      </c>
      <c r="E114" s="442"/>
      <c r="F114" s="442"/>
      <c r="G114" s="442"/>
      <c r="H114" s="442"/>
      <c r="I114" s="442"/>
      <c r="J114" s="442"/>
      <c r="K114" s="442"/>
      <c r="L114" s="442"/>
    </row>
    <row r="115" spans="1:12" x14ac:dyDescent="0.2">
      <c r="A115" s="452"/>
      <c r="B115" s="435"/>
      <c r="C115" s="435"/>
      <c r="D115" s="442"/>
      <c r="E115" s="442"/>
      <c r="F115" s="442"/>
      <c r="G115" s="442"/>
      <c r="H115" s="442"/>
      <c r="I115" s="442"/>
      <c r="J115" s="442"/>
      <c r="K115" s="442"/>
      <c r="L115" s="442"/>
    </row>
  </sheetData>
  <mergeCells count="152">
    <mergeCell ref="A112:A113"/>
    <mergeCell ref="B112:C113"/>
    <mergeCell ref="D112:L113"/>
    <mergeCell ref="A114:A115"/>
    <mergeCell ref="B114:C115"/>
    <mergeCell ref="D114:L115"/>
    <mergeCell ref="A106:A107"/>
    <mergeCell ref="B106:C107"/>
    <mergeCell ref="D106:L107"/>
    <mergeCell ref="A108:A109"/>
    <mergeCell ref="B108:C109"/>
    <mergeCell ref="D108:L109"/>
    <mergeCell ref="A110:A111"/>
    <mergeCell ref="B110:C111"/>
    <mergeCell ref="D110:L111"/>
    <mergeCell ref="A100:A101"/>
    <mergeCell ref="B100:C101"/>
    <mergeCell ref="D100:L101"/>
    <mergeCell ref="A102:A103"/>
    <mergeCell ref="B102:C103"/>
    <mergeCell ref="D102:L103"/>
    <mergeCell ref="A104:A105"/>
    <mergeCell ref="B104:C105"/>
    <mergeCell ref="D104:L105"/>
    <mergeCell ref="A94:A95"/>
    <mergeCell ref="B94:C95"/>
    <mergeCell ref="D94:L95"/>
    <mergeCell ref="A96:A97"/>
    <mergeCell ref="B96:C97"/>
    <mergeCell ref="D96:L97"/>
    <mergeCell ref="A98:A99"/>
    <mergeCell ref="B98:C99"/>
    <mergeCell ref="D98:L99"/>
    <mergeCell ref="A88:A89"/>
    <mergeCell ref="B88:C89"/>
    <mergeCell ref="D88:L89"/>
    <mergeCell ref="A90:A91"/>
    <mergeCell ref="B90:C91"/>
    <mergeCell ref="D90:L91"/>
    <mergeCell ref="A92:A93"/>
    <mergeCell ref="B92:C93"/>
    <mergeCell ref="D92:L93"/>
    <mergeCell ref="A82:A83"/>
    <mergeCell ref="B82:C83"/>
    <mergeCell ref="D82:L83"/>
    <mergeCell ref="A84:A85"/>
    <mergeCell ref="B84:C85"/>
    <mergeCell ref="D84:L85"/>
    <mergeCell ref="A86:A87"/>
    <mergeCell ref="B86:C87"/>
    <mergeCell ref="D86:L87"/>
    <mergeCell ref="A76:A77"/>
    <mergeCell ref="B76:C77"/>
    <mergeCell ref="D76:L77"/>
    <mergeCell ref="A78:A79"/>
    <mergeCell ref="B78:C79"/>
    <mergeCell ref="D78:L79"/>
    <mergeCell ref="A80:A81"/>
    <mergeCell ref="B80:C81"/>
    <mergeCell ref="D80:L81"/>
    <mergeCell ref="A70:A71"/>
    <mergeCell ref="B70:C71"/>
    <mergeCell ref="D70:L71"/>
    <mergeCell ref="A72:A73"/>
    <mergeCell ref="B72:C73"/>
    <mergeCell ref="D72:L73"/>
    <mergeCell ref="A74:A75"/>
    <mergeCell ref="B74:C75"/>
    <mergeCell ref="D74:L75"/>
    <mergeCell ref="A64:A65"/>
    <mergeCell ref="B64:C65"/>
    <mergeCell ref="D64:L65"/>
    <mergeCell ref="A66:A67"/>
    <mergeCell ref="B66:C67"/>
    <mergeCell ref="D66:L67"/>
    <mergeCell ref="A68:A69"/>
    <mergeCell ref="B68:C69"/>
    <mergeCell ref="D68:L69"/>
    <mergeCell ref="A58:A59"/>
    <mergeCell ref="B58:C59"/>
    <mergeCell ref="D58:L59"/>
    <mergeCell ref="A60:A61"/>
    <mergeCell ref="B60:C61"/>
    <mergeCell ref="D60:L61"/>
    <mergeCell ref="A62:A63"/>
    <mergeCell ref="B62:C63"/>
    <mergeCell ref="D62:L63"/>
    <mergeCell ref="A52:A53"/>
    <mergeCell ref="B52:C53"/>
    <mergeCell ref="D52:L53"/>
    <mergeCell ref="A54:A55"/>
    <mergeCell ref="B54:C55"/>
    <mergeCell ref="D54:L55"/>
    <mergeCell ref="A56:A57"/>
    <mergeCell ref="B56:C57"/>
    <mergeCell ref="D56:L57"/>
    <mergeCell ref="A46:A47"/>
    <mergeCell ref="B46:C47"/>
    <mergeCell ref="D46:L47"/>
    <mergeCell ref="A48:A49"/>
    <mergeCell ref="B48:C49"/>
    <mergeCell ref="D48:L49"/>
    <mergeCell ref="A50:A51"/>
    <mergeCell ref="B50:C51"/>
    <mergeCell ref="D50:L51"/>
    <mergeCell ref="A40:A41"/>
    <mergeCell ref="B40:C41"/>
    <mergeCell ref="D40:L41"/>
    <mergeCell ref="A42:A43"/>
    <mergeCell ref="B42:C43"/>
    <mergeCell ref="D42:L43"/>
    <mergeCell ref="A44:A45"/>
    <mergeCell ref="B44:C45"/>
    <mergeCell ref="D44:L45"/>
    <mergeCell ref="A34:A35"/>
    <mergeCell ref="B34:C35"/>
    <mergeCell ref="D34:L35"/>
    <mergeCell ref="A36:A37"/>
    <mergeCell ref="B36:C37"/>
    <mergeCell ref="D36:L37"/>
    <mergeCell ref="A38:A39"/>
    <mergeCell ref="B38:C39"/>
    <mergeCell ref="D38:L39"/>
    <mergeCell ref="A28:A29"/>
    <mergeCell ref="B28:C29"/>
    <mergeCell ref="D28:L29"/>
    <mergeCell ref="A30:A31"/>
    <mergeCell ref="B30:C31"/>
    <mergeCell ref="D30:L31"/>
    <mergeCell ref="A32:A33"/>
    <mergeCell ref="B32:C33"/>
    <mergeCell ref="D32:L33"/>
    <mergeCell ref="A22:A23"/>
    <mergeCell ref="B22:C23"/>
    <mergeCell ref="D22:L23"/>
    <mergeCell ref="A24:A25"/>
    <mergeCell ref="B24:C25"/>
    <mergeCell ref="D24:L25"/>
    <mergeCell ref="A26:A27"/>
    <mergeCell ref="B26:C27"/>
    <mergeCell ref="D26:L27"/>
    <mergeCell ref="B1:N1"/>
    <mergeCell ref="B2:N2"/>
    <mergeCell ref="B16:L16"/>
    <mergeCell ref="B17:C17"/>
    <mergeCell ref="D17:L17"/>
    <mergeCell ref="A18:A19"/>
    <mergeCell ref="B18:C19"/>
    <mergeCell ref="D18:L19"/>
    <mergeCell ref="A20:A21"/>
    <mergeCell ref="B20:C21"/>
    <mergeCell ref="D20:L21"/>
  </mergeCells>
  <pageMargins left="0.7" right="0.7" top="0.75" bottom="0.75" header="0.51180555555555496" footer="0.51180555555555496"/>
  <pageSetup paperSize="9" firstPageNumber="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768"/>
  <sheetViews>
    <sheetView zoomScaleNormal="100" workbookViewId="0">
      <selection activeCell="I386" sqref="I386"/>
    </sheetView>
  </sheetViews>
  <sheetFormatPr defaultColWidth="9.140625" defaultRowHeight="12.75" x14ac:dyDescent="0.2"/>
  <cols>
    <col min="1" max="1" width="9" style="171" customWidth="1"/>
    <col min="2" max="2" width="24.28515625" style="171" customWidth="1"/>
    <col min="3" max="4" width="6.85546875" style="88" customWidth="1"/>
    <col min="5" max="5" width="14.7109375" style="88" customWidth="1"/>
    <col min="6" max="6" width="35.7109375" style="171" customWidth="1"/>
    <col min="7" max="1024" width="9.140625" style="171"/>
  </cols>
  <sheetData>
    <row r="1" spans="1:11" ht="25.5" x14ac:dyDescent="0.35">
      <c r="B1" s="567" t="s">
        <v>0</v>
      </c>
      <c r="C1" s="567"/>
      <c r="D1" s="567"/>
      <c r="E1" s="567"/>
      <c r="F1" s="567"/>
    </row>
    <row r="2" spans="1:11" ht="22.5" x14ac:dyDescent="0.3">
      <c r="B2" s="568" t="s">
        <v>1389</v>
      </c>
      <c r="C2" s="568"/>
      <c r="D2" s="568"/>
      <c r="E2" s="568"/>
      <c r="F2" s="568"/>
    </row>
    <row r="3" spans="1:11" ht="14.25" customHeight="1" x14ac:dyDescent="0.25">
      <c r="B3" s="202"/>
      <c r="C3" s="202"/>
      <c r="D3" s="202"/>
      <c r="E3" s="202"/>
      <c r="F3" s="202"/>
    </row>
    <row r="4" spans="1:11" ht="15" customHeight="1" x14ac:dyDescent="0.2">
      <c r="B4" s="203" t="s">
        <v>375</v>
      </c>
      <c r="C4" s="91"/>
      <c r="D4" s="91"/>
      <c r="E4" s="204"/>
      <c r="F4" s="204"/>
      <c r="G4" s="204"/>
      <c r="H4" s="204"/>
      <c r="I4" s="204"/>
      <c r="J4" s="204"/>
      <c r="K4" s="204"/>
    </row>
    <row r="5" spans="1:11" ht="15" customHeight="1" x14ac:dyDescent="0.2">
      <c r="B5" s="203" t="s">
        <v>39</v>
      </c>
      <c r="C5" s="203" t="s">
        <v>1390</v>
      </c>
      <c r="D5" s="91"/>
      <c r="E5" s="204"/>
      <c r="F5" s="204"/>
      <c r="G5" s="204"/>
      <c r="H5" s="204"/>
      <c r="I5" s="204"/>
      <c r="J5" s="204"/>
      <c r="K5" s="204"/>
    </row>
    <row r="6" spans="1:11" ht="15" customHeight="1" x14ac:dyDescent="0.2">
      <c r="B6" s="203" t="s">
        <v>1391</v>
      </c>
      <c r="C6" s="203" t="s">
        <v>1392</v>
      </c>
      <c r="D6" s="91"/>
      <c r="E6" s="204"/>
      <c r="F6" s="204"/>
      <c r="G6" s="204"/>
      <c r="H6" s="204"/>
      <c r="I6" s="204"/>
      <c r="J6" s="204"/>
      <c r="K6" s="204"/>
    </row>
    <row r="7" spans="1:11" ht="15" customHeight="1" x14ac:dyDescent="0.2">
      <c r="B7" s="203" t="s">
        <v>43</v>
      </c>
      <c r="C7" s="14" t="s">
        <v>1393</v>
      </c>
      <c r="D7" s="91"/>
      <c r="E7" s="204"/>
      <c r="F7" s="204"/>
      <c r="G7" s="204"/>
      <c r="H7" s="204"/>
      <c r="I7" s="204"/>
      <c r="J7" s="204"/>
      <c r="K7" s="204"/>
    </row>
    <row r="8" spans="1:11" ht="15" customHeight="1" x14ac:dyDescent="0.2">
      <c r="B8" s="203" t="s">
        <v>1394</v>
      </c>
      <c r="C8" s="203" t="s">
        <v>1395</v>
      </c>
      <c r="D8" s="91"/>
      <c r="E8" s="204"/>
      <c r="F8" s="204"/>
      <c r="G8" s="204"/>
      <c r="H8" s="204"/>
      <c r="I8" s="204"/>
      <c r="J8" s="204"/>
      <c r="K8" s="204"/>
    </row>
    <row r="9" spans="1:11" ht="15" customHeight="1" x14ac:dyDescent="0.2">
      <c r="B9" s="14" t="s">
        <v>42</v>
      </c>
      <c r="C9" s="14" t="s">
        <v>1396</v>
      </c>
      <c r="D9" s="91"/>
      <c r="E9" s="204"/>
      <c r="F9" s="204"/>
      <c r="G9" s="204"/>
      <c r="H9" s="204"/>
      <c r="I9" s="204"/>
      <c r="J9" s="204"/>
      <c r="K9" s="204"/>
    </row>
    <row r="10" spans="1:11" ht="15" customHeight="1" x14ac:dyDescent="0.2">
      <c r="B10" s="203" t="s">
        <v>1292</v>
      </c>
      <c r="C10" s="203" t="s">
        <v>1397</v>
      </c>
      <c r="D10" s="91"/>
      <c r="E10" s="204"/>
      <c r="F10" s="204"/>
      <c r="G10" s="204"/>
      <c r="H10" s="204"/>
      <c r="I10" s="204"/>
      <c r="J10" s="204"/>
      <c r="K10" s="204"/>
    </row>
    <row r="11" spans="1:11" ht="12.75" customHeight="1" x14ac:dyDescent="0.2">
      <c r="B11" s="203"/>
      <c r="C11" s="203"/>
      <c r="D11" s="91"/>
      <c r="E11" s="204"/>
      <c r="F11" s="204"/>
      <c r="G11" s="204"/>
      <c r="H11" s="204"/>
      <c r="I11" s="204"/>
      <c r="J11" s="204"/>
      <c r="K11" s="204"/>
    </row>
    <row r="12" spans="1:11" ht="15.75" customHeight="1" x14ac:dyDescent="0.25">
      <c r="B12" s="39" t="s">
        <v>2708</v>
      </c>
      <c r="C12" s="203"/>
      <c r="D12" s="91"/>
      <c r="E12" s="204"/>
      <c r="F12" s="204"/>
      <c r="G12" s="204"/>
      <c r="H12" s="204"/>
      <c r="I12" s="204"/>
      <c r="J12" s="204"/>
      <c r="K12" s="204"/>
    </row>
    <row r="13" spans="1:11" ht="15.75" customHeight="1" x14ac:dyDescent="0.25">
      <c r="B13" s="39" t="s">
        <v>1398</v>
      </c>
      <c r="C13" s="203"/>
      <c r="D13" s="91"/>
      <c r="E13" s="204"/>
      <c r="F13" s="204"/>
      <c r="G13" s="204"/>
      <c r="H13" s="204"/>
      <c r="I13" s="204"/>
      <c r="J13" s="204"/>
      <c r="K13" s="204"/>
    </row>
    <row r="14" spans="1:11" ht="15.75" customHeight="1" x14ac:dyDescent="0.25">
      <c r="B14" s="39" t="s">
        <v>1399</v>
      </c>
      <c r="C14" s="203"/>
      <c r="D14" s="91"/>
      <c r="E14" s="204"/>
      <c r="F14" s="204"/>
      <c r="G14" s="204"/>
      <c r="H14" s="204"/>
      <c r="I14" s="204"/>
      <c r="J14" s="204"/>
      <c r="K14" s="204"/>
    </row>
    <row r="15" spans="1:11" ht="22.5" customHeight="1" x14ac:dyDescent="0.2">
      <c r="B15" s="569" t="s">
        <v>1400</v>
      </c>
      <c r="C15" s="569"/>
      <c r="D15" s="569"/>
      <c r="E15" s="569"/>
      <c r="F15" s="569"/>
      <c r="G15" s="185"/>
    </row>
    <row r="16" spans="1:11" x14ac:dyDescent="0.2">
      <c r="A16" s="205" t="s">
        <v>39</v>
      </c>
      <c r="B16" s="206" t="s">
        <v>1391</v>
      </c>
      <c r="C16" s="99" t="s">
        <v>43</v>
      </c>
      <c r="D16" s="99" t="s">
        <v>1394</v>
      </c>
      <c r="E16" s="99" t="s">
        <v>42</v>
      </c>
      <c r="F16" s="99" t="s">
        <v>1292</v>
      </c>
      <c r="G16" s="185"/>
    </row>
    <row r="17" spans="1:11" ht="22.5" customHeight="1" x14ac:dyDescent="0.2">
      <c r="A17" s="570"/>
      <c r="B17" s="442" t="s">
        <v>1401</v>
      </c>
      <c r="C17" s="486" t="s">
        <v>57</v>
      </c>
      <c r="D17" s="486">
        <v>20</v>
      </c>
      <c r="E17" s="486" t="s">
        <v>1402</v>
      </c>
      <c r="F17" s="208" t="s">
        <v>1403</v>
      </c>
      <c r="G17" s="209"/>
      <c r="H17" s="210"/>
    </row>
    <row r="18" spans="1:11" ht="22.5" customHeight="1" x14ac:dyDescent="0.2">
      <c r="A18" s="570"/>
      <c r="B18" s="442"/>
      <c r="C18" s="486"/>
      <c r="D18" s="486"/>
      <c r="E18" s="486"/>
      <c r="F18" s="211" t="s">
        <v>1404</v>
      </c>
      <c r="G18" s="209"/>
      <c r="H18" s="210"/>
    </row>
    <row r="19" spans="1:11" ht="22.5" customHeight="1" x14ac:dyDescent="0.2">
      <c r="A19" s="570"/>
      <c r="B19" s="442"/>
      <c r="C19" s="486"/>
      <c r="D19" s="486"/>
      <c r="E19" s="486"/>
      <c r="F19" s="212" t="s">
        <v>1405</v>
      </c>
      <c r="G19" s="209"/>
      <c r="H19" s="210"/>
    </row>
    <row r="20" spans="1:11" ht="22.5" customHeight="1" x14ac:dyDescent="0.2">
      <c r="A20" s="570"/>
      <c r="B20" s="442" t="s">
        <v>1406</v>
      </c>
      <c r="C20" s="486" t="s">
        <v>442</v>
      </c>
      <c r="D20" s="486">
        <v>30</v>
      </c>
      <c r="E20" s="486" t="s">
        <v>1407</v>
      </c>
      <c r="F20" s="208" t="s">
        <v>1403</v>
      </c>
      <c r="G20" s="209"/>
      <c r="H20" s="210"/>
    </row>
    <row r="21" spans="1:11" ht="22.5" customHeight="1" x14ac:dyDescent="0.2">
      <c r="A21" s="570"/>
      <c r="B21" s="442"/>
      <c r="C21" s="486"/>
      <c r="D21" s="486"/>
      <c r="E21" s="486"/>
      <c r="F21" s="211" t="s">
        <v>1404</v>
      </c>
      <c r="G21" s="209"/>
      <c r="H21" s="210"/>
    </row>
    <row r="22" spans="1:11" x14ac:dyDescent="0.2">
      <c r="A22" s="570"/>
      <c r="B22" s="442"/>
      <c r="C22" s="486"/>
      <c r="D22" s="486"/>
      <c r="E22" s="486"/>
      <c r="F22" s="212" t="s">
        <v>1408</v>
      </c>
      <c r="G22" s="209"/>
      <c r="H22" s="210"/>
    </row>
    <row r="23" spans="1:11" ht="12.75" customHeight="1" x14ac:dyDescent="0.2">
      <c r="A23" s="570"/>
      <c r="B23" s="431" t="s">
        <v>1409</v>
      </c>
      <c r="C23" s="520" t="s">
        <v>442</v>
      </c>
      <c r="D23" s="520">
        <v>60</v>
      </c>
      <c r="E23" s="486" t="s">
        <v>1410</v>
      </c>
      <c r="F23" s="211" t="s">
        <v>2759</v>
      </c>
      <c r="G23" s="209"/>
      <c r="H23" s="210"/>
    </row>
    <row r="24" spans="1:11" ht="12.75" customHeight="1" x14ac:dyDescent="0.2">
      <c r="A24" s="570"/>
      <c r="B24" s="431"/>
      <c r="C24" s="520"/>
      <c r="D24" s="520"/>
      <c r="E24" s="520"/>
      <c r="F24" s="211" t="s">
        <v>2756</v>
      </c>
      <c r="G24" s="209"/>
      <c r="H24" s="210"/>
    </row>
    <row r="25" spans="1:11" ht="12.75" customHeight="1" x14ac:dyDescent="0.2">
      <c r="A25" s="570"/>
      <c r="B25" s="431"/>
      <c r="C25" s="520"/>
      <c r="D25" s="520"/>
      <c r="E25" s="520"/>
      <c r="F25" s="211" t="s">
        <v>2757</v>
      </c>
      <c r="G25" s="209"/>
      <c r="H25" s="210"/>
    </row>
    <row r="26" spans="1:11" x14ac:dyDescent="0.2">
      <c r="A26" s="570"/>
      <c r="B26" s="431"/>
      <c r="C26" s="520"/>
      <c r="D26" s="520"/>
      <c r="E26" s="520"/>
      <c r="F26" s="212" t="s">
        <v>2758</v>
      </c>
      <c r="G26" s="209"/>
      <c r="H26" s="210"/>
    </row>
    <row r="27" spans="1:11" ht="22.5" customHeight="1" x14ac:dyDescent="0.2">
      <c r="A27" s="213"/>
      <c r="B27" s="36" t="s">
        <v>1411</v>
      </c>
      <c r="C27" s="118" t="s">
        <v>446</v>
      </c>
      <c r="D27" s="20">
        <v>75</v>
      </c>
      <c r="E27" s="206" t="s">
        <v>1412</v>
      </c>
      <c r="F27" s="214" t="s">
        <v>1413</v>
      </c>
      <c r="G27" s="209"/>
      <c r="H27" s="210"/>
    </row>
    <row r="28" spans="1:11" ht="12.75" customHeight="1" x14ac:dyDescent="0.2">
      <c r="A28" s="88"/>
      <c r="B28" s="215"/>
      <c r="C28" s="216"/>
      <c r="D28" s="216"/>
      <c r="E28" s="216"/>
      <c r="F28" s="215"/>
      <c r="G28" s="42"/>
    </row>
    <row r="29" spans="1:11" x14ac:dyDescent="0.2">
      <c r="B29" s="185"/>
      <c r="C29" s="177"/>
      <c r="D29" s="177"/>
      <c r="E29" s="177"/>
      <c r="F29" s="185"/>
      <c r="G29" s="42"/>
    </row>
    <row r="30" spans="1:11" ht="15.75" customHeight="1" x14ac:dyDescent="0.25">
      <c r="B30" s="76" t="s">
        <v>1414</v>
      </c>
      <c r="C30" s="177"/>
      <c r="D30" s="177"/>
      <c r="E30" s="177"/>
      <c r="F30" s="185"/>
      <c r="G30" s="42"/>
    </row>
    <row r="31" spans="1:11" ht="15.75" customHeight="1" x14ac:dyDescent="0.25">
      <c r="B31" s="76" t="s">
        <v>1415</v>
      </c>
      <c r="C31" s="177"/>
      <c r="D31" s="177"/>
      <c r="E31" s="177"/>
      <c r="F31" s="185"/>
      <c r="G31" s="42"/>
      <c r="H31" s="42"/>
    </row>
    <row r="32" spans="1:11" ht="22.5" customHeight="1" x14ac:dyDescent="0.35">
      <c r="A32" s="217" t="s">
        <v>1416</v>
      </c>
      <c r="B32" s="218"/>
      <c r="C32" s="218"/>
      <c r="D32" s="218"/>
      <c r="E32" s="218"/>
      <c r="F32" s="218"/>
      <c r="G32" s="218"/>
      <c r="H32" s="218"/>
      <c r="I32" s="218"/>
      <c r="J32" s="218"/>
      <c r="K32" s="218"/>
    </row>
    <row r="33" spans="1:8" x14ac:dyDescent="0.2">
      <c r="A33" s="205" t="s">
        <v>39</v>
      </c>
      <c r="B33" s="206" t="s">
        <v>1391</v>
      </c>
      <c r="C33" s="99" t="s">
        <v>43</v>
      </c>
      <c r="D33" s="99" t="s">
        <v>1394</v>
      </c>
      <c r="E33" s="99" t="s">
        <v>42</v>
      </c>
      <c r="F33" s="99" t="s">
        <v>1292</v>
      </c>
      <c r="G33" s="42"/>
    </row>
    <row r="34" spans="1:8" ht="12.75" customHeight="1" x14ac:dyDescent="0.2">
      <c r="A34" s="570"/>
      <c r="B34" s="429" t="s">
        <v>1417</v>
      </c>
      <c r="C34" s="475" t="s">
        <v>409</v>
      </c>
      <c r="D34" s="475">
        <v>30</v>
      </c>
      <c r="E34" s="486" t="s">
        <v>1418</v>
      </c>
      <c r="F34" s="208" t="s">
        <v>1419</v>
      </c>
      <c r="G34" s="209"/>
      <c r="H34" s="210"/>
    </row>
    <row r="35" spans="1:8" ht="22.5" customHeight="1" x14ac:dyDescent="0.2">
      <c r="A35" s="570"/>
      <c r="B35" s="429"/>
      <c r="C35" s="475"/>
      <c r="D35" s="475"/>
      <c r="E35" s="475"/>
      <c r="F35" s="211" t="s">
        <v>1420</v>
      </c>
      <c r="G35" s="209"/>
      <c r="H35" s="210"/>
    </row>
    <row r="36" spans="1:8" x14ac:dyDescent="0.2">
      <c r="A36" s="570"/>
      <c r="B36" s="429"/>
      <c r="C36" s="475"/>
      <c r="D36" s="475"/>
      <c r="E36" s="486"/>
      <c r="F36" s="212" t="s">
        <v>1421</v>
      </c>
      <c r="G36" s="209"/>
      <c r="H36" s="210"/>
    </row>
    <row r="37" spans="1:8" ht="12.75" customHeight="1" x14ac:dyDescent="0.2">
      <c r="A37" s="570"/>
      <c r="B37" s="442" t="s">
        <v>1422</v>
      </c>
      <c r="C37" s="486" t="s">
        <v>409</v>
      </c>
      <c r="D37" s="486">
        <v>30</v>
      </c>
      <c r="E37" s="486" t="s">
        <v>1423</v>
      </c>
      <c r="F37" s="211" t="s">
        <v>1424</v>
      </c>
      <c r="G37" s="209"/>
      <c r="H37" s="210"/>
    </row>
    <row r="38" spans="1:8" x14ac:dyDescent="0.2">
      <c r="A38" s="570"/>
      <c r="B38" s="442"/>
      <c r="C38" s="486"/>
      <c r="D38" s="486"/>
      <c r="E38" s="486"/>
      <c r="F38" s="211" t="s">
        <v>1425</v>
      </c>
      <c r="G38" s="209"/>
      <c r="H38" s="210"/>
    </row>
    <row r="39" spans="1:8" x14ac:dyDescent="0.2">
      <c r="A39" s="570"/>
      <c r="B39" s="442"/>
      <c r="C39" s="486"/>
      <c r="D39" s="486"/>
      <c r="E39" s="486"/>
      <c r="F39" s="212" t="s">
        <v>1426</v>
      </c>
      <c r="G39" s="209"/>
      <c r="H39" s="210"/>
    </row>
    <row r="40" spans="1:8" ht="12.75" customHeight="1" x14ac:dyDescent="0.2">
      <c r="A40" s="570"/>
      <c r="B40" s="429" t="s">
        <v>1427</v>
      </c>
      <c r="C40" s="475" t="s">
        <v>409</v>
      </c>
      <c r="D40" s="475">
        <v>30</v>
      </c>
      <c r="E40" s="475" t="s">
        <v>1428</v>
      </c>
      <c r="F40" s="211" t="s">
        <v>1429</v>
      </c>
      <c r="G40" s="209"/>
      <c r="H40" s="210"/>
    </row>
    <row r="41" spans="1:8" x14ac:dyDescent="0.2">
      <c r="A41" s="570"/>
      <c r="B41" s="429"/>
      <c r="C41" s="475"/>
      <c r="D41" s="475"/>
      <c r="E41" s="475"/>
      <c r="F41" s="219" t="s">
        <v>1430</v>
      </c>
      <c r="G41" s="209"/>
      <c r="H41" s="210"/>
    </row>
    <row r="42" spans="1:8" ht="12.75" customHeight="1" x14ac:dyDescent="0.2">
      <c r="A42" s="570"/>
      <c r="B42" s="429"/>
      <c r="C42" s="475"/>
      <c r="D42" s="475"/>
      <c r="E42" s="475"/>
      <c r="F42" s="220" t="s">
        <v>1431</v>
      </c>
      <c r="G42" s="209"/>
      <c r="H42" s="210"/>
    </row>
    <row r="43" spans="1:8" ht="18.75" customHeight="1" x14ac:dyDescent="0.2">
      <c r="A43" s="207"/>
      <c r="B43" s="36" t="s">
        <v>1432</v>
      </c>
      <c r="C43" s="24" t="s">
        <v>409</v>
      </c>
      <c r="D43" s="24">
        <v>20</v>
      </c>
      <c r="E43" s="24" t="s">
        <v>1433</v>
      </c>
      <c r="F43" s="221" t="s">
        <v>1434</v>
      </c>
      <c r="G43" s="209"/>
      <c r="H43" s="210"/>
    </row>
    <row r="44" spans="1:8" ht="12.75" customHeight="1" x14ac:dyDescent="0.2">
      <c r="A44" s="570"/>
      <c r="B44" s="429" t="s">
        <v>1435</v>
      </c>
      <c r="C44" s="475" t="s">
        <v>57</v>
      </c>
      <c r="D44" s="475">
        <v>40</v>
      </c>
      <c r="E44" s="486" t="s">
        <v>1436</v>
      </c>
      <c r="F44" s="208" t="s">
        <v>1437</v>
      </c>
      <c r="G44" s="209"/>
      <c r="H44" s="210"/>
    </row>
    <row r="45" spans="1:8" ht="12.75" customHeight="1" x14ac:dyDescent="0.2">
      <c r="A45" s="570"/>
      <c r="B45" s="429"/>
      <c r="C45" s="475"/>
      <c r="D45" s="475"/>
      <c r="E45" s="486"/>
      <c r="F45" s="212" t="s">
        <v>1438</v>
      </c>
      <c r="G45" s="209"/>
      <c r="H45" s="210"/>
    </row>
    <row r="46" spans="1:8" ht="12.75" customHeight="1" x14ac:dyDescent="0.2">
      <c r="A46" s="570"/>
      <c r="B46" s="442" t="s">
        <v>1439</v>
      </c>
      <c r="C46" s="486" t="s">
        <v>57</v>
      </c>
      <c r="D46" s="486">
        <v>45</v>
      </c>
      <c r="E46" s="486" t="s">
        <v>1440</v>
      </c>
      <c r="F46" s="208" t="s">
        <v>1419</v>
      </c>
      <c r="G46" s="209"/>
      <c r="H46" s="210"/>
    </row>
    <row r="47" spans="1:8" ht="22.5" customHeight="1" x14ac:dyDescent="0.2">
      <c r="A47" s="570"/>
      <c r="B47" s="442"/>
      <c r="C47" s="486"/>
      <c r="D47" s="486"/>
      <c r="E47" s="486"/>
      <c r="F47" s="211" t="s">
        <v>1420</v>
      </c>
      <c r="G47" s="209"/>
      <c r="H47" s="210"/>
    </row>
    <row r="48" spans="1:8" ht="12.75" customHeight="1" x14ac:dyDescent="0.2">
      <c r="A48" s="570"/>
      <c r="B48" s="442"/>
      <c r="C48" s="486"/>
      <c r="D48" s="486"/>
      <c r="E48" s="486"/>
      <c r="F48" s="211" t="s">
        <v>1421</v>
      </c>
      <c r="G48" s="209"/>
      <c r="H48" s="210"/>
    </row>
    <row r="49" spans="1:8" ht="12.75" customHeight="1" x14ac:dyDescent="0.2">
      <c r="A49" s="570"/>
      <c r="B49" s="442"/>
      <c r="C49" s="486"/>
      <c r="D49" s="486"/>
      <c r="E49" s="486"/>
      <c r="F49" s="222" t="s">
        <v>1441</v>
      </c>
      <c r="G49" s="209"/>
      <c r="H49" s="210"/>
    </row>
    <row r="50" spans="1:8" ht="12.75" customHeight="1" x14ac:dyDescent="0.2">
      <c r="A50" s="570"/>
      <c r="B50" s="442" t="s">
        <v>1442</v>
      </c>
      <c r="C50" s="486" t="s">
        <v>57</v>
      </c>
      <c r="D50" s="486">
        <v>40</v>
      </c>
      <c r="E50" s="486" t="s">
        <v>2697</v>
      </c>
      <c r="F50" s="211" t="s">
        <v>1424</v>
      </c>
      <c r="G50" s="209"/>
      <c r="H50" s="210"/>
    </row>
    <row r="51" spans="1:8" ht="12.75" customHeight="1" x14ac:dyDescent="0.2">
      <c r="A51" s="570"/>
      <c r="B51" s="442"/>
      <c r="C51" s="486"/>
      <c r="D51" s="486"/>
      <c r="E51" s="486"/>
      <c r="F51" s="211" t="s">
        <v>1425</v>
      </c>
      <c r="G51" s="209"/>
      <c r="H51" s="210"/>
    </row>
    <row r="52" spans="1:8" ht="12.75" customHeight="1" x14ac:dyDescent="0.2">
      <c r="A52" s="570"/>
      <c r="B52" s="442"/>
      <c r="C52" s="486"/>
      <c r="D52" s="486"/>
      <c r="E52" s="486"/>
      <c r="F52" s="211" t="s">
        <v>1426</v>
      </c>
      <c r="G52" s="209"/>
      <c r="H52" s="210"/>
    </row>
    <row r="53" spans="1:8" ht="12.75" customHeight="1" x14ac:dyDescent="0.2">
      <c r="A53" s="570"/>
      <c r="B53" s="442"/>
      <c r="C53" s="486"/>
      <c r="D53" s="486"/>
      <c r="E53" s="486"/>
      <c r="F53" s="222" t="s">
        <v>1443</v>
      </c>
      <c r="G53" s="209"/>
      <c r="H53" s="210"/>
    </row>
    <row r="54" spans="1:8" ht="12.75" customHeight="1" x14ac:dyDescent="0.2">
      <c r="A54" s="570"/>
      <c r="B54" s="442" t="s">
        <v>1444</v>
      </c>
      <c r="C54" s="486" t="s">
        <v>442</v>
      </c>
      <c r="D54" s="486">
        <v>55</v>
      </c>
      <c r="E54" s="486" t="s">
        <v>1445</v>
      </c>
      <c r="F54" s="208" t="s">
        <v>1419</v>
      </c>
      <c r="G54" s="209"/>
      <c r="H54" s="210"/>
    </row>
    <row r="55" spans="1:8" ht="22.5" customHeight="1" x14ac:dyDescent="0.2">
      <c r="A55" s="570"/>
      <c r="B55" s="442"/>
      <c r="C55" s="486"/>
      <c r="D55" s="486"/>
      <c r="E55" s="486"/>
      <c r="F55" s="211" t="s">
        <v>1420</v>
      </c>
      <c r="G55" s="209"/>
      <c r="H55" s="210"/>
    </row>
    <row r="56" spans="1:8" ht="12.75" customHeight="1" x14ac:dyDescent="0.2">
      <c r="A56" s="570"/>
      <c r="B56" s="442"/>
      <c r="C56" s="486"/>
      <c r="D56" s="486"/>
      <c r="E56" s="486"/>
      <c r="F56" s="211" t="s">
        <v>1421</v>
      </c>
      <c r="G56" s="209"/>
      <c r="H56" s="210"/>
    </row>
    <row r="57" spans="1:8" ht="12.75" customHeight="1" x14ac:dyDescent="0.2">
      <c r="A57" s="570"/>
      <c r="B57" s="442"/>
      <c r="C57" s="486"/>
      <c r="D57" s="486"/>
      <c r="E57" s="486"/>
      <c r="F57" s="222" t="s">
        <v>1446</v>
      </c>
      <c r="G57" s="209"/>
      <c r="H57" s="210"/>
    </row>
    <row r="58" spans="1:8" ht="12.75" customHeight="1" x14ac:dyDescent="0.2">
      <c r="A58" s="570"/>
      <c r="B58" s="442" t="s">
        <v>1447</v>
      </c>
      <c r="C58" s="486" t="s">
        <v>442</v>
      </c>
      <c r="D58" s="486">
        <v>50</v>
      </c>
      <c r="E58" s="486" t="s">
        <v>1402</v>
      </c>
      <c r="F58" s="211" t="s">
        <v>1424</v>
      </c>
      <c r="G58" s="209"/>
      <c r="H58" s="210"/>
    </row>
    <row r="59" spans="1:8" ht="12.75" customHeight="1" x14ac:dyDescent="0.2">
      <c r="A59" s="570"/>
      <c r="B59" s="442"/>
      <c r="C59" s="486"/>
      <c r="D59" s="486"/>
      <c r="E59" s="486"/>
      <c r="F59" s="211" t="s">
        <v>1425</v>
      </c>
      <c r="G59" s="209"/>
      <c r="H59" s="210"/>
    </row>
    <row r="60" spans="1:8" ht="12.75" customHeight="1" x14ac:dyDescent="0.2">
      <c r="A60" s="570"/>
      <c r="B60" s="442"/>
      <c r="C60" s="486"/>
      <c r="D60" s="486"/>
      <c r="E60" s="486"/>
      <c r="F60" s="211" t="s">
        <v>1426</v>
      </c>
      <c r="G60" s="209"/>
      <c r="H60" s="210"/>
    </row>
    <row r="61" spans="1:8" ht="12" customHeight="1" x14ac:dyDescent="0.2">
      <c r="A61" s="570"/>
      <c r="B61" s="442"/>
      <c r="C61" s="486"/>
      <c r="D61" s="486"/>
      <c r="E61" s="486"/>
      <c r="F61" s="222" t="s">
        <v>1448</v>
      </c>
      <c r="G61" s="209"/>
      <c r="H61" s="210"/>
    </row>
    <row r="62" spans="1:8" ht="12.75" customHeight="1" x14ac:dyDescent="0.2">
      <c r="A62" s="570"/>
      <c r="B62" s="442" t="s">
        <v>1449</v>
      </c>
      <c r="C62" s="486" t="s">
        <v>442</v>
      </c>
      <c r="D62" s="486">
        <v>30</v>
      </c>
      <c r="E62" s="486" t="s">
        <v>1450</v>
      </c>
      <c r="F62" s="223" t="s">
        <v>1437</v>
      </c>
      <c r="G62" s="209"/>
      <c r="H62" s="210"/>
    </row>
    <row r="63" spans="1:8" ht="12.75" customHeight="1" x14ac:dyDescent="0.2">
      <c r="A63" s="570"/>
      <c r="B63" s="442"/>
      <c r="C63" s="486"/>
      <c r="D63" s="486"/>
      <c r="E63" s="486"/>
      <c r="F63" s="224" t="s">
        <v>2738</v>
      </c>
      <c r="G63" s="209"/>
      <c r="H63" s="210"/>
    </row>
    <row r="64" spans="1:8" x14ac:dyDescent="0.2">
      <c r="A64" s="570"/>
      <c r="B64" s="442"/>
      <c r="C64" s="486"/>
      <c r="D64" s="486"/>
      <c r="E64" s="486"/>
      <c r="F64" s="222" t="s">
        <v>1451</v>
      </c>
      <c r="G64" s="209"/>
      <c r="H64" s="210"/>
    </row>
    <row r="65" spans="1:8" ht="12.75" customHeight="1" x14ac:dyDescent="0.2">
      <c r="A65" s="570"/>
      <c r="B65" s="442" t="s">
        <v>1452</v>
      </c>
      <c r="C65" s="486" t="s">
        <v>446</v>
      </c>
      <c r="D65" s="486">
        <v>40</v>
      </c>
      <c r="E65" s="486" t="s">
        <v>1453</v>
      </c>
      <c r="F65" s="223" t="s">
        <v>1437</v>
      </c>
      <c r="G65" s="209"/>
      <c r="H65" s="210"/>
    </row>
    <row r="66" spans="1:8" ht="12.75" customHeight="1" x14ac:dyDescent="0.2">
      <c r="A66" s="570"/>
      <c r="B66" s="442"/>
      <c r="C66" s="486"/>
      <c r="D66" s="486"/>
      <c r="E66" s="486"/>
      <c r="F66" s="224" t="s">
        <v>2738</v>
      </c>
      <c r="G66" s="209"/>
      <c r="H66" s="210"/>
    </row>
    <row r="67" spans="1:8" x14ac:dyDescent="0.2">
      <c r="A67" s="570"/>
      <c r="B67" s="442"/>
      <c r="C67" s="486"/>
      <c r="D67" s="486"/>
      <c r="E67" s="486"/>
      <c r="F67" s="222" t="s">
        <v>1454</v>
      </c>
      <c r="G67" s="209"/>
      <c r="H67" s="210"/>
    </row>
    <row r="68" spans="1:8" ht="12.75" customHeight="1" x14ac:dyDescent="0.2">
      <c r="B68" s="37"/>
      <c r="C68" s="149"/>
      <c r="D68" s="149"/>
      <c r="E68" s="149"/>
      <c r="F68" s="215"/>
      <c r="G68" s="209"/>
      <c r="H68" s="210"/>
    </row>
    <row r="69" spans="1:8" ht="12.75" customHeight="1" x14ac:dyDescent="0.2">
      <c r="B69" s="37"/>
      <c r="C69" s="149"/>
      <c r="D69" s="149"/>
      <c r="E69" s="149"/>
      <c r="F69" s="215"/>
      <c r="G69" s="209"/>
      <c r="H69" s="210"/>
    </row>
    <row r="70" spans="1:8" ht="22.5" customHeight="1" x14ac:dyDescent="0.2">
      <c r="B70" s="569" t="s">
        <v>1455</v>
      </c>
      <c r="C70" s="569"/>
      <c r="D70" s="569"/>
      <c r="E70" s="569"/>
      <c r="F70" s="569"/>
      <c r="G70" s="209"/>
      <c r="H70" s="210"/>
    </row>
    <row r="71" spans="1:8" ht="12.75" customHeight="1" x14ac:dyDescent="0.2">
      <c r="A71" s="205" t="s">
        <v>39</v>
      </c>
      <c r="B71" s="206" t="s">
        <v>1391</v>
      </c>
      <c r="C71" s="99" t="s">
        <v>43</v>
      </c>
      <c r="D71" s="99" t="s">
        <v>1394</v>
      </c>
      <c r="E71" s="99" t="s">
        <v>42</v>
      </c>
      <c r="F71" s="99" t="s">
        <v>1292</v>
      </c>
      <c r="G71" s="209"/>
      <c r="H71" s="210"/>
    </row>
    <row r="72" spans="1:8" ht="18.75" customHeight="1" x14ac:dyDescent="0.2">
      <c r="A72" s="225"/>
      <c r="B72" s="226" t="s">
        <v>1456</v>
      </c>
      <c r="C72" s="227" t="s">
        <v>442</v>
      </c>
      <c r="D72" s="227">
        <v>30</v>
      </c>
      <c r="E72" s="227" t="s">
        <v>508</v>
      </c>
      <c r="F72" s="212" t="s">
        <v>1457</v>
      </c>
      <c r="G72" s="209"/>
      <c r="H72" s="210"/>
    </row>
    <row r="73" spans="1:8" ht="18.75" customHeight="1" x14ac:dyDescent="0.2">
      <c r="A73" s="225"/>
      <c r="B73" s="228" t="s">
        <v>1458</v>
      </c>
      <c r="C73" s="135" t="s">
        <v>442</v>
      </c>
      <c r="D73" s="135">
        <v>35</v>
      </c>
      <c r="E73" s="135" t="s">
        <v>279</v>
      </c>
      <c r="F73" s="223" t="s">
        <v>1459</v>
      </c>
      <c r="G73" s="209"/>
      <c r="H73" s="210"/>
    </row>
    <row r="74" spans="1:8" ht="18.75" customHeight="1" x14ac:dyDescent="0.2">
      <c r="A74" s="207"/>
      <c r="B74" s="229" t="s">
        <v>1460</v>
      </c>
      <c r="C74" s="118" t="s">
        <v>446</v>
      </c>
      <c r="D74" s="118">
        <v>40</v>
      </c>
      <c r="E74" s="118" t="s">
        <v>479</v>
      </c>
      <c r="F74" s="214" t="s">
        <v>1461</v>
      </c>
      <c r="G74" s="209"/>
      <c r="H74" s="210"/>
    </row>
    <row r="75" spans="1:8" ht="12.75" customHeight="1" x14ac:dyDescent="0.2">
      <c r="B75" s="144"/>
      <c r="C75" s="149"/>
      <c r="D75" s="149"/>
      <c r="E75" s="149"/>
      <c r="F75" s="215"/>
      <c r="G75" s="209"/>
      <c r="H75" s="210"/>
    </row>
    <row r="76" spans="1:8" ht="12.75" customHeight="1" x14ac:dyDescent="0.2">
      <c r="B76" s="37"/>
      <c r="C76" s="149"/>
      <c r="D76" s="149"/>
      <c r="E76" s="149"/>
      <c r="F76" s="215"/>
      <c r="G76" s="209"/>
      <c r="H76" s="210"/>
    </row>
    <row r="77" spans="1:8" ht="22.5" customHeight="1" x14ac:dyDescent="0.2">
      <c r="B77" s="569" t="s">
        <v>323</v>
      </c>
      <c r="C77" s="569"/>
      <c r="D77" s="569"/>
      <c r="E77" s="569"/>
      <c r="F77" s="569"/>
      <c r="G77" s="209"/>
      <c r="H77" s="210"/>
    </row>
    <row r="78" spans="1:8" x14ac:dyDescent="0.2">
      <c r="A78" s="206" t="s">
        <v>39</v>
      </c>
      <c r="B78" s="206" t="s">
        <v>1391</v>
      </c>
      <c r="C78" s="99" t="s">
        <v>43</v>
      </c>
      <c r="D78" s="99" t="s">
        <v>1394</v>
      </c>
      <c r="E78" s="99" t="s">
        <v>42</v>
      </c>
      <c r="F78" s="99" t="s">
        <v>1292</v>
      </c>
      <c r="G78" s="209"/>
      <c r="H78" s="210"/>
    </row>
    <row r="79" spans="1:8" ht="18.75" customHeight="1" x14ac:dyDescent="0.2">
      <c r="A79" s="207"/>
      <c r="B79" s="229" t="s">
        <v>1462</v>
      </c>
      <c r="C79" s="118" t="s">
        <v>57</v>
      </c>
      <c r="D79" s="118">
        <v>20</v>
      </c>
      <c r="E79" s="118" t="s">
        <v>1463</v>
      </c>
      <c r="F79" s="214" t="s">
        <v>1464</v>
      </c>
      <c r="G79" s="209"/>
      <c r="H79" s="210"/>
    </row>
    <row r="80" spans="1:8" ht="22.5" customHeight="1" x14ac:dyDescent="0.2">
      <c r="A80" s="207"/>
      <c r="B80" s="114" t="s">
        <v>1465</v>
      </c>
      <c r="C80" s="227" t="s">
        <v>57</v>
      </c>
      <c r="D80" s="227">
        <v>40</v>
      </c>
      <c r="E80" s="227" t="s">
        <v>1466</v>
      </c>
      <c r="F80" s="212" t="s">
        <v>1467</v>
      </c>
      <c r="G80" s="209"/>
      <c r="H80" s="210"/>
    </row>
    <row r="81" spans="1:8" ht="18.75" customHeight="1" x14ac:dyDescent="0.2">
      <c r="A81" s="207"/>
      <c r="B81" s="230" t="s">
        <v>1468</v>
      </c>
      <c r="C81" s="34" t="s">
        <v>57</v>
      </c>
      <c r="D81" s="34">
        <v>40</v>
      </c>
      <c r="E81" s="118" t="s">
        <v>1469</v>
      </c>
      <c r="F81" s="214" t="s">
        <v>1470</v>
      </c>
      <c r="G81" s="209"/>
      <c r="H81" s="210"/>
    </row>
    <row r="82" spans="1:8" ht="12.75" customHeight="1" x14ac:dyDescent="0.2">
      <c r="A82" s="570"/>
      <c r="B82" s="442" t="s">
        <v>1471</v>
      </c>
      <c r="C82" s="486" t="s">
        <v>442</v>
      </c>
      <c r="D82" s="486">
        <v>30</v>
      </c>
      <c r="E82" s="486" t="s">
        <v>1450</v>
      </c>
      <c r="F82" s="211" t="s">
        <v>1472</v>
      </c>
      <c r="G82" s="209"/>
      <c r="H82" s="210"/>
    </row>
    <row r="83" spans="1:8" ht="12.75" customHeight="1" x14ac:dyDescent="0.2">
      <c r="A83" s="570"/>
      <c r="B83" s="442"/>
      <c r="C83" s="486"/>
      <c r="D83" s="486"/>
      <c r="E83" s="486"/>
      <c r="F83" s="211" t="s">
        <v>1473</v>
      </c>
      <c r="G83" s="209"/>
      <c r="H83" s="210"/>
    </row>
    <row r="84" spans="1:8" ht="12.75" customHeight="1" x14ac:dyDescent="0.2">
      <c r="A84" s="570"/>
      <c r="B84" s="442"/>
      <c r="C84" s="486"/>
      <c r="D84" s="486"/>
      <c r="E84" s="486"/>
      <c r="F84" s="222" t="s">
        <v>1474</v>
      </c>
      <c r="G84" s="209"/>
      <c r="H84" s="210"/>
    </row>
    <row r="85" spans="1:8" ht="12.75" customHeight="1" x14ac:dyDescent="0.2">
      <c r="A85" s="570"/>
      <c r="B85" s="442" t="s">
        <v>1475</v>
      </c>
      <c r="C85" s="486" t="s">
        <v>442</v>
      </c>
      <c r="D85" s="486">
        <v>40</v>
      </c>
      <c r="E85" s="486" t="s">
        <v>1476</v>
      </c>
      <c r="F85" s="211" t="s">
        <v>1477</v>
      </c>
      <c r="G85" s="209"/>
      <c r="H85" s="210"/>
    </row>
    <row r="86" spans="1:8" x14ac:dyDescent="0.2">
      <c r="A86" s="570"/>
      <c r="B86" s="442"/>
      <c r="C86" s="486"/>
      <c r="D86" s="486"/>
      <c r="E86" s="486"/>
      <c r="F86" s="211" t="s">
        <v>1478</v>
      </c>
      <c r="G86" s="209"/>
      <c r="H86" s="231"/>
    </row>
    <row r="87" spans="1:8" x14ac:dyDescent="0.2">
      <c r="A87" s="570"/>
      <c r="B87" s="442"/>
      <c r="C87" s="486"/>
      <c r="D87" s="486"/>
      <c r="E87" s="486"/>
      <c r="F87" s="212" t="s">
        <v>1479</v>
      </c>
      <c r="G87" s="209"/>
      <c r="H87" s="210"/>
    </row>
    <row r="88" spans="1:8" ht="12.75" customHeight="1" x14ac:dyDescent="0.2">
      <c r="A88" s="570"/>
      <c r="B88" s="442" t="s">
        <v>1480</v>
      </c>
      <c r="C88" s="486" t="s">
        <v>446</v>
      </c>
      <c r="D88" s="486">
        <v>40</v>
      </c>
      <c r="E88" s="486" t="s">
        <v>1481</v>
      </c>
      <c r="F88" s="208" t="s">
        <v>1482</v>
      </c>
      <c r="G88" s="209"/>
      <c r="H88" s="210"/>
    </row>
    <row r="89" spans="1:8" ht="12.75" customHeight="1" x14ac:dyDescent="0.2">
      <c r="A89" s="570"/>
      <c r="B89" s="442"/>
      <c r="C89" s="486"/>
      <c r="D89" s="486"/>
      <c r="E89" s="486"/>
      <c r="F89" s="211" t="s">
        <v>1483</v>
      </c>
      <c r="G89" s="209"/>
      <c r="H89" s="210"/>
    </row>
    <row r="90" spans="1:8" x14ac:dyDescent="0.2">
      <c r="A90" s="570"/>
      <c r="B90" s="442"/>
      <c r="C90" s="486"/>
      <c r="D90" s="486"/>
      <c r="E90" s="486"/>
      <c r="F90" s="212" t="s">
        <v>1484</v>
      </c>
      <c r="G90" s="209"/>
      <c r="H90" s="210"/>
    </row>
    <row r="91" spans="1:8" ht="12.75" customHeight="1" x14ac:dyDescent="0.2">
      <c r="A91" s="570"/>
      <c r="B91" s="431" t="s">
        <v>2768</v>
      </c>
      <c r="C91" s="520" t="s">
        <v>446</v>
      </c>
      <c r="D91" s="520">
        <v>40</v>
      </c>
      <c r="E91" s="486" t="s">
        <v>1485</v>
      </c>
      <c r="F91" s="211" t="s">
        <v>1486</v>
      </c>
      <c r="G91" s="209"/>
      <c r="H91" s="210"/>
    </row>
    <row r="92" spans="1:8" x14ac:dyDescent="0.2">
      <c r="A92" s="570"/>
      <c r="B92" s="431"/>
      <c r="C92" s="520"/>
      <c r="D92" s="520"/>
      <c r="E92" s="520"/>
      <c r="F92" s="212" t="s">
        <v>2749</v>
      </c>
      <c r="G92" s="209"/>
      <c r="H92" s="232"/>
    </row>
    <row r="93" spans="1:8" ht="12.75" customHeight="1" x14ac:dyDescent="0.2">
      <c r="A93" s="570"/>
      <c r="B93" s="442" t="s">
        <v>1487</v>
      </c>
      <c r="C93" s="486" t="s">
        <v>446</v>
      </c>
      <c r="D93" s="486">
        <v>40</v>
      </c>
      <c r="E93" s="486" t="s">
        <v>1485</v>
      </c>
      <c r="F93" s="223" t="s">
        <v>1488</v>
      </c>
      <c r="G93" s="209"/>
      <c r="H93" s="210"/>
    </row>
    <row r="94" spans="1:8" ht="12.75" customHeight="1" x14ac:dyDescent="0.2">
      <c r="A94" s="570"/>
      <c r="B94" s="442"/>
      <c r="C94" s="486"/>
      <c r="D94" s="486"/>
      <c r="E94" s="486"/>
      <c r="F94" s="222" t="s">
        <v>1489</v>
      </c>
      <c r="G94" s="209"/>
      <c r="H94" s="231"/>
    </row>
    <row r="95" spans="1:8" ht="18.75" customHeight="1" x14ac:dyDescent="0.2">
      <c r="A95" s="207"/>
      <c r="B95" s="114" t="s">
        <v>1490</v>
      </c>
      <c r="C95" s="227" t="s">
        <v>446</v>
      </c>
      <c r="D95" s="337">
        <v>30</v>
      </c>
      <c r="E95" s="227" t="s">
        <v>1491</v>
      </c>
      <c r="F95" s="212" t="s">
        <v>1492</v>
      </c>
      <c r="G95" s="209"/>
      <c r="H95" s="210"/>
    </row>
    <row r="96" spans="1:8" ht="12.75" customHeight="1" x14ac:dyDescent="0.2">
      <c r="B96" s="37"/>
      <c r="C96" s="149"/>
      <c r="D96" s="149"/>
      <c r="E96" s="149"/>
      <c r="F96" s="215"/>
      <c r="G96" s="209"/>
      <c r="H96" s="210"/>
    </row>
    <row r="97" spans="1:10" ht="12.75" customHeight="1" x14ac:dyDescent="0.2">
      <c r="B97" s="185"/>
      <c r="C97" s="177"/>
      <c r="D97" s="177"/>
      <c r="E97" s="177"/>
      <c r="F97" s="185"/>
      <c r="G97" s="209"/>
      <c r="H97" s="210"/>
    </row>
    <row r="98" spans="1:10" ht="15.75" customHeight="1" x14ac:dyDescent="0.25">
      <c r="B98" s="76" t="s">
        <v>1493</v>
      </c>
      <c r="C98" s="177"/>
      <c r="D98" s="177"/>
      <c r="E98" s="177"/>
      <c r="F98" s="185"/>
      <c r="G98" s="209"/>
      <c r="H98" s="210"/>
    </row>
    <row r="99" spans="1:10" ht="22.5" customHeight="1" x14ac:dyDescent="0.2">
      <c r="B99" s="569" t="s">
        <v>1494</v>
      </c>
      <c r="C99" s="569"/>
      <c r="D99" s="569"/>
      <c r="E99" s="569"/>
      <c r="F99" s="569"/>
      <c r="G99" s="209"/>
      <c r="H99" s="210"/>
    </row>
    <row r="100" spans="1:10" x14ac:dyDescent="0.2">
      <c r="A100" s="205" t="s">
        <v>39</v>
      </c>
      <c r="B100" s="206" t="s">
        <v>1391</v>
      </c>
      <c r="C100" s="99" t="s">
        <v>43</v>
      </c>
      <c r="D100" s="99" t="s">
        <v>1394</v>
      </c>
      <c r="E100" s="99" t="s">
        <v>42</v>
      </c>
      <c r="F100" s="99" t="s">
        <v>1292</v>
      </c>
      <c r="G100" s="209"/>
      <c r="H100" s="210"/>
    </row>
    <row r="101" spans="1:10" ht="12.75" customHeight="1" x14ac:dyDescent="0.2">
      <c r="A101" s="571"/>
      <c r="B101" s="442" t="s">
        <v>1495</v>
      </c>
      <c r="C101" s="486" t="s">
        <v>409</v>
      </c>
      <c r="D101" s="437">
        <v>50</v>
      </c>
      <c r="E101" s="486" t="s">
        <v>1496</v>
      </c>
      <c r="F101" s="233" t="s">
        <v>1497</v>
      </c>
      <c r="G101" s="209"/>
      <c r="H101" s="210"/>
    </row>
    <row r="102" spans="1:10" x14ac:dyDescent="0.2">
      <c r="A102" s="571"/>
      <c r="B102" s="442"/>
      <c r="C102" s="486"/>
      <c r="D102" s="486"/>
      <c r="E102" s="486"/>
      <c r="F102" s="234" t="s">
        <v>1498</v>
      </c>
      <c r="G102" s="209"/>
      <c r="H102" s="210"/>
    </row>
    <row r="103" spans="1:10" ht="12.75" customHeight="1" x14ac:dyDescent="0.2">
      <c r="A103" s="570"/>
      <c r="B103" s="442" t="s">
        <v>1499</v>
      </c>
      <c r="C103" s="486" t="s">
        <v>57</v>
      </c>
      <c r="D103" s="486">
        <v>40</v>
      </c>
      <c r="E103" s="486" t="s">
        <v>279</v>
      </c>
      <c r="F103" s="223" t="s">
        <v>1500</v>
      </c>
      <c r="G103" s="209"/>
      <c r="H103" s="210"/>
    </row>
    <row r="104" spans="1:10" ht="12.75" customHeight="1" x14ac:dyDescent="0.2">
      <c r="A104" s="570"/>
      <c r="B104" s="442"/>
      <c r="C104" s="486"/>
      <c r="D104" s="486"/>
      <c r="E104" s="486"/>
      <c r="F104" s="224" t="s">
        <v>1501</v>
      </c>
      <c r="G104" s="209"/>
      <c r="H104" s="210"/>
    </row>
    <row r="105" spans="1:10" ht="12.75" customHeight="1" x14ac:dyDescent="0.2">
      <c r="A105" s="570"/>
      <c r="B105" s="442"/>
      <c r="C105" s="486"/>
      <c r="D105" s="486"/>
      <c r="E105" s="486"/>
      <c r="F105" s="224" t="s">
        <v>1502</v>
      </c>
      <c r="G105" s="209"/>
      <c r="H105" s="210"/>
    </row>
    <row r="106" spans="1:10" ht="12.75" customHeight="1" x14ac:dyDescent="0.2">
      <c r="A106" s="570"/>
      <c r="B106" s="442"/>
      <c r="C106" s="486"/>
      <c r="D106" s="486"/>
      <c r="E106" s="486"/>
      <c r="F106" s="222" t="s">
        <v>1503</v>
      </c>
      <c r="G106" s="209"/>
      <c r="H106" s="210"/>
    </row>
    <row r="107" spans="1:10" ht="12.75" customHeight="1" x14ac:dyDescent="0.2">
      <c r="A107" s="570"/>
      <c r="B107" s="442" t="s">
        <v>1504</v>
      </c>
      <c r="C107" s="486" t="s">
        <v>57</v>
      </c>
      <c r="D107" s="486">
        <v>50</v>
      </c>
      <c r="E107" s="486" t="s">
        <v>1505</v>
      </c>
      <c r="F107" s="223" t="s">
        <v>1506</v>
      </c>
      <c r="G107" s="209"/>
      <c r="H107" s="210"/>
    </row>
    <row r="108" spans="1:10" ht="12.75" customHeight="1" x14ac:dyDescent="0.2">
      <c r="A108" s="570"/>
      <c r="B108" s="442"/>
      <c r="C108" s="486"/>
      <c r="D108" s="486"/>
      <c r="E108" s="486"/>
      <c r="F108" s="224" t="s">
        <v>1498</v>
      </c>
      <c r="G108" s="209"/>
      <c r="H108" s="210"/>
      <c r="J108" s="42"/>
    </row>
    <row r="109" spans="1:10" ht="12.75" customHeight="1" x14ac:dyDescent="0.2">
      <c r="A109" s="570"/>
      <c r="B109" s="442"/>
      <c r="C109" s="486"/>
      <c r="D109" s="486"/>
      <c r="E109" s="486"/>
      <c r="F109" s="222" t="s">
        <v>1507</v>
      </c>
      <c r="G109" s="209"/>
      <c r="H109" s="210"/>
      <c r="J109" s="42"/>
    </row>
    <row r="110" spans="1:10" ht="12.75" customHeight="1" x14ac:dyDescent="0.2">
      <c r="A110" s="570"/>
      <c r="B110" s="442" t="s">
        <v>1508</v>
      </c>
      <c r="C110" s="486" t="s">
        <v>442</v>
      </c>
      <c r="D110" s="486">
        <v>50</v>
      </c>
      <c r="E110" s="486" t="s">
        <v>1509</v>
      </c>
      <c r="F110" s="223" t="s">
        <v>1506</v>
      </c>
      <c r="G110" s="209"/>
      <c r="H110" s="210"/>
    </row>
    <row r="111" spans="1:10" ht="12.75" customHeight="1" x14ac:dyDescent="0.2">
      <c r="A111" s="570"/>
      <c r="B111" s="442"/>
      <c r="C111" s="486"/>
      <c r="D111" s="486"/>
      <c r="E111" s="486"/>
      <c r="F111" s="224" t="s">
        <v>1510</v>
      </c>
      <c r="G111" s="209"/>
      <c r="H111" s="210"/>
    </row>
    <row r="112" spans="1:10" ht="12.75" customHeight="1" x14ac:dyDescent="0.2">
      <c r="A112" s="570"/>
      <c r="B112" s="442"/>
      <c r="C112" s="486"/>
      <c r="D112" s="486"/>
      <c r="E112" s="486"/>
      <c r="F112" s="222" t="s">
        <v>1507</v>
      </c>
      <c r="G112" s="209"/>
      <c r="H112" s="210"/>
    </row>
    <row r="113" spans="1:8" ht="12.75" customHeight="1" x14ac:dyDescent="0.2">
      <c r="A113" s="570"/>
      <c r="B113" s="442" t="s">
        <v>1511</v>
      </c>
      <c r="C113" s="486" t="s">
        <v>442</v>
      </c>
      <c r="D113" s="486">
        <v>50</v>
      </c>
      <c r="E113" s="486" t="s">
        <v>1512</v>
      </c>
      <c r="F113" s="223" t="s">
        <v>1506</v>
      </c>
      <c r="G113" s="209"/>
      <c r="H113" s="210"/>
    </row>
    <row r="114" spans="1:8" ht="12.75" customHeight="1" x14ac:dyDescent="0.2">
      <c r="A114" s="570"/>
      <c r="B114" s="442"/>
      <c r="C114" s="486"/>
      <c r="D114" s="486"/>
      <c r="E114" s="486"/>
      <c r="F114" s="224" t="s">
        <v>1498</v>
      </c>
      <c r="G114" s="209"/>
      <c r="H114" s="210"/>
    </row>
    <row r="115" spans="1:8" ht="12.75" customHeight="1" x14ac:dyDescent="0.2">
      <c r="A115" s="570"/>
      <c r="B115" s="442"/>
      <c r="C115" s="486"/>
      <c r="D115" s="486"/>
      <c r="E115" s="486"/>
      <c r="F115" s="222" t="s">
        <v>1513</v>
      </c>
      <c r="G115" s="209"/>
      <c r="H115" s="210"/>
    </row>
    <row r="116" spans="1:8" ht="12.75" customHeight="1" x14ac:dyDescent="0.2">
      <c r="A116" s="570"/>
      <c r="B116" s="442" t="s">
        <v>1514</v>
      </c>
      <c r="C116" s="486" t="s">
        <v>446</v>
      </c>
      <c r="D116" s="486">
        <v>60</v>
      </c>
      <c r="E116" s="486" t="s">
        <v>1515</v>
      </c>
      <c r="F116" s="223" t="s">
        <v>1500</v>
      </c>
      <c r="G116" s="209"/>
      <c r="H116" s="210"/>
    </row>
    <row r="117" spans="1:8" ht="12.75" customHeight="1" x14ac:dyDescent="0.2">
      <c r="A117" s="570"/>
      <c r="B117" s="442"/>
      <c r="C117" s="486"/>
      <c r="D117" s="486"/>
      <c r="E117" s="486"/>
      <c r="F117" s="224" t="s">
        <v>1498</v>
      </c>
      <c r="G117" s="209"/>
      <c r="H117" s="210"/>
    </row>
    <row r="118" spans="1:8" ht="12.75" customHeight="1" x14ac:dyDescent="0.2">
      <c r="A118" s="570"/>
      <c r="B118" s="442"/>
      <c r="C118" s="486"/>
      <c r="D118" s="486"/>
      <c r="E118" s="486"/>
      <c r="F118" s="222" t="s">
        <v>1516</v>
      </c>
      <c r="G118" s="209"/>
      <c r="H118" s="210"/>
    </row>
    <row r="119" spans="1:8" ht="12.75" customHeight="1" x14ac:dyDescent="0.2">
      <c r="A119" s="570"/>
      <c r="B119" s="442" t="s">
        <v>1517</v>
      </c>
      <c r="C119" s="486" t="s">
        <v>446</v>
      </c>
      <c r="D119" s="486">
        <v>50</v>
      </c>
      <c r="E119" s="486" t="s">
        <v>1518</v>
      </c>
      <c r="F119" s="223" t="s">
        <v>1506</v>
      </c>
      <c r="G119" s="209"/>
      <c r="H119" s="210"/>
    </row>
    <row r="120" spans="1:8" ht="12.75" customHeight="1" x14ac:dyDescent="0.2">
      <c r="A120" s="570"/>
      <c r="B120" s="442"/>
      <c r="C120" s="486"/>
      <c r="D120" s="486"/>
      <c r="E120" s="486"/>
      <c r="F120" s="224" t="s">
        <v>1498</v>
      </c>
      <c r="G120" s="209"/>
      <c r="H120" s="210"/>
    </row>
    <row r="121" spans="1:8" ht="12.75" customHeight="1" x14ac:dyDescent="0.2">
      <c r="A121" s="570"/>
      <c r="B121" s="442"/>
      <c r="C121" s="486"/>
      <c r="D121" s="486"/>
      <c r="E121" s="486"/>
      <c r="F121" s="222" t="s">
        <v>1519</v>
      </c>
      <c r="G121" s="209"/>
      <c r="H121" s="210"/>
    </row>
    <row r="122" spans="1:8" ht="12.75" customHeight="1" x14ac:dyDescent="0.2">
      <c r="A122" s="571"/>
      <c r="B122" s="442" t="s">
        <v>1520</v>
      </c>
      <c r="C122" s="486" t="s">
        <v>446</v>
      </c>
      <c r="D122" s="437">
        <v>50</v>
      </c>
      <c r="E122" s="486" t="s">
        <v>1518</v>
      </c>
      <c r="F122" s="233" t="s">
        <v>1506</v>
      </c>
      <c r="G122" s="209"/>
      <c r="H122" s="210"/>
    </row>
    <row r="123" spans="1:8" ht="12.75" customHeight="1" x14ac:dyDescent="0.2">
      <c r="A123" s="571"/>
      <c r="B123" s="442"/>
      <c r="C123" s="486"/>
      <c r="D123" s="486"/>
      <c r="E123" s="486"/>
      <c r="F123" s="235" t="s">
        <v>1498</v>
      </c>
      <c r="G123" s="209"/>
      <c r="H123" s="209"/>
    </row>
    <row r="124" spans="1:8" ht="12.75" customHeight="1" x14ac:dyDescent="0.2">
      <c r="A124" s="571"/>
      <c r="B124" s="442"/>
      <c r="C124" s="486"/>
      <c r="D124" s="486"/>
      <c r="E124" s="486"/>
      <c r="F124" s="234" t="s">
        <v>1519</v>
      </c>
      <c r="G124" s="209"/>
      <c r="H124" s="210"/>
    </row>
    <row r="125" spans="1:8" ht="12.75" customHeight="1" x14ac:dyDescent="0.2">
      <c r="A125"/>
      <c r="B125" s="37"/>
      <c r="C125" s="149"/>
      <c r="D125" s="149"/>
      <c r="E125" s="149"/>
      <c r="F125" s="215"/>
      <c r="G125" s="209"/>
      <c r="H125" s="210"/>
    </row>
    <row r="126" spans="1:8" x14ac:dyDescent="0.2">
      <c r="B126" s="215"/>
      <c r="C126" s="216"/>
      <c r="D126" s="216"/>
      <c r="E126" s="216"/>
      <c r="F126" s="215"/>
      <c r="G126" s="209"/>
      <c r="H126" s="210"/>
    </row>
    <row r="127" spans="1:8" ht="22.5" customHeight="1" x14ac:dyDescent="0.2">
      <c r="B127" s="569" t="s">
        <v>325</v>
      </c>
      <c r="C127" s="569"/>
      <c r="D127" s="569"/>
      <c r="E127" s="569"/>
      <c r="F127" s="569"/>
      <c r="G127" s="209"/>
      <c r="H127" s="210"/>
    </row>
    <row r="128" spans="1:8" x14ac:dyDescent="0.2">
      <c r="A128" s="205" t="s">
        <v>39</v>
      </c>
      <c r="B128" s="206" t="s">
        <v>1391</v>
      </c>
      <c r="C128" s="99" t="s">
        <v>43</v>
      </c>
      <c r="D128" s="99" t="s">
        <v>1394</v>
      </c>
      <c r="E128" s="99" t="s">
        <v>42</v>
      </c>
      <c r="F128" s="99" t="s">
        <v>1292</v>
      </c>
      <c r="G128" s="209"/>
      <c r="H128" s="210"/>
    </row>
    <row r="129" spans="1:11" ht="22.5" customHeight="1" x14ac:dyDescent="0.2">
      <c r="A129" s="213"/>
      <c r="B129" s="36" t="s">
        <v>1521</v>
      </c>
      <c r="C129" s="118" t="s">
        <v>57</v>
      </c>
      <c r="D129" s="118">
        <v>20</v>
      </c>
      <c r="E129" s="118" t="s">
        <v>1522</v>
      </c>
      <c r="F129" s="214" t="s">
        <v>1523</v>
      </c>
      <c r="G129" s="209"/>
      <c r="H129" s="210"/>
    </row>
    <row r="130" spans="1:11" ht="18.75" customHeight="1" x14ac:dyDescent="0.2">
      <c r="A130" s="207"/>
      <c r="B130" s="114" t="s">
        <v>1524</v>
      </c>
      <c r="C130" s="227" t="s">
        <v>57</v>
      </c>
      <c r="D130" s="227">
        <v>30</v>
      </c>
      <c r="E130" s="227" t="s">
        <v>440</v>
      </c>
      <c r="F130" s="212" t="s">
        <v>1525</v>
      </c>
      <c r="G130" s="209"/>
      <c r="H130" s="210"/>
    </row>
    <row r="131" spans="1:11" ht="22.5" customHeight="1" x14ac:dyDescent="0.2">
      <c r="A131" s="570"/>
      <c r="B131" s="442" t="s">
        <v>1526</v>
      </c>
      <c r="C131" s="486" t="s">
        <v>57</v>
      </c>
      <c r="D131" s="486">
        <v>20</v>
      </c>
      <c r="E131" s="486" t="s">
        <v>1527</v>
      </c>
      <c r="F131" s="211" t="s">
        <v>1528</v>
      </c>
      <c r="G131" s="209"/>
      <c r="H131" s="210"/>
    </row>
    <row r="132" spans="1:11" ht="22.5" customHeight="1" x14ac:dyDescent="0.2">
      <c r="A132" s="570"/>
      <c r="B132" s="442"/>
      <c r="C132" s="486"/>
      <c r="D132" s="486"/>
      <c r="E132" s="486"/>
      <c r="F132" s="211" t="s">
        <v>2723</v>
      </c>
      <c r="G132" s="209"/>
      <c r="H132" s="210"/>
    </row>
    <row r="133" spans="1:11" x14ac:dyDescent="0.2">
      <c r="A133" s="570"/>
      <c r="B133" s="442"/>
      <c r="C133" s="486"/>
      <c r="D133" s="486"/>
      <c r="E133" s="486"/>
      <c r="F133" s="212" t="s">
        <v>1529</v>
      </c>
      <c r="G133" s="209"/>
      <c r="H133" s="210"/>
    </row>
    <row r="134" spans="1:11" ht="12.75" customHeight="1" x14ac:dyDescent="0.2">
      <c r="A134" s="570"/>
      <c r="B134" s="442" t="s">
        <v>1530</v>
      </c>
      <c r="C134" s="486" t="s">
        <v>442</v>
      </c>
      <c r="D134" s="486">
        <v>40</v>
      </c>
      <c r="E134" s="486" t="s">
        <v>1531</v>
      </c>
      <c r="F134" s="211" t="s">
        <v>1532</v>
      </c>
      <c r="G134" s="209"/>
      <c r="H134" s="210"/>
    </row>
    <row r="135" spans="1:11" x14ac:dyDescent="0.2">
      <c r="A135" s="570"/>
      <c r="B135" s="442"/>
      <c r="C135" s="486"/>
      <c r="D135" s="486"/>
      <c r="E135" s="486"/>
      <c r="F135" s="212" t="s">
        <v>1533</v>
      </c>
      <c r="G135" s="209"/>
      <c r="H135" s="210"/>
    </row>
    <row r="136" spans="1:11" ht="12.75" customHeight="1" x14ac:dyDescent="0.2">
      <c r="A136" s="570"/>
      <c r="B136" s="442" t="s">
        <v>1534</v>
      </c>
      <c r="C136" s="486" t="s">
        <v>442</v>
      </c>
      <c r="D136" s="486">
        <v>45</v>
      </c>
      <c r="E136" s="486" t="s">
        <v>1535</v>
      </c>
      <c r="F136" s="211" t="s">
        <v>1525</v>
      </c>
      <c r="G136" s="209"/>
      <c r="H136" s="210"/>
    </row>
    <row r="137" spans="1:11" ht="12.75" customHeight="1" x14ac:dyDescent="0.2">
      <c r="A137" s="570"/>
      <c r="B137" s="442"/>
      <c r="C137" s="486"/>
      <c r="D137" s="486"/>
      <c r="E137" s="486"/>
      <c r="F137" s="212" t="s">
        <v>1536</v>
      </c>
      <c r="G137" s="209"/>
      <c r="H137" s="210"/>
    </row>
    <row r="138" spans="1:11" ht="32.25" customHeight="1" x14ac:dyDescent="0.2">
      <c r="A138" s="225"/>
      <c r="B138" s="114" t="s">
        <v>1537</v>
      </c>
      <c r="C138" s="227" t="s">
        <v>442</v>
      </c>
      <c r="D138" s="227">
        <v>40</v>
      </c>
      <c r="E138" s="227" t="s">
        <v>1538</v>
      </c>
      <c r="F138" s="212" t="s">
        <v>1539</v>
      </c>
      <c r="G138" s="209"/>
      <c r="H138" s="210"/>
      <c r="K138" s="42"/>
    </row>
    <row r="139" spans="1:11" ht="12.75" customHeight="1" x14ac:dyDescent="0.2">
      <c r="A139" s="570"/>
      <c r="B139" s="442" t="s">
        <v>1540</v>
      </c>
      <c r="C139" s="486" t="s">
        <v>446</v>
      </c>
      <c r="D139" s="486">
        <v>40</v>
      </c>
      <c r="E139" s="486" t="s">
        <v>1541</v>
      </c>
      <c r="F139" s="211" t="s">
        <v>1532</v>
      </c>
      <c r="G139" s="209"/>
      <c r="H139" s="210"/>
    </row>
    <row r="140" spans="1:11" ht="12.75" customHeight="1" x14ac:dyDescent="0.2">
      <c r="A140" s="570"/>
      <c r="B140" s="442"/>
      <c r="C140" s="486"/>
      <c r="D140" s="486"/>
      <c r="E140" s="486"/>
      <c r="F140" s="211" t="s">
        <v>1542</v>
      </c>
      <c r="G140" s="209"/>
      <c r="H140" s="210"/>
    </row>
    <row r="141" spans="1:11" ht="12.75" customHeight="1" x14ac:dyDescent="0.2">
      <c r="A141" s="570"/>
      <c r="B141" s="442"/>
      <c r="C141" s="486"/>
      <c r="D141" s="486"/>
      <c r="E141" s="486"/>
      <c r="F141" s="212" t="s">
        <v>1543</v>
      </c>
      <c r="G141" s="209"/>
      <c r="H141" s="210"/>
    </row>
    <row r="142" spans="1:11" ht="12.75" customHeight="1" x14ac:dyDescent="0.2">
      <c r="B142" s="37"/>
      <c r="C142" s="149"/>
      <c r="D142" s="149"/>
      <c r="E142" s="149"/>
      <c r="F142" s="215"/>
      <c r="G142" s="209"/>
      <c r="H142" s="210"/>
    </row>
    <row r="143" spans="1:11" x14ac:dyDescent="0.2">
      <c r="B143" s="185"/>
      <c r="C143" s="177"/>
      <c r="D143" s="177"/>
      <c r="E143" s="177"/>
      <c r="F143" s="185"/>
      <c r="G143" s="209"/>
      <c r="H143" s="210"/>
    </row>
    <row r="144" spans="1:11" ht="22.5" customHeight="1" x14ac:dyDescent="0.2">
      <c r="B144" s="569" t="s">
        <v>1544</v>
      </c>
      <c r="C144" s="569"/>
      <c r="D144" s="569"/>
      <c r="E144" s="569"/>
      <c r="F144" s="569"/>
      <c r="G144" s="209"/>
      <c r="H144" s="210"/>
    </row>
    <row r="145" spans="1:8" x14ac:dyDescent="0.2">
      <c r="A145" s="206" t="s">
        <v>39</v>
      </c>
      <c r="B145" s="206" t="s">
        <v>1545</v>
      </c>
      <c r="C145" s="99" t="s">
        <v>43</v>
      </c>
      <c r="D145" s="99" t="s">
        <v>1394</v>
      </c>
      <c r="E145" s="99" t="s">
        <v>42</v>
      </c>
      <c r="F145" s="99" t="s">
        <v>1292</v>
      </c>
      <c r="G145" s="209"/>
      <c r="H145" s="210"/>
    </row>
    <row r="146" spans="1:8" ht="22.5" customHeight="1" x14ac:dyDescent="0.2">
      <c r="A146" s="225"/>
      <c r="B146" s="36" t="s">
        <v>1546</v>
      </c>
      <c r="C146" s="118" t="s">
        <v>446</v>
      </c>
      <c r="D146" s="118">
        <v>4</v>
      </c>
      <c r="E146" s="118" t="s">
        <v>1547</v>
      </c>
      <c r="F146" s="236" t="s">
        <v>1548</v>
      </c>
      <c r="G146" s="209"/>
      <c r="H146" s="210"/>
    </row>
    <row r="147" spans="1:8" x14ac:dyDescent="0.2">
      <c r="B147" s="37"/>
      <c r="C147" s="149"/>
      <c r="D147" s="149"/>
      <c r="E147" s="216"/>
      <c r="F147" s="215"/>
      <c r="G147" s="209"/>
      <c r="H147" s="210"/>
    </row>
    <row r="148" spans="1:8" x14ac:dyDescent="0.2">
      <c r="B148" s="37"/>
      <c r="C148" s="149"/>
      <c r="D148" s="149"/>
      <c r="E148" s="216"/>
      <c r="F148" s="215"/>
      <c r="G148" s="209"/>
      <c r="H148" s="210"/>
    </row>
    <row r="149" spans="1:8" ht="15.75" customHeight="1" x14ac:dyDescent="0.25">
      <c r="B149" s="76" t="s">
        <v>2706</v>
      </c>
      <c r="C149" s="216"/>
      <c r="D149" s="216"/>
      <c r="E149" s="216"/>
      <c r="F149" s="215"/>
      <c r="G149" s="209"/>
      <c r="H149" s="210"/>
    </row>
    <row r="150" spans="1:8" ht="22.5" customHeight="1" x14ac:dyDescent="0.2">
      <c r="B150" s="572" t="s">
        <v>1549</v>
      </c>
      <c r="C150" s="572"/>
      <c r="D150" s="572"/>
      <c r="E150" s="572"/>
      <c r="F150" s="572"/>
      <c r="G150" s="209"/>
      <c r="H150" s="210"/>
    </row>
    <row r="151" spans="1:8" x14ac:dyDescent="0.2">
      <c r="A151" s="205" t="s">
        <v>39</v>
      </c>
      <c r="B151" s="206" t="s">
        <v>1550</v>
      </c>
      <c r="C151" s="99" t="s">
        <v>43</v>
      </c>
      <c r="D151" s="99" t="s">
        <v>1394</v>
      </c>
      <c r="E151" s="99" t="s">
        <v>42</v>
      </c>
      <c r="F151" s="99" t="s">
        <v>1292</v>
      </c>
      <c r="G151" s="209"/>
      <c r="H151" s="210"/>
    </row>
    <row r="152" spans="1:8" ht="18.75" customHeight="1" x14ac:dyDescent="0.2">
      <c r="A152" s="225"/>
      <c r="B152" s="229" t="s">
        <v>1551</v>
      </c>
      <c r="C152" s="118" t="s">
        <v>409</v>
      </c>
      <c r="D152" s="118">
        <v>40</v>
      </c>
      <c r="E152" s="24" t="s">
        <v>1552</v>
      </c>
      <c r="F152" s="214" t="s">
        <v>1553</v>
      </c>
      <c r="G152" s="209"/>
      <c r="H152" s="210"/>
    </row>
    <row r="153" spans="1:8" ht="18.75" customHeight="1" x14ac:dyDescent="0.2">
      <c r="A153" s="207"/>
      <c r="B153" s="229" t="s">
        <v>1554</v>
      </c>
      <c r="C153" s="118" t="s">
        <v>409</v>
      </c>
      <c r="D153" s="118">
        <v>25</v>
      </c>
      <c r="E153" s="24" t="s">
        <v>1555</v>
      </c>
      <c r="F153" s="214" t="s">
        <v>1556</v>
      </c>
      <c r="G153" s="209"/>
      <c r="H153" s="210"/>
    </row>
    <row r="154" spans="1:8" ht="18.75" customHeight="1" x14ac:dyDescent="0.2">
      <c r="A154" s="237"/>
      <c r="B154" s="228" t="s">
        <v>1557</v>
      </c>
      <c r="C154" s="135" t="s">
        <v>409</v>
      </c>
      <c r="D154" s="135">
        <v>40</v>
      </c>
      <c r="E154" s="135" t="s">
        <v>1558</v>
      </c>
      <c r="F154" s="214" t="s">
        <v>1559</v>
      </c>
      <c r="G154" s="209"/>
      <c r="H154" s="210"/>
    </row>
    <row r="155" spans="1:8" ht="12.75" customHeight="1" x14ac:dyDescent="0.2">
      <c r="A155" s="573"/>
      <c r="B155" s="574" t="s">
        <v>1560</v>
      </c>
      <c r="C155" s="486" t="s">
        <v>57</v>
      </c>
      <c r="D155" s="486">
        <v>30</v>
      </c>
      <c r="E155" s="486" t="s">
        <v>1561</v>
      </c>
      <c r="F155" s="211" t="s">
        <v>1562</v>
      </c>
      <c r="G155" s="209"/>
      <c r="H155" s="210"/>
    </row>
    <row r="156" spans="1:8" x14ac:dyDescent="0.2">
      <c r="A156" s="573"/>
      <c r="B156" s="574"/>
      <c r="C156" s="486"/>
      <c r="D156" s="486"/>
      <c r="E156" s="486"/>
      <c r="F156" s="212" t="s">
        <v>2593</v>
      </c>
      <c r="G156" s="209"/>
      <c r="H156" s="210"/>
    </row>
    <row r="157" spans="1:8" ht="18.75" customHeight="1" x14ac:dyDescent="0.2">
      <c r="A157" s="238"/>
      <c r="B157" s="226" t="s">
        <v>1563</v>
      </c>
      <c r="C157" s="227" t="s">
        <v>57</v>
      </c>
      <c r="D157" s="227">
        <v>40</v>
      </c>
      <c r="E157" s="227" t="s">
        <v>1564</v>
      </c>
      <c r="F157" s="212" t="s">
        <v>1565</v>
      </c>
      <c r="G157" s="209"/>
      <c r="H157" s="210"/>
    </row>
    <row r="158" spans="1:8" ht="18.75" customHeight="1" x14ac:dyDescent="0.2">
      <c r="A158" s="207"/>
      <c r="B158" s="226" t="s">
        <v>1566</v>
      </c>
      <c r="C158" s="227" t="s">
        <v>57</v>
      </c>
      <c r="D158" s="227">
        <v>40</v>
      </c>
      <c r="E158" s="227" t="s">
        <v>1567</v>
      </c>
      <c r="F158" s="212" t="s">
        <v>1568</v>
      </c>
      <c r="G158" s="209"/>
      <c r="H158" s="210"/>
    </row>
    <row r="159" spans="1:8" ht="12.75" customHeight="1" x14ac:dyDescent="0.2">
      <c r="A159" s="575"/>
      <c r="B159" s="576" t="s">
        <v>1569</v>
      </c>
      <c r="C159" s="475" t="s">
        <v>57</v>
      </c>
      <c r="D159" s="475">
        <v>40</v>
      </c>
      <c r="E159" s="475" t="s">
        <v>1570</v>
      </c>
      <c r="F159" s="211" t="s">
        <v>2594</v>
      </c>
      <c r="G159" s="209"/>
      <c r="H159" s="210"/>
    </row>
    <row r="160" spans="1:8" x14ac:dyDescent="0.2">
      <c r="A160" s="575"/>
      <c r="B160" s="576"/>
      <c r="C160" s="475"/>
      <c r="D160" s="475"/>
      <c r="E160" s="475"/>
      <c r="F160" s="211" t="s">
        <v>2733</v>
      </c>
      <c r="G160" s="209"/>
      <c r="H160" s="210"/>
    </row>
    <row r="161" spans="1:8" ht="12.75" customHeight="1" x14ac:dyDescent="0.2">
      <c r="A161" s="570"/>
      <c r="B161" s="442" t="s">
        <v>1571</v>
      </c>
      <c r="C161" s="486" t="s">
        <v>57</v>
      </c>
      <c r="D161" s="486">
        <v>30</v>
      </c>
      <c r="E161" s="486" t="s">
        <v>1572</v>
      </c>
      <c r="F161" s="223" t="s">
        <v>1573</v>
      </c>
      <c r="G161" s="209"/>
      <c r="H161" s="210"/>
    </row>
    <row r="162" spans="1:8" ht="12.75" customHeight="1" x14ac:dyDescent="0.2">
      <c r="A162" s="570"/>
      <c r="B162" s="442"/>
      <c r="C162" s="486"/>
      <c r="D162" s="486"/>
      <c r="E162" s="486"/>
      <c r="F162" s="224" t="s">
        <v>2595</v>
      </c>
      <c r="G162" s="209"/>
      <c r="H162" s="210"/>
    </row>
    <row r="163" spans="1:8" ht="12.75" customHeight="1" x14ac:dyDescent="0.2">
      <c r="A163" s="570"/>
      <c r="B163" s="442"/>
      <c r="C163" s="486"/>
      <c r="D163" s="486"/>
      <c r="E163" s="486"/>
      <c r="F163" s="222" t="s">
        <v>1574</v>
      </c>
      <c r="G163" s="209"/>
      <c r="H163" s="210"/>
    </row>
    <row r="164" spans="1:8" ht="12.75" customHeight="1" x14ac:dyDescent="0.2">
      <c r="A164" s="573"/>
      <c r="B164" s="577" t="s">
        <v>1575</v>
      </c>
      <c r="C164" s="520" t="s">
        <v>57</v>
      </c>
      <c r="D164" s="520">
        <v>40</v>
      </c>
      <c r="E164" s="520" t="s">
        <v>1576</v>
      </c>
      <c r="F164" s="224" t="s">
        <v>1577</v>
      </c>
      <c r="G164" s="209"/>
      <c r="H164" s="210"/>
    </row>
    <row r="165" spans="1:8" x14ac:dyDescent="0.2">
      <c r="A165" s="573"/>
      <c r="B165" s="577"/>
      <c r="C165" s="520"/>
      <c r="D165" s="520"/>
      <c r="E165" s="520"/>
      <c r="F165" s="222" t="s">
        <v>1578</v>
      </c>
      <c r="G165" s="209"/>
      <c r="H165" s="210"/>
    </row>
    <row r="166" spans="1:8" ht="18.75" customHeight="1" x14ac:dyDescent="0.2">
      <c r="A166" s="239"/>
      <c r="B166" s="226" t="s">
        <v>1579</v>
      </c>
      <c r="C166" s="227" t="s">
        <v>57</v>
      </c>
      <c r="D166" s="227">
        <v>40</v>
      </c>
      <c r="E166" s="227" t="s">
        <v>1580</v>
      </c>
      <c r="F166" s="240" t="s">
        <v>1581</v>
      </c>
      <c r="G166" s="209"/>
      <c r="H166" s="210"/>
    </row>
    <row r="167" spans="1:8" ht="18.75" customHeight="1" x14ac:dyDescent="0.2">
      <c r="A167" s="207"/>
      <c r="B167" s="228" t="s">
        <v>1582</v>
      </c>
      <c r="C167" s="135" t="s">
        <v>57</v>
      </c>
      <c r="D167" s="135">
        <v>40</v>
      </c>
      <c r="E167" s="135" t="s">
        <v>1552</v>
      </c>
      <c r="F167" s="223" t="s">
        <v>1583</v>
      </c>
      <c r="G167" s="209"/>
      <c r="H167" s="210"/>
    </row>
    <row r="168" spans="1:8" ht="18.75" customHeight="1" x14ac:dyDescent="0.2">
      <c r="A168" s="238"/>
      <c r="B168" s="228" t="s">
        <v>1584</v>
      </c>
      <c r="C168" s="135" t="s">
        <v>57</v>
      </c>
      <c r="D168" s="135">
        <v>40</v>
      </c>
      <c r="E168" s="104" t="s">
        <v>1585</v>
      </c>
      <c r="F168" s="223" t="s">
        <v>1586</v>
      </c>
      <c r="G168" s="209"/>
      <c r="H168" s="210"/>
    </row>
    <row r="169" spans="1:8" ht="12.75" customHeight="1" x14ac:dyDescent="0.2">
      <c r="A169" s="578"/>
      <c r="B169" s="442" t="s">
        <v>1587</v>
      </c>
      <c r="C169" s="486" t="s">
        <v>57</v>
      </c>
      <c r="D169" s="437">
        <v>30</v>
      </c>
      <c r="E169" s="486" t="s">
        <v>1580</v>
      </c>
      <c r="F169" s="223" t="s">
        <v>1588</v>
      </c>
      <c r="G169" s="209"/>
      <c r="H169" s="210"/>
    </row>
    <row r="170" spans="1:8" ht="12.75" customHeight="1" x14ac:dyDescent="0.2">
      <c r="A170" s="578"/>
      <c r="B170" s="442"/>
      <c r="C170" s="486"/>
      <c r="D170" s="486"/>
      <c r="E170" s="486"/>
      <c r="F170" s="224" t="s">
        <v>1589</v>
      </c>
      <c r="G170" s="209"/>
      <c r="H170" s="210"/>
    </row>
    <row r="171" spans="1:8" ht="12.75" customHeight="1" x14ac:dyDescent="0.2">
      <c r="A171" s="578"/>
      <c r="B171" s="442"/>
      <c r="C171" s="486"/>
      <c r="D171" s="486"/>
      <c r="E171" s="486"/>
      <c r="F171" s="222" t="s">
        <v>1590</v>
      </c>
      <c r="G171" s="209"/>
      <c r="H171" s="210"/>
    </row>
    <row r="172" spans="1:8" ht="12.75" customHeight="1" x14ac:dyDescent="0.2">
      <c r="A172" s="573"/>
      <c r="B172" s="430" t="s">
        <v>1591</v>
      </c>
      <c r="C172" s="427" t="s">
        <v>442</v>
      </c>
      <c r="D172" s="427">
        <v>30</v>
      </c>
      <c r="E172" s="427" t="s">
        <v>1592</v>
      </c>
      <c r="F172" s="211" t="s">
        <v>1593</v>
      </c>
      <c r="G172" s="209"/>
      <c r="H172" s="210"/>
    </row>
    <row r="173" spans="1:8" x14ac:dyDescent="0.2">
      <c r="A173" s="573"/>
      <c r="B173" s="430"/>
      <c r="C173" s="427"/>
      <c r="D173" s="427"/>
      <c r="E173" s="427"/>
      <c r="F173" s="212" t="s">
        <v>1594</v>
      </c>
      <c r="G173" s="209"/>
      <c r="H173" s="210"/>
    </row>
    <row r="174" spans="1:8" ht="22.5" customHeight="1" x14ac:dyDescent="0.2">
      <c r="A174" s="238"/>
      <c r="B174" s="36" t="s">
        <v>1595</v>
      </c>
      <c r="C174" s="118" t="s">
        <v>442</v>
      </c>
      <c r="D174" s="118">
        <v>30</v>
      </c>
      <c r="E174" s="118" t="s">
        <v>1596</v>
      </c>
      <c r="F174" s="214" t="s">
        <v>2704</v>
      </c>
      <c r="G174" s="209"/>
      <c r="H174" s="210"/>
    </row>
    <row r="175" spans="1:8" ht="22.5" customHeight="1" x14ac:dyDescent="0.2">
      <c r="A175" s="207"/>
      <c r="B175" s="226" t="s">
        <v>1597</v>
      </c>
      <c r="C175" s="227" t="s">
        <v>442</v>
      </c>
      <c r="D175" s="227">
        <v>30</v>
      </c>
      <c r="E175" s="227" t="s">
        <v>1598</v>
      </c>
      <c r="F175" s="212" t="s">
        <v>1599</v>
      </c>
      <c r="G175" s="209"/>
      <c r="H175" s="210"/>
    </row>
    <row r="176" spans="1:8" ht="18.75" customHeight="1" x14ac:dyDescent="0.2">
      <c r="A176" s="225"/>
      <c r="B176" s="228" t="s">
        <v>1600</v>
      </c>
      <c r="C176" s="135" t="s">
        <v>442</v>
      </c>
      <c r="D176" s="135">
        <v>40</v>
      </c>
      <c r="E176" s="135" t="s">
        <v>1570</v>
      </c>
      <c r="F176" s="223" t="s">
        <v>1601</v>
      </c>
      <c r="G176" s="209"/>
      <c r="H176" s="210"/>
    </row>
    <row r="177" spans="1:8" ht="18.75" customHeight="1" x14ac:dyDescent="0.2">
      <c r="A177" s="207"/>
      <c r="B177" s="228" t="s">
        <v>1602</v>
      </c>
      <c r="C177" s="135" t="s">
        <v>442</v>
      </c>
      <c r="D177" s="135">
        <v>40</v>
      </c>
      <c r="E177" s="135" t="s">
        <v>1603</v>
      </c>
      <c r="F177" s="214" t="s">
        <v>2011</v>
      </c>
      <c r="G177" s="209"/>
      <c r="H177" s="210"/>
    </row>
    <row r="178" spans="1:8" ht="12.75" customHeight="1" x14ac:dyDescent="0.2">
      <c r="A178" s="570"/>
      <c r="B178" s="574" t="s">
        <v>1604</v>
      </c>
      <c r="C178" s="486" t="s">
        <v>442</v>
      </c>
      <c r="D178" s="437">
        <v>30</v>
      </c>
      <c r="E178" s="486" t="s">
        <v>1605</v>
      </c>
      <c r="F178" s="211" t="s">
        <v>1606</v>
      </c>
      <c r="G178" s="209"/>
      <c r="H178" s="210"/>
    </row>
    <row r="179" spans="1:8" ht="12.75" customHeight="1" x14ac:dyDescent="0.2">
      <c r="A179" s="570"/>
      <c r="B179" s="574"/>
      <c r="C179" s="486"/>
      <c r="D179" s="486"/>
      <c r="E179" s="486"/>
      <c r="F179" s="211" t="s">
        <v>1607</v>
      </c>
      <c r="G179" s="209"/>
      <c r="H179" s="210"/>
    </row>
    <row r="180" spans="1:8" x14ac:dyDescent="0.2">
      <c r="A180" s="570"/>
      <c r="B180" s="574"/>
      <c r="C180" s="486"/>
      <c r="D180" s="486"/>
      <c r="E180" s="486"/>
      <c r="F180" s="212" t="s">
        <v>1608</v>
      </c>
      <c r="G180" s="209"/>
      <c r="H180" s="210"/>
    </row>
    <row r="181" spans="1:8" ht="12.75" customHeight="1" x14ac:dyDescent="0.2">
      <c r="A181" s="573"/>
      <c r="B181" s="574" t="s">
        <v>1609</v>
      </c>
      <c r="C181" s="486" t="s">
        <v>442</v>
      </c>
      <c r="D181" s="486">
        <v>30</v>
      </c>
      <c r="E181" s="486" t="s">
        <v>1610</v>
      </c>
      <c r="F181" s="211" t="s">
        <v>1611</v>
      </c>
      <c r="G181" s="209"/>
      <c r="H181" s="210"/>
    </row>
    <row r="182" spans="1:8" ht="12.75" customHeight="1" x14ac:dyDescent="0.2">
      <c r="A182" s="573"/>
      <c r="B182" s="574"/>
      <c r="C182" s="486"/>
      <c r="D182" s="486"/>
      <c r="E182" s="486"/>
      <c r="F182" s="211" t="s">
        <v>2772</v>
      </c>
      <c r="G182" s="209"/>
      <c r="H182" s="210"/>
    </row>
    <row r="183" spans="1:8" ht="12.75" customHeight="1" x14ac:dyDescent="0.2">
      <c r="A183" s="573"/>
      <c r="B183" s="574"/>
      <c r="C183" s="486"/>
      <c r="D183" s="486"/>
      <c r="E183" s="486"/>
      <c r="F183" s="212" t="s">
        <v>1612</v>
      </c>
      <c r="G183" s="209"/>
      <c r="H183" s="210"/>
    </row>
    <row r="184" spans="1:8" ht="18.75" customHeight="1" x14ac:dyDescent="0.2">
      <c r="A184" s="207"/>
      <c r="B184" s="228" t="s">
        <v>1613</v>
      </c>
      <c r="C184" s="135" t="s">
        <v>442</v>
      </c>
      <c r="D184" s="135">
        <v>30</v>
      </c>
      <c r="E184" s="135" t="s">
        <v>1614</v>
      </c>
      <c r="F184" s="214" t="s">
        <v>1615</v>
      </c>
      <c r="G184" s="209"/>
      <c r="H184" s="210"/>
    </row>
    <row r="185" spans="1:8" ht="12.75" customHeight="1" x14ac:dyDescent="0.2">
      <c r="A185" s="570"/>
      <c r="B185" s="574" t="s">
        <v>1616</v>
      </c>
      <c r="C185" s="486" t="s">
        <v>442</v>
      </c>
      <c r="D185" s="486">
        <v>40</v>
      </c>
      <c r="E185" s="486" t="s">
        <v>1617</v>
      </c>
      <c r="F185" s="211" t="s">
        <v>1618</v>
      </c>
      <c r="G185" s="209"/>
      <c r="H185" s="210"/>
    </row>
    <row r="186" spans="1:8" x14ac:dyDescent="0.2">
      <c r="A186" s="570"/>
      <c r="B186" s="574"/>
      <c r="C186" s="486"/>
      <c r="D186" s="486"/>
      <c r="E186" s="486"/>
      <c r="F186" s="212" t="s">
        <v>1619</v>
      </c>
      <c r="G186" s="209"/>
      <c r="H186" s="210"/>
    </row>
    <row r="187" spans="1:8" ht="22.5" customHeight="1" x14ac:dyDescent="0.2">
      <c r="A187" s="573"/>
      <c r="B187" s="442" t="s">
        <v>1620</v>
      </c>
      <c r="C187" s="486" t="s">
        <v>446</v>
      </c>
      <c r="D187" s="486">
        <v>40</v>
      </c>
      <c r="E187" s="486" t="s">
        <v>1570</v>
      </c>
      <c r="F187" s="211" t="s">
        <v>1621</v>
      </c>
      <c r="G187" s="209"/>
      <c r="H187" s="210"/>
    </row>
    <row r="188" spans="1:8" ht="12.75" customHeight="1" x14ac:dyDescent="0.2">
      <c r="A188" s="573"/>
      <c r="B188" s="442"/>
      <c r="C188" s="486"/>
      <c r="D188" s="486"/>
      <c r="E188" s="486"/>
      <c r="F188" s="211" t="s">
        <v>2592</v>
      </c>
      <c r="G188" s="209"/>
      <c r="H188" s="210"/>
    </row>
    <row r="189" spans="1:8" ht="18.75" customHeight="1" x14ac:dyDescent="0.2">
      <c r="A189" s="207"/>
      <c r="B189" s="228" t="s">
        <v>1622</v>
      </c>
      <c r="C189" s="135" t="s">
        <v>446</v>
      </c>
      <c r="D189" s="135">
        <v>40</v>
      </c>
      <c r="E189" s="34" t="s">
        <v>1570</v>
      </c>
      <c r="F189" s="223" t="s">
        <v>2596</v>
      </c>
      <c r="G189" s="209"/>
      <c r="H189" s="210"/>
    </row>
    <row r="190" spans="1:8" ht="12.75" customHeight="1" x14ac:dyDescent="0.2">
      <c r="A190" s="570"/>
      <c r="B190" s="442" t="s">
        <v>1623</v>
      </c>
      <c r="C190" s="486" t="s">
        <v>446</v>
      </c>
      <c r="D190" s="486">
        <v>40</v>
      </c>
      <c r="E190" s="486" t="s">
        <v>1576</v>
      </c>
      <c r="F190" s="223" t="s">
        <v>1624</v>
      </c>
      <c r="G190" s="209"/>
      <c r="H190" s="210"/>
    </row>
    <row r="191" spans="1:8" ht="22.5" customHeight="1" x14ac:dyDescent="0.2">
      <c r="A191" s="570"/>
      <c r="B191" s="442"/>
      <c r="C191" s="486"/>
      <c r="D191" s="486"/>
      <c r="E191" s="486"/>
      <c r="F191" s="212" t="s">
        <v>1625</v>
      </c>
      <c r="G191" s="209"/>
      <c r="H191" s="210"/>
    </row>
    <row r="192" spans="1:8" ht="22.5" customHeight="1" x14ac:dyDescent="0.2">
      <c r="A192" s="225"/>
      <c r="B192" s="228" t="s">
        <v>1626</v>
      </c>
      <c r="C192" s="118" t="s">
        <v>446</v>
      </c>
      <c r="D192" s="118">
        <v>40</v>
      </c>
      <c r="E192" s="24" t="s">
        <v>1627</v>
      </c>
      <c r="F192" s="214" t="s">
        <v>2777</v>
      </c>
      <c r="G192" s="209"/>
      <c r="H192" s="210"/>
    </row>
    <row r="193" spans="1:8" ht="12.75" customHeight="1" x14ac:dyDescent="0.2">
      <c r="A193" s="570"/>
      <c r="B193" s="574" t="s">
        <v>1628</v>
      </c>
      <c r="C193" s="486" t="s">
        <v>446</v>
      </c>
      <c r="D193" s="486">
        <v>40</v>
      </c>
      <c r="E193" s="486" t="s">
        <v>1617</v>
      </c>
      <c r="F193" s="208" t="s">
        <v>1629</v>
      </c>
      <c r="G193" s="209"/>
      <c r="H193" s="210"/>
    </row>
    <row r="194" spans="1:8" x14ac:dyDescent="0.2">
      <c r="A194" s="570"/>
      <c r="B194" s="574"/>
      <c r="C194" s="486"/>
      <c r="D194" s="486"/>
      <c r="E194" s="486"/>
      <c r="F194" s="212" t="s">
        <v>2597</v>
      </c>
      <c r="G194" s="209"/>
      <c r="H194" s="210"/>
    </row>
    <row r="195" spans="1:8" ht="18.75" customHeight="1" x14ac:dyDescent="0.2">
      <c r="A195" s="207"/>
      <c r="B195" s="229" t="s">
        <v>1630</v>
      </c>
      <c r="C195" s="118" t="s">
        <v>446</v>
      </c>
      <c r="D195" s="118">
        <v>50</v>
      </c>
      <c r="E195" s="24" t="s">
        <v>1585</v>
      </c>
      <c r="F195" s="214" t="s">
        <v>1631</v>
      </c>
      <c r="G195" s="209"/>
      <c r="H195" s="210"/>
    </row>
    <row r="196" spans="1:8" ht="18.75" customHeight="1" x14ac:dyDescent="0.2">
      <c r="A196" s="225"/>
      <c r="B196" s="226" t="s">
        <v>1632</v>
      </c>
      <c r="C196" s="227" t="s">
        <v>446</v>
      </c>
      <c r="D196" s="227">
        <v>40</v>
      </c>
      <c r="E196" s="227" t="s">
        <v>1570</v>
      </c>
      <c r="F196" s="212" t="s">
        <v>2729</v>
      </c>
      <c r="G196" s="209"/>
      <c r="H196" s="210"/>
    </row>
    <row r="197" spans="1:8" ht="12.75" customHeight="1" x14ac:dyDescent="0.2">
      <c r="A197" s="570"/>
      <c r="B197" s="442" t="s">
        <v>1633</v>
      </c>
      <c r="C197" s="486" t="s">
        <v>446</v>
      </c>
      <c r="D197" s="486">
        <v>50</v>
      </c>
      <c r="E197" s="486" t="s">
        <v>1634</v>
      </c>
      <c r="F197" s="211" t="s">
        <v>2729</v>
      </c>
      <c r="G197" s="209"/>
      <c r="H197" s="210"/>
    </row>
    <row r="198" spans="1:8" ht="12.75" customHeight="1" x14ac:dyDescent="0.2">
      <c r="A198" s="570"/>
      <c r="B198" s="442"/>
      <c r="C198" s="486"/>
      <c r="D198" s="486"/>
      <c r="E198" s="486"/>
      <c r="F198" s="211" t="s">
        <v>1635</v>
      </c>
      <c r="G198" s="209"/>
      <c r="H198" s="210"/>
    </row>
    <row r="199" spans="1:8" ht="12.75" customHeight="1" x14ac:dyDescent="0.2">
      <c r="A199" s="570"/>
      <c r="B199" s="442"/>
      <c r="C199" s="486"/>
      <c r="D199" s="486"/>
      <c r="E199" s="486"/>
      <c r="F199" s="222" t="s">
        <v>1636</v>
      </c>
      <c r="G199" s="209"/>
      <c r="H199" s="210"/>
    </row>
    <row r="200" spans="1:8" ht="22.5" customHeight="1" x14ac:dyDescent="0.2">
      <c r="A200" s="570"/>
      <c r="B200" s="574" t="s">
        <v>1637</v>
      </c>
      <c r="C200" s="486" t="s">
        <v>446</v>
      </c>
      <c r="D200" s="486">
        <v>40</v>
      </c>
      <c r="E200" s="486" t="s">
        <v>1634</v>
      </c>
      <c r="F200" s="223" t="s">
        <v>1638</v>
      </c>
      <c r="G200" s="209"/>
      <c r="H200" s="210"/>
    </row>
    <row r="201" spans="1:8" ht="22.5" customHeight="1" x14ac:dyDescent="0.2">
      <c r="A201" s="570"/>
      <c r="B201" s="574"/>
      <c r="C201" s="486"/>
      <c r="D201" s="486"/>
      <c r="E201" s="486"/>
      <c r="F201" s="222" t="s">
        <v>1639</v>
      </c>
      <c r="G201" s="209"/>
      <c r="H201" s="210"/>
    </row>
    <row r="202" spans="1:8" ht="18.75" customHeight="1" x14ac:dyDescent="0.2">
      <c r="A202" s="207"/>
      <c r="B202" s="229" t="s">
        <v>1640</v>
      </c>
      <c r="C202" s="24" t="s">
        <v>446</v>
      </c>
      <c r="D202" s="22">
        <v>60</v>
      </c>
      <c r="E202" s="24" t="s">
        <v>1627</v>
      </c>
      <c r="F202" s="236" t="s">
        <v>2713</v>
      </c>
      <c r="G202" s="209"/>
      <c r="H202" s="210"/>
    </row>
    <row r="203" spans="1:8" ht="12.75" customHeight="1" x14ac:dyDescent="0.2">
      <c r="B203" s="144"/>
      <c r="C203" s="149"/>
      <c r="D203" s="149"/>
      <c r="E203" s="149"/>
      <c r="F203" s="215"/>
      <c r="G203" s="209"/>
      <c r="H203" s="210"/>
    </row>
    <row r="204" spans="1:8" x14ac:dyDescent="0.2">
      <c r="B204" s="185"/>
      <c r="C204" s="177"/>
      <c r="D204" s="177"/>
      <c r="E204" s="177"/>
      <c r="F204" s="185"/>
      <c r="G204" s="209"/>
      <c r="H204" s="210"/>
    </row>
    <row r="205" spans="1:8" ht="22.5" customHeight="1" x14ac:dyDescent="0.2">
      <c r="B205" s="572" t="s">
        <v>1641</v>
      </c>
      <c r="C205" s="572"/>
      <c r="D205" s="572"/>
      <c r="E205" s="572"/>
      <c r="F205" s="572"/>
      <c r="G205" s="209"/>
      <c r="H205" s="210"/>
    </row>
    <row r="206" spans="1:8" x14ac:dyDescent="0.2">
      <c r="A206" s="206" t="s">
        <v>39</v>
      </c>
      <c r="B206" s="206" t="s">
        <v>1550</v>
      </c>
      <c r="C206" s="99" t="s">
        <v>43</v>
      </c>
      <c r="D206" s="99" t="s">
        <v>1394</v>
      </c>
      <c r="E206" s="99" t="s">
        <v>42</v>
      </c>
      <c r="F206" s="99" t="s">
        <v>1292</v>
      </c>
      <c r="G206" s="209"/>
      <c r="H206" s="210"/>
    </row>
    <row r="207" spans="1:8" ht="12.75" customHeight="1" x14ac:dyDescent="0.2">
      <c r="A207" s="575"/>
      <c r="B207" s="579" t="s">
        <v>1642</v>
      </c>
      <c r="C207" s="580" t="s">
        <v>57</v>
      </c>
      <c r="D207" s="580">
        <v>20</v>
      </c>
      <c r="E207" s="475" t="s">
        <v>489</v>
      </c>
      <c r="F207" s="208" t="s">
        <v>1643</v>
      </c>
      <c r="G207" s="209"/>
      <c r="H207" s="210"/>
    </row>
    <row r="208" spans="1:8" ht="22.5" customHeight="1" x14ac:dyDescent="0.2">
      <c r="A208" s="575"/>
      <c r="B208" s="579"/>
      <c r="C208" s="580"/>
      <c r="D208" s="580"/>
      <c r="E208" s="475"/>
      <c r="F208" s="211" t="s">
        <v>1644</v>
      </c>
      <c r="G208" s="209"/>
      <c r="H208" s="210"/>
    </row>
    <row r="209" spans="1:10" x14ac:dyDescent="0.2">
      <c r="A209" s="575"/>
      <c r="B209" s="579"/>
      <c r="C209" s="580"/>
      <c r="D209" s="580"/>
      <c r="E209" s="475"/>
      <c r="F209" s="211" t="s">
        <v>1645</v>
      </c>
      <c r="G209" s="209"/>
      <c r="H209" s="210"/>
    </row>
    <row r="210" spans="1:10" ht="12.75" customHeight="1" x14ac:dyDescent="0.2">
      <c r="A210" s="573"/>
      <c r="B210" s="574" t="s">
        <v>1646</v>
      </c>
      <c r="C210" s="486" t="s">
        <v>409</v>
      </c>
      <c r="D210" s="486">
        <v>50</v>
      </c>
      <c r="E210" s="486" t="s">
        <v>1647</v>
      </c>
      <c r="F210" s="223" t="s">
        <v>1648</v>
      </c>
      <c r="G210" s="209"/>
      <c r="H210" s="210"/>
    </row>
    <row r="211" spans="1:10" ht="12.75" customHeight="1" x14ac:dyDescent="0.2">
      <c r="A211" s="573"/>
      <c r="B211" s="574"/>
      <c r="C211" s="486"/>
      <c r="D211" s="486"/>
      <c r="E211" s="486"/>
      <c r="F211" s="224" t="s">
        <v>1649</v>
      </c>
      <c r="G211" s="209"/>
      <c r="H211" s="210"/>
      <c r="J211" s="42" t="s">
        <v>1650</v>
      </c>
    </row>
    <row r="212" spans="1:10" ht="12.75" customHeight="1" x14ac:dyDescent="0.2">
      <c r="A212" s="573"/>
      <c r="B212" s="574"/>
      <c r="C212" s="486"/>
      <c r="D212" s="486"/>
      <c r="E212" s="486"/>
      <c r="F212" s="224" t="s">
        <v>1651</v>
      </c>
      <c r="G212" s="209"/>
      <c r="H212" s="210"/>
      <c r="J212" s="42"/>
    </row>
    <row r="213" spans="1:10" ht="12.75" customHeight="1" x14ac:dyDescent="0.2">
      <c r="A213" s="573"/>
      <c r="B213" s="574"/>
      <c r="C213" s="486"/>
      <c r="D213" s="486"/>
      <c r="E213" s="486"/>
      <c r="F213" s="222" t="s">
        <v>1652</v>
      </c>
      <c r="G213" s="209"/>
      <c r="H213" s="210"/>
    </row>
    <row r="214" spans="1:10" ht="12.75" customHeight="1" x14ac:dyDescent="0.2">
      <c r="A214" s="573"/>
      <c r="B214" s="574" t="s">
        <v>1653</v>
      </c>
      <c r="C214" s="486" t="s">
        <v>409</v>
      </c>
      <c r="D214" s="486">
        <v>40</v>
      </c>
      <c r="E214" s="486" t="s">
        <v>1654</v>
      </c>
      <c r="F214" s="211" t="s">
        <v>1655</v>
      </c>
      <c r="G214" s="209"/>
      <c r="H214" s="210"/>
    </row>
    <row r="215" spans="1:10" x14ac:dyDescent="0.2">
      <c r="A215" s="573"/>
      <c r="B215" s="574"/>
      <c r="C215" s="486"/>
      <c r="D215" s="486"/>
      <c r="E215" s="486"/>
      <c r="F215" s="212" t="s">
        <v>1656</v>
      </c>
      <c r="G215" s="209"/>
      <c r="H215" s="210"/>
    </row>
    <row r="216" spans="1:10" ht="18.75" customHeight="1" x14ac:dyDescent="0.2">
      <c r="A216" s="225"/>
      <c r="B216" s="228" t="s">
        <v>1657</v>
      </c>
      <c r="C216" s="135" t="s">
        <v>409</v>
      </c>
      <c r="D216" s="135">
        <v>40</v>
      </c>
      <c r="E216" s="135" t="s">
        <v>1658</v>
      </c>
      <c r="F216" s="214" t="s">
        <v>1659</v>
      </c>
      <c r="G216" s="209"/>
      <c r="H216" s="210"/>
    </row>
    <row r="217" spans="1:10" ht="12.75" customHeight="1" x14ac:dyDescent="0.2">
      <c r="A217" s="573"/>
      <c r="B217" s="574" t="s">
        <v>1660</v>
      </c>
      <c r="C217" s="486" t="s">
        <v>57</v>
      </c>
      <c r="D217" s="486">
        <v>40</v>
      </c>
      <c r="E217" s="486" t="s">
        <v>1661</v>
      </c>
      <c r="F217" s="211" t="s">
        <v>2730</v>
      </c>
      <c r="G217" s="209"/>
      <c r="H217" s="210"/>
    </row>
    <row r="218" spans="1:10" x14ac:dyDescent="0.2">
      <c r="A218" s="573"/>
      <c r="B218" s="574"/>
      <c r="C218" s="486"/>
      <c r="D218" s="486"/>
      <c r="E218" s="486"/>
      <c r="F218" s="211" t="s">
        <v>1662</v>
      </c>
      <c r="G218" s="209"/>
      <c r="H218" s="210"/>
    </row>
    <row r="219" spans="1:10" x14ac:dyDescent="0.2">
      <c r="A219" s="573"/>
      <c r="B219" s="574"/>
      <c r="C219" s="486"/>
      <c r="D219" s="486"/>
      <c r="E219" s="486"/>
      <c r="F219" s="212" t="s">
        <v>1663</v>
      </c>
      <c r="G219" s="209"/>
      <c r="H219" s="210"/>
    </row>
    <row r="220" spans="1:10" ht="18.75" customHeight="1" x14ac:dyDescent="0.2">
      <c r="A220" s="242"/>
      <c r="B220" s="229" t="s">
        <v>1664</v>
      </c>
      <c r="C220" s="118" t="s">
        <v>57</v>
      </c>
      <c r="D220" s="118">
        <v>30</v>
      </c>
      <c r="E220" s="24" t="s">
        <v>1665</v>
      </c>
      <c r="F220" s="214" t="s">
        <v>1666</v>
      </c>
      <c r="G220" s="209"/>
      <c r="H220" s="210"/>
    </row>
    <row r="221" spans="1:10" ht="18.75" customHeight="1" x14ac:dyDescent="0.2">
      <c r="A221" s="207"/>
      <c r="B221" s="229" t="s">
        <v>1667</v>
      </c>
      <c r="C221" s="118" t="s">
        <v>57</v>
      </c>
      <c r="D221" s="118">
        <v>40</v>
      </c>
      <c r="E221" s="24" t="s">
        <v>1668</v>
      </c>
      <c r="F221" s="214" t="s">
        <v>1669</v>
      </c>
      <c r="G221" s="209"/>
      <c r="H221" s="210"/>
    </row>
    <row r="222" spans="1:10" ht="12.75" customHeight="1" x14ac:dyDescent="0.2">
      <c r="A222" s="573"/>
      <c r="B222" s="574" t="s">
        <v>1670</v>
      </c>
      <c r="C222" s="486" t="s">
        <v>57</v>
      </c>
      <c r="D222" s="486">
        <v>30</v>
      </c>
      <c r="E222" s="486" t="s">
        <v>1592</v>
      </c>
      <c r="F222" s="211" t="s">
        <v>1671</v>
      </c>
      <c r="G222" s="209"/>
      <c r="H222" s="210"/>
    </row>
    <row r="223" spans="1:10" x14ac:dyDescent="0.2">
      <c r="A223" s="573"/>
      <c r="B223" s="574"/>
      <c r="C223" s="486"/>
      <c r="D223" s="486"/>
      <c r="E223" s="486"/>
      <c r="F223" s="212" t="s">
        <v>1672</v>
      </c>
      <c r="G223" s="209"/>
      <c r="H223" s="210"/>
    </row>
    <row r="224" spans="1:10" ht="18.75" customHeight="1" x14ac:dyDescent="0.2">
      <c r="A224" s="207"/>
      <c r="B224" s="228" t="s">
        <v>1673</v>
      </c>
      <c r="C224" s="135" t="s">
        <v>57</v>
      </c>
      <c r="D224" s="135">
        <v>60</v>
      </c>
      <c r="E224" s="135" t="s">
        <v>1674</v>
      </c>
      <c r="F224" s="223" t="s">
        <v>1675</v>
      </c>
      <c r="G224" s="209"/>
      <c r="H224" s="210"/>
    </row>
    <row r="225" spans="1:17" ht="18.75" customHeight="1" x14ac:dyDescent="0.2">
      <c r="A225" s="207"/>
      <c r="B225" s="228" t="s">
        <v>1676</v>
      </c>
      <c r="C225" s="135" t="s">
        <v>57</v>
      </c>
      <c r="D225" s="135">
        <v>60</v>
      </c>
      <c r="E225" s="135" t="s">
        <v>1567</v>
      </c>
      <c r="F225" s="223" t="s">
        <v>1677</v>
      </c>
      <c r="G225" s="209"/>
      <c r="H225" s="210"/>
    </row>
    <row r="226" spans="1:17" ht="18.75" customHeight="1" x14ac:dyDescent="0.2">
      <c r="A226" s="207"/>
      <c r="B226" s="229" t="s">
        <v>1678</v>
      </c>
      <c r="C226" s="118" t="s">
        <v>57</v>
      </c>
      <c r="D226" s="118">
        <v>60</v>
      </c>
      <c r="E226" s="24" t="s">
        <v>1661</v>
      </c>
      <c r="F226" s="214" t="s">
        <v>1679</v>
      </c>
      <c r="G226" s="209"/>
      <c r="H226" s="210"/>
    </row>
    <row r="227" spans="1:17" ht="12.75" customHeight="1" x14ac:dyDescent="0.2">
      <c r="A227" s="570"/>
      <c r="B227" s="442" t="s">
        <v>2734</v>
      </c>
      <c r="C227" s="486" t="s">
        <v>57</v>
      </c>
      <c r="D227" s="486">
        <v>30</v>
      </c>
      <c r="E227" s="486" t="s">
        <v>1647</v>
      </c>
      <c r="F227" s="223" t="s">
        <v>1680</v>
      </c>
      <c r="G227" s="209"/>
      <c r="H227" s="210"/>
    </row>
    <row r="228" spans="1:17" ht="12.75" customHeight="1" x14ac:dyDescent="0.2">
      <c r="A228" s="570"/>
      <c r="B228" s="442"/>
      <c r="C228" s="486"/>
      <c r="D228" s="486"/>
      <c r="E228" s="486"/>
      <c r="F228" s="222" t="s">
        <v>1681</v>
      </c>
      <c r="G228" s="209"/>
      <c r="H228" s="210"/>
    </row>
    <row r="229" spans="1:17" ht="18.75" customHeight="1" x14ac:dyDescent="0.2">
      <c r="A229" s="207"/>
      <c r="B229" s="228" t="s">
        <v>1682</v>
      </c>
      <c r="C229" s="135" t="s">
        <v>57</v>
      </c>
      <c r="D229" s="135">
        <v>30</v>
      </c>
      <c r="E229" s="135" t="s">
        <v>1683</v>
      </c>
      <c r="F229" s="214" t="s">
        <v>1684</v>
      </c>
      <c r="G229" s="209"/>
      <c r="H229" s="210"/>
    </row>
    <row r="230" spans="1:17" ht="12.75" customHeight="1" x14ac:dyDescent="0.2">
      <c r="A230" s="570"/>
      <c r="B230" s="574" t="s">
        <v>1685</v>
      </c>
      <c r="C230" s="486" t="s">
        <v>57</v>
      </c>
      <c r="D230" s="437">
        <v>40</v>
      </c>
      <c r="E230" s="486" t="s">
        <v>1686</v>
      </c>
      <c r="F230" s="211" t="s">
        <v>2731</v>
      </c>
      <c r="G230" s="209"/>
      <c r="H230" s="210"/>
    </row>
    <row r="231" spans="1:17" x14ac:dyDescent="0.2">
      <c r="A231" s="570"/>
      <c r="B231" s="574"/>
      <c r="C231" s="486"/>
      <c r="D231" s="486"/>
      <c r="E231" s="486"/>
      <c r="F231" s="211" t="s">
        <v>1687</v>
      </c>
      <c r="G231" s="209"/>
      <c r="H231" s="210"/>
    </row>
    <row r="232" spans="1:17" ht="12.75" customHeight="1" x14ac:dyDescent="0.2">
      <c r="A232" s="570"/>
      <c r="B232" s="574"/>
      <c r="C232" s="486"/>
      <c r="D232" s="486"/>
      <c r="E232" s="486"/>
      <c r="F232" s="212" t="s">
        <v>1688</v>
      </c>
      <c r="G232" s="209"/>
      <c r="H232" s="210"/>
    </row>
    <row r="233" spans="1:17" ht="12.75" customHeight="1" x14ac:dyDescent="0.2">
      <c r="A233" s="570"/>
      <c r="B233" s="442" t="s">
        <v>1689</v>
      </c>
      <c r="C233" s="486" t="s">
        <v>57</v>
      </c>
      <c r="D233" s="437">
        <v>40</v>
      </c>
      <c r="E233" s="486" t="s">
        <v>1690</v>
      </c>
      <c r="F233" s="211" t="s">
        <v>1691</v>
      </c>
      <c r="G233" s="209"/>
      <c r="H233" s="210"/>
    </row>
    <row r="234" spans="1:17" ht="12.75" customHeight="1" x14ac:dyDescent="0.2">
      <c r="A234" s="570"/>
      <c r="B234" s="442"/>
      <c r="C234" s="486"/>
      <c r="D234" s="486"/>
      <c r="E234" s="486"/>
      <c r="F234" s="211" t="s">
        <v>1687</v>
      </c>
      <c r="G234" s="209"/>
      <c r="H234" s="210"/>
    </row>
    <row r="235" spans="1:17" ht="12.75" customHeight="1" x14ac:dyDescent="0.2">
      <c r="A235" s="570"/>
      <c r="B235" s="442"/>
      <c r="C235" s="486"/>
      <c r="D235" s="486"/>
      <c r="E235" s="486"/>
      <c r="F235" s="211" t="s">
        <v>1688</v>
      </c>
      <c r="G235" s="209"/>
      <c r="H235" s="210"/>
    </row>
    <row r="236" spans="1:17" ht="12.75" customHeight="1" x14ac:dyDescent="0.2">
      <c r="A236" s="570"/>
      <c r="B236" s="442"/>
      <c r="C236" s="486"/>
      <c r="D236" s="486"/>
      <c r="E236" s="486"/>
      <c r="F236" s="222" t="s">
        <v>1692</v>
      </c>
      <c r="G236" s="209"/>
      <c r="H236" s="210"/>
    </row>
    <row r="237" spans="1:17" ht="18.75" customHeight="1" x14ac:dyDescent="0.2">
      <c r="A237" s="225"/>
      <c r="B237" s="228" t="s">
        <v>1693</v>
      </c>
      <c r="C237" s="135" t="s">
        <v>442</v>
      </c>
      <c r="D237" s="135">
        <v>40</v>
      </c>
      <c r="E237" s="135" t="s">
        <v>1561</v>
      </c>
      <c r="F237" s="223" t="s">
        <v>1694</v>
      </c>
      <c r="G237" s="209"/>
      <c r="H237" s="210"/>
    </row>
    <row r="238" spans="1:17" ht="22.5" customHeight="1" x14ac:dyDescent="0.2">
      <c r="A238" s="207"/>
      <c r="B238" s="228" t="s">
        <v>1695</v>
      </c>
      <c r="C238" s="135" t="s">
        <v>442</v>
      </c>
      <c r="D238" s="135">
        <v>40</v>
      </c>
      <c r="E238" s="135" t="s">
        <v>1585</v>
      </c>
      <c r="F238" s="214" t="s">
        <v>1696</v>
      </c>
      <c r="G238" s="209"/>
      <c r="H238" s="210"/>
      <c r="J238"/>
      <c r="K238"/>
      <c r="L238"/>
      <c r="M238"/>
      <c r="N238"/>
      <c r="O238"/>
      <c r="P238"/>
      <c r="Q238"/>
    </row>
    <row r="239" spans="1:17" ht="12.75" customHeight="1" x14ac:dyDescent="0.2">
      <c r="A239" s="570"/>
      <c r="B239" s="574" t="s">
        <v>1697</v>
      </c>
      <c r="C239" s="486" t="s">
        <v>442</v>
      </c>
      <c r="D239" s="486">
        <v>40</v>
      </c>
      <c r="E239" s="486" t="s">
        <v>1698</v>
      </c>
      <c r="F239" s="211" t="s">
        <v>1699</v>
      </c>
      <c r="G239" s="209"/>
      <c r="H239" s="210"/>
    </row>
    <row r="240" spans="1:17" x14ac:dyDescent="0.2">
      <c r="A240" s="570"/>
      <c r="B240" s="574"/>
      <c r="C240" s="486"/>
      <c r="D240" s="486"/>
      <c r="E240" s="486"/>
      <c r="F240" s="212" t="s">
        <v>1700</v>
      </c>
      <c r="G240" s="209"/>
      <c r="H240" s="210"/>
    </row>
    <row r="241" spans="1:10" ht="18.75" customHeight="1" x14ac:dyDescent="0.2">
      <c r="A241" s="207"/>
      <c r="B241" s="226" t="s">
        <v>1701</v>
      </c>
      <c r="C241" s="227" t="s">
        <v>442</v>
      </c>
      <c r="D241" s="227">
        <v>60</v>
      </c>
      <c r="E241" s="227" t="s">
        <v>1702</v>
      </c>
      <c r="F241" s="212" t="s">
        <v>1703</v>
      </c>
      <c r="G241" s="209"/>
      <c r="H241" s="210"/>
    </row>
    <row r="242" spans="1:10" ht="22.5" customHeight="1" x14ac:dyDescent="0.2">
      <c r="A242" s="573"/>
      <c r="B242" s="574" t="s">
        <v>2715</v>
      </c>
      <c r="C242" s="486" t="s">
        <v>442</v>
      </c>
      <c r="D242" s="486">
        <v>50</v>
      </c>
      <c r="E242" s="486" t="s">
        <v>1570</v>
      </c>
      <c r="F242" s="211" t="s">
        <v>1704</v>
      </c>
      <c r="G242" s="209"/>
      <c r="H242" s="210"/>
    </row>
    <row r="243" spans="1:10" ht="21" x14ac:dyDescent="0.2">
      <c r="A243" s="573"/>
      <c r="B243" s="574"/>
      <c r="C243" s="486"/>
      <c r="D243" s="486"/>
      <c r="E243" s="486"/>
      <c r="F243" s="212" t="s">
        <v>1705</v>
      </c>
      <c r="G243" s="209"/>
      <c r="H243" s="210"/>
      <c r="J243" s="42"/>
    </row>
    <row r="244" spans="1:10" ht="12.75" customHeight="1" x14ac:dyDescent="0.2">
      <c r="A244" s="570"/>
      <c r="B244" s="442" t="s">
        <v>1706</v>
      </c>
      <c r="C244" s="486" t="s">
        <v>442</v>
      </c>
      <c r="D244" s="486">
        <v>40</v>
      </c>
      <c r="E244" s="486" t="s">
        <v>1570</v>
      </c>
      <c r="F244" s="223" t="s">
        <v>1707</v>
      </c>
      <c r="G244" s="209"/>
      <c r="H244" s="210"/>
    </row>
    <row r="245" spans="1:10" ht="12.75" customHeight="1" x14ac:dyDescent="0.2">
      <c r="A245" s="570"/>
      <c r="B245" s="442"/>
      <c r="C245" s="486"/>
      <c r="D245" s="486"/>
      <c r="E245" s="486"/>
      <c r="F245" s="222" t="s">
        <v>1708</v>
      </c>
      <c r="G245" s="209"/>
      <c r="H245" s="210"/>
    </row>
    <row r="246" spans="1:10" ht="22.5" customHeight="1" x14ac:dyDescent="0.2">
      <c r="A246" s="207"/>
      <c r="B246" s="230" t="s">
        <v>1709</v>
      </c>
      <c r="C246" s="34" t="s">
        <v>442</v>
      </c>
      <c r="D246" s="34">
        <v>30</v>
      </c>
      <c r="E246" s="109" t="s">
        <v>1576</v>
      </c>
      <c r="F246" s="224" t="s">
        <v>1710</v>
      </c>
      <c r="G246" s="209"/>
      <c r="H246" s="210"/>
    </row>
    <row r="247" spans="1:10" ht="22.5" customHeight="1" x14ac:dyDescent="0.2">
      <c r="A247" s="573"/>
      <c r="B247" s="442" t="s">
        <v>1711</v>
      </c>
      <c r="C247" s="486" t="s">
        <v>442</v>
      </c>
      <c r="D247" s="486">
        <v>40</v>
      </c>
      <c r="E247" s="486" t="s">
        <v>1712</v>
      </c>
      <c r="F247" s="223" t="s">
        <v>1713</v>
      </c>
      <c r="G247" s="209"/>
      <c r="H247" s="210"/>
    </row>
    <row r="248" spans="1:10" x14ac:dyDescent="0.2">
      <c r="A248" s="573"/>
      <c r="B248" s="442"/>
      <c r="C248" s="486"/>
      <c r="D248" s="486"/>
      <c r="E248" s="486"/>
      <c r="F248" s="222" t="s">
        <v>1714</v>
      </c>
      <c r="G248" s="209"/>
      <c r="H248" s="210"/>
    </row>
    <row r="249" spans="1:10" ht="22.5" customHeight="1" x14ac:dyDescent="0.2">
      <c r="A249" s="207"/>
      <c r="B249" s="230" t="s">
        <v>1715</v>
      </c>
      <c r="C249" s="34" t="s">
        <v>442</v>
      </c>
      <c r="D249" s="34">
        <v>30</v>
      </c>
      <c r="E249" s="34" t="s">
        <v>1585</v>
      </c>
      <c r="F249" s="214" t="s">
        <v>1716</v>
      </c>
      <c r="G249" s="209"/>
      <c r="H249" s="210"/>
    </row>
    <row r="250" spans="1:10" ht="12.75" customHeight="1" x14ac:dyDescent="0.2">
      <c r="A250" s="570"/>
      <c r="B250" s="574" t="s">
        <v>1717</v>
      </c>
      <c r="C250" s="486" t="s">
        <v>442</v>
      </c>
      <c r="D250" s="486">
        <v>40</v>
      </c>
      <c r="E250" s="486" t="s">
        <v>1567</v>
      </c>
      <c r="F250" s="211" t="s">
        <v>1718</v>
      </c>
      <c r="G250" s="209"/>
      <c r="H250" s="210"/>
    </row>
    <row r="251" spans="1:10" ht="22.5" customHeight="1" x14ac:dyDescent="0.2">
      <c r="A251" s="570"/>
      <c r="B251" s="574"/>
      <c r="C251" s="486"/>
      <c r="D251" s="486"/>
      <c r="E251" s="486"/>
      <c r="F251" s="211" t="s">
        <v>1719</v>
      </c>
      <c r="G251" s="209"/>
      <c r="H251" s="210"/>
    </row>
    <row r="252" spans="1:10" x14ac:dyDescent="0.2">
      <c r="A252" s="570"/>
      <c r="B252" s="574"/>
      <c r="C252" s="486"/>
      <c r="D252" s="486"/>
      <c r="E252" s="486"/>
      <c r="F252" s="212" t="s">
        <v>1720</v>
      </c>
      <c r="G252" s="209"/>
      <c r="H252" s="210"/>
    </row>
    <row r="253" spans="1:10" ht="12.75" customHeight="1" x14ac:dyDescent="0.2">
      <c r="A253" s="570"/>
      <c r="B253" s="574" t="s">
        <v>1721</v>
      </c>
      <c r="C253" s="486" t="s">
        <v>446</v>
      </c>
      <c r="D253" s="486">
        <v>40</v>
      </c>
      <c r="E253" s="486" t="s">
        <v>1634</v>
      </c>
      <c r="F253" s="211" t="s">
        <v>1722</v>
      </c>
      <c r="G253" s="209"/>
      <c r="H253" s="210"/>
    </row>
    <row r="254" spans="1:10" ht="12.75" customHeight="1" x14ac:dyDescent="0.2">
      <c r="A254" s="570"/>
      <c r="B254" s="574"/>
      <c r="C254" s="486"/>
      <c r="D254" s="486"/>
      <c r="E254" s="486"/>
      <c r="F254" s="211" t="s">
        <v>1723</v>
      </c>
      <c r="G254" s="209"/>
      <c r="H254" s="210"/>
    </row>
    <row r="255" spans="1:10" x14ac:dyDescent="0.2">
      <c r="A255" s="570"/>
      <c r="B255" s="574"/>
      <c r="C255" s="486"/>
      <c r="D255" s="486"/>
      <c r="E255" s="486"/>
      <c r="F255" s="211" t="s">
        <v>1724</v>
      </c>
      <c r="G255" s="209"/>
      <c r="H255" s="210"/>
    </row>
    <row r="256" spans="1:10" ht="18.75" customHeight="1" x14ac:dyDescent="0.2">
      <c r="A256" s="243"/>
      <c r="B256" s="228" t="s">
        <v>1725</v>
      </c>
      <c r="C256" s="135" t="s">
        <v>446</v>
      </c>
      <c r="D256" s="135">
        <v>50</v>
      </c>
      <c r="E256" s="135" t="s">
        <v>1564</v>
      </c>
      <c r="F256" s="223" t="s">
        <v>1726</v>
      </c>
      <c r="G256" s="209"/>
      <c r="H256" s="210"/>
    </row>
    <row r="257" spans="1:10" ht="18.75" customHeight="1" x14ac:dyDescent="0.2">
      <c r="A257" s="213"/>
      <c r="B257" s="228" t="s">
        <v>1727</v>
      </c>
      <c r="C257" s="135" t="s">
        <v>446</v>
      </c>
      <c r="D257" s="135">
        <v>40</v>
      </c>
      <c r="E257" s="135" t="s">
        <v>1728</v>
      </c>
      <c r="F257" s="223" t="s">
        <v>1729</v>
      </c>
      <c r="G257" s="209"/>
      <c r="H257" s="210"/>
    </row>
    <row r="258" spans="1:10" ht="12.75" customHeight="1" x14ac:dyDescent="0.2">
      <c r="A258" s="570"/>
      <c r="B258" s="442" t="s">
        <v>1730</v>
      </c>
      <c r="C258" s="486" t="s">
        <v>446</v>
      </c>
      <c r="D258" s="486">
        <v>40</v>
      </c>
      <c r="E258" s="486" t="s">
        <v>1627</v>
      </c>
      <c r="F258" s="223" t="s">
        <v>1731</v>
      </c>
      <c r="G258" s="209"/>
      <c r="H258" s="210"/>
    </row>
    <row r="259" spans="1:10" ht="12.75" customHeight="1" x14ac:dyDescent="0.2">
      <c r="A259" s="570"/>
      <c r="B259" s="442"/>
      <c r="C259" s="486"/>
      <c r="D259" s="486"/>
      <c r="E259" s="486"/>
      <c r="F259" s="224" t="s">
        <v>1732</v>
      </c>
      <c r="G259" s="209"/>
      <c r="H259" s="210"/>
    </row>
    <row r="260" spans="1:10" ht="12.75" customHeight="1" x14ac:dyDescent="0.2">
      <c r="A260" s="570"/>
      <c r="B260" s="442"/>
      <c r="C260" s="486"/>
      <c r="D260" s="486"/>
      <c r="E260" s="486"/>
      <c r="F260" s="222" t="s">
        <v>1733</v>
      </c>
      <c r="G260" s="209"/>
      <c r="H260" s="210"/>
    </row>
    <row r="261" spans="1:10" ht="22.5" customHeight="1" x14ac:dyDescent="0.2">
      <c r="A261" s="225"/>
      <c r="B261" s="228" t="s">
        <v>1734</v>
      </c>
      <c r="C261" s="135" t="s">
        <v>446</v>
      </c>
      <c r="D261" s="135">
        <v>40</v>
      </c>
      <c r="E261" s="135" t="s">
        <v>1735</v>
      </c>
      <c r="F261" s="214" t="s">
        <v>2750</v>
      </c>
      <c r="G261" s="209"/>
      <c r="H261" s="210"/>
      <c r="J261" s="42"/>
    </row>
    <row r="262" spans="1:10" ht="12.75" customHeight="1" x14ac:dyDescent="0.2">
      <c r="A262" s="570"/>
      <c r="B262" s="574" t="s">
        <v>1736</v>
      </c>
      <c r="C262" s="486" t="s">
        <v>446</v>
      </c>
      <c r="D262" s="486">
        <v>40</v>
      </c>
      <c r="E262" s="486" t="s">
        <v>1627</v>
      </c>
      <c r="F262" s="211" t="s">
        <v>1737</v>
      </c>
      <c r="G262" s="209"/>
      <c r="H262" s="210"/>
    </row>
    <row r="263" spans="1:10" ht="12.75" customHeight="1" x14ac:dyDescent="0.2">
      <c r="A263" s="570"/>
      <c r="B263" s="574"/>
      <c r="C263" s="486"/>
      <c r="D263" s="486"/>
      <c r="E263" s="486"/>
      <c r="F263" s="212" t="s">
        <v>1738</v>
      </c>
      <c r="G263" s="209"/>
      <c r="H263" s="210"/>
    </row>
    <row r="264" spans="1:10" ht="22.5" customHeight="1" x14ac:dyDescent="0.2">
      <c r="A264" s="207"/>
      <c r="B264" s="226" t="s">
        <v>1739</v>
      </c>
      <c r="C264" s="227" t="s">
        <v>446</v>
      </c>
      <c r="D264" s="227">
        <v>40</v>
      </c>
      <c r="E264" s="227" t="s">
        <v>1740</v>
      </c>
      <c r="F264" s="212" t="s">
        <v>1741</v>
      </c>
      <c r="G264" s="209"/>
      <c r="H264" s="210"/>
    </row>
    <row r="265" spans="1:10" ht="12.75" customHeight="1" x14ac:dyDescent="0.2">
      <c r="A265" s="573"/>
      <c r="B265" s="442" t="s">
        <v>1742</v>
      </c>
      <c r="C265" s="486" t="s">
        <v>446</v>
      </c>
      <c r="D265" s="486">
        <v>40</v>
      </c>
      <c r="E265" s="486" t="s">
        <v>1570</v>
      </c>
      <c r="F265" s="223" t="s">
        <v>1743</v>
      </c>
      <c r="G265" s="209"/>
      <c r="H265" s="210"/>
    </row>
    <row r="266" spans="1:10" ht="12.75" customHeight="1" x14ac:dyDescent="0.2">
      <c r="A266" s="573"/>
      <c r="B266" s="442"/>
      <c r="C266" s="486"/>
      <c r="D266" s="486"/>
      <c r="E266" s="486"/>
      <c r="F266" s="222" t="s">
        <v>1744</v>
      </c>
      <c r="G266" s="209"/>
      <c r="H266" s="210"/>
    </row>
    <row r="267" spans="1:10" ht="12.75" customHeight="1" x14ac:dyDescent="0.2">
      <c r="A267" s="570"/>
      <c r="B267" s="574" t="s">
        <v>1745</v>
      </c>
      <c r="C267" s="486" t="s">
        <v>446</v>
      </c>
      <c r="D267" s="486">
        <v>40</v>
      </c>
      <c r="E267" s="486" t="s">
        <v>1603</v>
      </c>
      <c r="F267" s="211" t="s">
        <v>1746</v>
      </c>
      <c r="G267" s="209"/>
      <c r="H267" s="210"/>
    </row>
    <row r="268" spans="1:10" x14ac:dyDescent="0.2">
      <c r="A268" s="570"/>
      <c r="B268" s="574"/>
      <c r="C268" s="486"/>
      <c r="D268" s="486"/>
      <c r="E268" s="486"/>
      <c r="F268" s="212" t="s">
        <v>1747</v>
      </c>
      <c r="G268" s="209"/>
      <c r="H268" s="210"/>
    </row>
    <row r="269" spans="1:10" ht="12.75" customHeight="1" x14ac:dyDescent="0.2">
      <c r="A269" s="570"/>
      <c r="B269" s="574" t="s">
        <v>1748</v>
      </c>
      <c r="C269" s="486" t="s">
        <v>446</v>
      </c>
      <c r="D269" s="486">
        <v>50</v>
      </c>
      <c r="E269" s="486" t="s">
        <v>1627</v>
      </c>
      <c r="F269" s="211" t="s">
        <v>1749</v>
      </c>
      <c r="G269" s="209"/>
      <c r="H269" s="210"/>
    </row>
    <row r="270" spans="1:10" x14ac:dyDescent="0.2">
      <c r="A270" s="570"/>
      <c r="B270" s="574"/>
      <c r="C270" s="486"/>
      <c r="D270" s="486"/>
      <c r="E270" s="486"/>
      <c r="F270" s="212" t="s">
        <v>1669</v>
      </c>
      <c r="G270" s="209"/>
      <c r="H270" s="210"/>
    </row>
    <row r="271" spans="1:10" ht="12.75" customHeight="1" x14ac:dyDescent="0.2">
      <c r="B271" s="144"/>
      <c r="C271" s="149"/>
      <c r="D271" s="149"/>
      <c r="E271" s="149"/>
      <c r="F271" s="215"/>
      <c r="G271" s="209"/>
      <c r="H271" s="210"/>
    </row>
    <row r="272" spans="1:10" ht="12.75" customHeight="1" x14ac:dyDescent="0.2">
      <c r="B272" s="144"/>
      <c r="C272" s="149"/>
      <c r="D272" s="149"/>
      <c r="E272" s="149"/>
      <c r="F272" s="215"/>
      <c r="G272" s="209"/>
      <c r="H272" s="210"/>
    </row>
    <row r="273" spans="1:8" ht="22.5" customHeight="1" x14ac:dyDescent="0.2">
      <c r="B273" s="572" t="s">
        <v>1750</v>
      </c>
      <c r="C273" s="572"/>
      <c r="D273" s="572"/>
      <c r="E273" s="572"/>
      <c r="F273" s="572"/>
      <c r="G273" s="209"/>
      <c r="H273" s="210"/>
    </row>
    <row r="274" spans="1:8" x14ac:dyDescent="0.2">
      <c r="A274" s="206" t="s">
        <v>39</v>
      </c>
      <c r="B274" s="206" t="s">
        <v>1550</v>
      </c>
      <c r="C274" s="99" t="s">
        <v>43</v>
      </c>
      <c r="D274" s="99" t="s">
        <v>1394</v>
      </c>
      <c r="E274" s="99" t="s">
        <v>42</v>
      </c>
      <c r="F274" s="99" t="s">
        <v>1292</v>
      </c>
      <c r="G274" s="209"/>
      <c r="H274" s="210"/>
    </row>
    <row r="275" spans="1:8" ht="18.75" customHeight="1" x14ac:dyDescent="0.2">
      <c r="A275" s="207"/>
      <c r="B275" s="113" t="s">
        <v>1751</v>
      </c>
      <c r="C275" s="135" t="s">
        <v>409</v>
      </c>
      <c r="D275" s="135">
        <v>25</v>
      </c>
      <c r="E275" s="118" t="s">
        <v>1752</v>
      </c>
      <c r="F275" s="214" t="s">
        <v>1753</v>
      </c>
      <c r="G275" s="209"/>
      <c r="H275" s="210"/>
    </row>
    <row r="276" spans="1:8" ht="12.75" customHeight="1" x14ac:dyDescent="0.2">
      <c r="A276" s="570"/>
      <c r="B276" s="442" t="s">
        <v>1754</v>
      </c>
      <c r="C276" s="486" t="s">
        <v>409</v>
      </c>
      <c r="D276" s="486">
        <v>40</v>
      </c>
      <c r="E276" s="486" t="s">
        <v>1755</v>
      </c>
      <c r="F276" s="211" t="s">
        <v>1756</v>
      </c>
      <c r="G276" s="209"/>
      <c r="H276" s="210"/>
    </row>
    <row r="277" spans="1:8" ht="22.5" customHeight="1" x14ac:dyDescent="0.2">
      <c r="A277" s="570"/>
      <c r="B277" s="442"/>
      <c r="C277" s="486"/>
      <c r="D277" s="486"/>
      <c r="E277" s="486"/>
      <c r="F277" s="212" t="s">
        <v>1757</v>
      </c>
      <c r="G277" s="209"/>
      <c r="H277" s="210"/>
    </row>
    <row r="278" spans="1:8" ht="18.75" customHeight="1" x14ac:dyDescent="0.2">
      <c r="A278" s="207"/>
      <c r="B278" s="113" t="s">
        <v>1758</v>
      </c>
      <c r="C278" s="135" t="s">
        <v>409</v>
      </c>
      <c r="D278" s="135">
        <v>25</v>
      </c>
      <c r="E278" s="135" t="s">
        <v>1759</v>
      </c>
      <c r="F278" s="214" t="s">
        <v>1760</v>
      </c>
      <c r="G278" s="209"/>
      <c r="H278" s="210"/>
    </row>
    <row r="279" spans="1:8" ht="12.75" customHeight="1" x14ac:dyDescent="0.2">
      <c r="A279" s="570"/>
      <c r="B279" s="442" t="s">
        <v>1761</v>
      </c>
      <c r="C279" s="486" t="s">
        <v>57</v>
      </c>
      <c r="D279" s="486">
        <v>30</v>
      </c>
      <c r="E279" s="486" t="s">
        <v>1690</v>
      </c>
      <c r="F279" s="211" t="s">
        <v>2598</v>
      </c>
      <c r="G279" s="209"/>
      <c r="H279" s="210"/>
    </row>
    <row r="280" spans="1:8" x14ac:dyDescent="0.2">
      <c r="A280" s="570"/>
      <c r="B280" s="442"/>
      <c r="C280" s="486"/>
      <c r="D280" s="486"/>
      <c r="E280" s="486"/>
      <c r="F280" s="211" t="s">
        <v>1762</v>
      </c>
      <c r="G280" s="209"/>
      <c r="H280" s="210"/>
    </row>
    <row r="281" spans="1:8" x14ac:dyDescent="0.2">
      <c r="A281" s="570"/>
      <c r="B281" s="442"/>
      <c r="C281" s="486"/>
      <c r="D281" s="486"/>
      <c r="E281" s="486"/>
      <c r="F281" s="212" t="s">
        <v>1763</v>
      </c>
      <c r="G281" s="209"/>
      <c r="H281" s="210"/>
    </row>
    <row r="282" spans="1:8" ht="12.75" customHeight="1" x14ac:dyDescent="0.2">
      <c r="A282" s="570"/>
      <c r="B282" s="442" t="s">
        <v>1764</v>
      </c>
      <c r="C282" s="486" t="s">
        <v>57</v>
      </c>
      <c r="D282" s="486">
        <v>40</v>
      </c>
      <c r="E282" s="486" t="s">
        <v>1765</v>
      </c>
      <c r="F282" s="223" t="s">
        <v>1766</v>
      </c>
      <c r="G282" s="209"/>
      <c r="H282" s="210"/>
    </row>
    <row r="283" spans="1:8" ht="12.75" customHeight="1" x14ac:dyDescent="0.2">
      <c r="A283" s="570"/>
      <c r="B283" s="442"/>
      <c r="C283" s="486"/>
      <c r="D283" s="486"/>
      <c r="E283" s="486"/>
      <c r="F283" s="222" t="s">
        <v>1767</v>
      </c>
      <c r="G283" s="209"/>
    </row>
    <row r="284" spans="1:8" ht="18.75" customHeight="1" x14ac:dyDescent="0.2">
      <c r="A284" s="207"/>
      <c r="B284" s="114" t="s">
        <v>1768</v>
      </c>
      <c r="C284" s="227" t="s">
        <v>57</v>
      </c>
      <c r="D284" s="227">
        <v>30</v>
      </c>
      <c r="E284" s="227" t="s">
        <v>1769</v>
      </c>
      <c r="F284" s="212" t="s">
        <v>1770</v>
      </c>
      <c r="G284" s="209"/>
      <c r="H284" s="210"/>
    </row>
    <row r="285" spans="1:8" ht="12.75" customHeight="1" x14ac:dyDescent="0.2">
      <c r="A285" s="570"/>
      <c r="B285" s="442" t="s">
        <v>1771</v>
      </c>
      <c r="C285" s="486" t="s">
        <v>57</v>
      </c>
      <c r="D285" s="486">
        <v>30</v>
      </c>
      <c r="E285" s="486" t="s">
        <v>1772</v>
      </c>
      <c r="F285" s="211" t="s">
        <v>1773</v>
      </c>
      <c r="G285" s="209"/>
      <c r="H285" s="210"/>
    </row>
    <row r="286" spans="1:8" ht="12.75" customHeight="1" x14ac:dyDescent="0.2">
      <c r="A286" s="570"/>
      <c r="B286" s="442"/>
      <c r="C286" s="486"/>
      <c r="D286" s="486"/>
      <c r="E286" s="486"/>
      <c r="F286" s="211" t="s">
        <v>1774</v>
      </c>
      <c r="G286" s="209"/>
      <c r="H286" s="210"/>
    </row>
    <row r="287" spans="1:8" x14ac:dyDescent="0.2">
      <c r="A287" s="570"/>
      <c r="B287" s="442"/>
      <c r="C287" s="486"/>
      <c r="D287" s="486"/>
      <c r="E287" s="486"/>
      <c r="F287" s="212" t="s">
        <v>1775</v>
      </c>
      <c r="G287" s="209"/>
      <c r="H287" s="210"/>
    </row>
    <row r="288" spans="1:8" ht="12.75" customHeight="1" x14ac:dyDescent="0.2">
      <c r="A288" s="578"/>
      <c r="B288" s="442" t="s">
        <v>1776</v>
      </c>
      <c r="C288" s="486" t="s">
        <v>57</v>
      </c>
      <c r="D288" s="486">
        <v>40</v>
      </c>
      <c r="E288" s="486" t="s">
        <v>1690</v>
      </c>
      <c r="F288" s="223" t="s">
        <v>2600</v>
      </c>
      <c r="G288" s="209"/>
      <c r="H288" s="210"/>
    </row>
    <row r="289" spans="1:8" ht="12.75" customHeight="1" x14ac:dyDescent="0.2">
      <c r="A289" s="578"/>
      <c r="B289" s="442"/>
      <c r="C289" s="486"/>
      <c r="D289" s="486"/>
      <c r="E289" s="486"/>
      <c r="F289" s="224" t="s">
        <v>2599</v>
      </c>
      <c r="G289" s="209"/>
      <c r="H289" s="210"/>
    </row>
    <row r="290" spans="1:8" x14ac:dyDescent="0.2">
      <c r="A290" s="578"/>
      <c r="B290" s="442"/>
      <c r="C290" s="486"/>
      <c r="D290" s="486"/>
      <c r="E290" s="486"/>
      <c r="F290" s="222" t="s">
        <v>1777</v>
      </c>
      <c r="G290" s="209"/>
      <c r="H290" s="210"/>
    </row>
    <row r="291" spans="1:8" ht="12.75" customHeight="1" x14ac:dyDescent="0.2">
      <c r="A291" s="570"/>
      <c r="B291" s="442" t="s">
        <v>1778</v>
      </c>
      <c r="C291" s="486" t="s">
        <v>57</v>
      </c>
      <c r="D291" s="486">
        <v>40</v>
      </c>
      <c r="E291" s="486" t="s">
        <v>1690</v>
      </c>
      <c r="F291" s="211" t="s">
        <v>1779</v>
      </c>
      <c r="G291" s="209"/>
      <c r="H291" s="210"/>
    </row>
    <row r="292" spans="1:8" x14ac:dyDescent="0.2">
      <c r="A292" s="570"/>
      <c r="B292" s="442"/>
      <c r="C292" s="486"/>
      <c r="D292" s="486"/>
      <c r="E292" s="486"/>
      <c r="F292" s="212" t="s">
        <v>1780</v>
      </c>
      <c r="G292" s="209"/>
      <c r="H292" s="210"/>
    </row>
    <row r="293" spans="1:8" ht="12.75" customHeight="1" x14ac:dyDescent="0.2">
      <c r="A293" s="570"/>
      <c r="B293" s="429" t="s">
        <v>1781</v>
      </c>
      <c r="C293" s="475" t="s">
        <v>57</v>
      </c>
      <c r="D293" s="475">
        <v>30</v>
      </c>
      <c r="E293" s="475" t="s">
        <v>1782</v>
      </c>
      <c r="F293" s="211" t="s">
        <v>1783</v>
      </c>
      <c r="G293" s="209"/>
      <c r="H293" s="210"/>
    </row>
    <row r="294" spans="1:8" x14ac:dyDescent="0.2">
      <c r="A294" s="570"/>
      <c r="B294" s="429"/>
      <c r="C294" s="475"/>
      <c r="D294" s="475"/>
      <c r="E294" s="475"/>
      <c r="F294" s="211" t="s">
        <v>1784</v>
      </c>
      <c r="G294" s="209"/>
      <c r="H294" s="210"/>
    </row>
    <row r="295" spans="1:8" ht="12.75" customHeight="1" x14ac:dyDescent="0.2">
      <c r="A295" s="570"/>
      <c r="B295" s="442" t="s">
        <v>1785</v>
      </c>
      <c r="C295" s="486" t="s">
        <v>57</v>
      </c>
      <c r="D295" s="486">
        <v>30</v>
      </c>
      <c r="E295" s="486" t="s">
        <v>1617</v>
      </c>
      <c r="F295" s="223" t="s">
        <v>1786</v>
      </c>
      <c r="G295" s="209"/>
      <c r="H295" s="210"/>
    </row>
    <row r="296" spans="1:8" ht="12.75" customHeight="1" x14ac:dyDescent="0.2">
      <c r="A296" s="570"/>
      <c r="B296" s="442"/>
      <c r="C296" s="486"/>
      <c r="D296" s="486"/>
      <c r="E296" s="486"/>
      <c r="F296" s="224" t="s">
        <v>1787</v>
      </c>
      <c r="G296" s="209"/>
      <c r="H296" s="210"/>
    </row>
    <row r="297" spans="1:8" x14ac:dyDescent="0.2">
      <c r="A297" s="570"/>
      <c r="B297" s="442"/>
      <c r="C297" s="486"/>
      <c r="D297" s="486"/>
      <c r="E297" s="486"/>
      <c r="F297" s="222" t="s">
        <v>1788</v>
      </c>
      <c r="G297" s="209"/>
      <c r="H297" s="210"/>
    </row>
    <row r="298" spans="1:8" ht="12.75" customHeight="1" x14ac:dyDescent="0.2">
      <c r="A298" s="570"/>
      <c r="B298" s="429" t="s">
        <v>1789</v>
      </c>
      <c r="C298" s="475" t="s">
        <v>442</v>
      </c>
      <c r="D298" s="475">
        <v>40</v>
      </c>
      <c r="E298" s="486" t="s">
        <v>1598</v>
      </c>
      <c r="F298" s="211" t="s">
        <v>1790</v>
      </c>
      <c r="G298" s="209"/>
      <c r="H298" s="210"/>
    </row>
    <row r="299" spans="1:8" x14ac:dyDescent="0.2">
      <c r="A299" s="570"/>
      <c r="B299" s="429"/>
      <c r="C299" s="475"/>
      <c r="D299" s="475"/>
      <c r="E299" s="486"/>
      <c r="F299" s="211" t="s">
        <v>1791</v>
      </c>
      <c r="G299" s="209"/>
      <c r="H299" s="210"/>
    </row>
    <row r="300" spans="1:8" ht="18.75" customHeight="1" x14ac:dyDescent="0.2">
      <c r="A300" s="207"/>
      <c r="B300" s="113" t="s">
        <v>1792</v>
      </c>
      <c r="C300" s="135" t="s">
        <v>442</v>
      </c>
      <c r="D300" s="135">
        <v>40</v>
      </c>
      <c r="E300" s="135" t="s">
        <v>1634</v>
      </c>
      <c r="F300" s="223" t="s">
        <v>1793</v>
      </c>
      <c r="G300" s="209"/>
      <c r="H300" s="210"/>
    </row>
    <row r="301" spans="1:8" ht="18.75" customHeight="1" x14ac:dyDescent="0.2">
      <c r="A301" s="207"/>
      <c r="B301" s="36" t="s">
        <v>1794</v>
      </c>
      <c r="C301" s="118" t="s">
        <v>442</v>
      </c>
      <c r="D301" s="118">
        <v>40</v>
      </c>
      <c r="E301" s="24" t="s">
        <v>1598</v>
      </c>
      <c r="F301" s="214" t="s">
        <v>1795</v>
      </c>
      <c r="G301" s="209"/>
      <c r="H301" s="210"/>
    </row>
    <row r="302" spans="1:8" ht="18.75" customHeight="1" x14ac:dyDescent="0.2">
      <c r="A302" s="207"/>
      <c r="B302" s="113" t="s">
        <v>1796</v>
      </c>
      <c r="C302" s="135" t="s">
        <v>442</v>
      </c>
      <c r="D302" s="135">
        <v>50</v>
      </c>
      <c r="E302" s="118" t="s">
        <v>1797</v>
      </c>
      <c r="F302" s="223" t="s">
        <v>1798</v>
      </c>
      <c r="G302" s="209"/>
      <c r="H302" s="210"/>
    </row>
    <row r="303" spans="1:8" ht="18.75" customHeight="1" x14ac:dyDescent="0.2">
      <c r="A303" s="207"/>
      <c r="B303" s="113" t="s">
        <v>1799</v>
      </c>
      <c r="C303" s="135" t="s">
        <v>442</v>
      </c>
      <c r="D303" s="135">
        <v>30</v>
      </c>
      <c r="E303" s="118" t="s">
        <v>1797</v>
      </c>
      <c r="F303" s="223" t="s">
        <v>1800</v>
      </c>
      <c r="G303" s="209"/>
      <c r="H303" s="210"/>
    </row>
    <row r="304" spans="1:8" ht="18.75" customHeight="1" x14ac:dyDescent="0.2">
      <c r="A304" s="207"/>
      <c r="B304" s="113" t="s">
        <v>1801</v>
      </c>
      <c r="C304" s="135" t="s">
        <v>442</v>
      </c>
      <c r="D304" s="135">
        <v>50</v>
      </c>
      <c r="E304" s="135" t="s">
        <v>1797</v>
      </c>
      <c r="F304" s="214" t="s">
        <v>1802</v>
      </c>
      <c r="G304" s="209"/>
      <c r="H304" s="210"/>
    </row>
    <row r="305" spans="1:8" ht="12.75" customHeight="1" x14ac:dyDescent="0.2">
      <c r="A305" s="238"/>
      <c r="B305" s="442" t="s">
        <v>1803</v>
      </c>
      <c r="C305" s="486" t="s">
        <v>442</v>
      </c>
      <c r="D305" s="437">
        <v>30</v>
      </c>
      <c r="E305" s="486" t="s">
        <v>1661</v>
      </c>
      <c r="F305" s="211" t="s">
        <v>1804</v>
      </c>
      <c r="G305" s="209"/>
      <c r="H305" s="210"/>
    </row>
    <row r="306" spans="1:8" ht="12.75" customHeight="1" x14ac:dyDescent="0.2">
      <c r="A306" s="244"/>
      <c r="B306" s="442"/>
      <c r="C306" s="486"/>
      <c r="D306" s="486"/>
      <c r="E306" s="486"/>
      <c r="F306" s="212" t="s">
        <v>1805</v>
      </c>
      <c r="G306" s="209"/>
      <c r="H306" s="210"/>
    </row>
    <row r="307" spans="1:8" ht="18.75" customHeight="1" x14ac:dyDescent="0.2">
      <c r="A307" s="207"/>
      <c r="B307" s="113" t="s">
        <v>1806</v>
      </c>
      <c r="C307" s="135" t="s">
        <v>442</v>
      </c>
      <c r="D307" s="135">
        <v>50</v>
      </c>
      <c r="E307" s="118" t="s">
        <v>1585</v>
      </c>
      <c r="F307" s="223" t="s">
        <v>2601</v>
      </c>
      <c r="G307" s="209"/>
      <c r="H307" s="210"/>
    </row>
    <row r="308" spans="1:8" ht="18.75" customHeight="1" x14ac:dyDescent="0.2">
      <c r="A308" s="207"/>
      <c r="B308" s="36" t="s">
        <v>1807</v>
      </c>
      <c r="C308" s="118" t="s">
        <v>442</v>
      </c>
      <c r="D308" s="20">
        <v>20</v>
      </c>
      <c r="E308" s="118" t="s">
        <v>1627</v>
      </c>
      <c r="F308" s="214" t="s">
        <v>1808</v>
      </c>
      <c r="G308" s="209"/>
      <c r="H308" s="210"/>
    </row>
    <row r="309" spans="1:8" ht="18.75" customHeight="1" x14ac:dyDescent="0.2">
      <c r="A309" s="207"/>
      <c r="B309" s="114" t="s">
        <v>1809</v>
      </c>
      <c r="C309" s="227" t="s">
        <v>446</v>
      </c>
      <c r="D309" s="227">
        <v>40</v>
      </c>
      <c r="E309" s="227" t="s">
        <v>1634</v>
      </c>
      <c r="F309" s="212" t="s">
        <v>1810</v>
      </c>
      <c r="G309" s="209"/>
      <c r="H309" s="210"/>
    </row>
    <row r="310" spans="1:8" ht="18.75" customHeight="1" x14ac:dyDescent="0.2">
      <c r="A310" s="207"/>
      <c r="B310" s="114" t="s">
        <v>1811</v>
      </c>
      <c r="C310" s="227" t="s">
        <v>446</v>
      </c>
      <c r="D310" s="227">
        <v>40</v>
      </c>
      <c r="E310" s="227" t="s">
        <v>1812</v>
      </c>
      <c r="F310" s="212" t="s">
        <v>2602</v>
      </c>
      <c r="G310" s="209"/>
      <c r="H310" s="210"/>
    </row>
    <row r="311" spans="1:8" ht="12.75" customHeight="1" x14ac:dyDescent="0.2">
      <c r="A311" s="578"/>
      <c r="B311" s="442" t="s">
        <v>1813</v>
      </c>
      <c r="C311" s="486" t="s">
        <v>446</v>
      </c>
      <c r="D311" s="486">
        <v>40</v>
      </c>
      <c r="E311" s="486" t="s">
        <v>1627</v>
      </c>
      <c r="F311" s="211" t="s">
        <v>1798</v>
      </c>
      <c r="G311" s="209"/>
      <c r="H311" s="210"/>
    </row>
    <row r="312" spans="1:8" x14ac:dyDescent="0.2">
      <c r="A312" s="578"/>
      <c r="B312" s="442"/>
      <c r="C312" s="486"/>
      <c r="D312" s="486"/>
      <c r="E312" s="486"/>
      <c r="F312" s="212" t="s">
        <v>1814</v>
      </c>
      <c r="G312" s="209"/>
      <c r="H312" s="210"/>
    </row>
    <row r="313" spans="1:8" ht="12.75" customHeight="1" x14ac:dyDescent="0.2">
      <c r="A313" s="570"/>
      <c r="B313" s="442" t="s">
        <v>1815</v>
      </c>
      <c r="C313" s="486" t="s">
        <v>446</v>
      </c>
      <c r="D313" s="486">
        <v>40</v>
      </c>
      <c r="E313" s="486" t="s">
        <v>1816</v>
      </c>
      <c r="F313" s="211" t="s">
        <v>1817</v>
      </c>
      <c r="G313" s="209"/>
      <c r="H313" s="210"/>
    </row>
    <row r="314" spans="1:8" x14ac:dyDescent="0.2">
      <c r="A314" s="570"/>
      <c r="B314" s="442"/>
      <c r="C314" s="486"/>
      <c r="D314" s="486"/>
      <c r="E314" s="486"/>
      <c r="F314" s="212" t="s">
        <v>1818</v>
      </c>
      <c r="G314" s="209"/>
      <c r="H314" s="210"/>
    </row>
    <row r="315" spans="1:8" ht="12.75" customHeight="1" x14ac:dyDescent="0.2">
      <c r="A315" s="570"/>
      <c r="B315" s="442" t="s">
        <v>1819</v>
      </c>
      <c r="C315" s="486" t="s">
        <v>446</v>
      </c>
      <c r="D315" s="486">
        <v>50</v>
      </c>
      <c r="E315" s="486" t="s">
        <v>1561</v>
      </c>
      <c r="F315" s="211" t="s">
        <v>2725</v>
      </c>
      <c r="G315" s="209"/>
      <c r="H315" s="210"/>
    </row>
    <row r="316" spans="1:8" ht="12.75" customHeight="1" x14ac:dyDescent="0.2">
      <c r="A316" s="570"/>
      <c r="B316" s="442"/>
      <c r="C316" s="486"/>
      <c r="D316" s="486"/>
      <c r="E316" s="486"/>
      <c r="F316" s="212" t="s">
        <v>2726</v>
      </c>
      <c r="G316" s="209"/>
      <c r="H316" s="210"/>
    </row>
    <row r="317" spans="1:8" ht="22.5" customHeight="1" x14ac:dyDescent="0.2">
      <c r="A317" s="245"/>
      <c r="B317" s="113" t="s">
        <v>1820</v>
      </c>
      <c r="C317" s="135" t="s">
        <v>446</v>
      </c>
      <c r="D317" s="135">
        <v>40</v>
      </c>
      <c r="E317" s="118" t="s">
        <v>1617</v>
      </c>
      <c r="F317" s="214" t="s">
        <v>1821</v>
      </c>
      <c r="G317" s="209"/>
      <c r="H317" s="210"/>
    </row>
    <row r="318" spans="1:8" ht="12.75" customHeight="1" x14ac:dyDescent="0.2">
      <c r="A318" s="570"/>
      <c r="B318" s="442" t="s">
        <v>1822</v>
      </c>
      <c r="C318" s="486" t="s">
        <v>446</v>
      </c>
      <c r="D318" s="437">
        <v>40</v>
      </c>
      <c r="E318" s="486" t="s">
        <v>1627</v>
      </c>
      <c r="F318" s="211" t="s">
        <v>1823</v>
      </c>
      <c r="G318" s="209"/>
      <c r="H318" s="210"/>
    </row>
    <row r="319" spans="1:8" ht="12.75" customHeight="1" x14ac:dyDescent="0.2">
      <c r="A319" s="570"/>
      <c r="B319" s="442"/>
      <c r="C319" s="486"/>
      <c r="D319" s="486"/>
      <c r="E319" s="486"/>
      <c r="F319" s="211" t="s">
        <v>1824</v>
      </c>
      <c r="G319" s="209"/>
      <c r="H319" s="210"/>
    </row>
    <row r="320" spans="1:8" x14ac:dyDescent="0.2">
      <c r="A320" s="570"/>
      <c r="B320" s="442"/>
      <c r="C320" s="486"/>
      <c r="D320" s="486"/>
      <c r="E320" s="486"/>
      <c r="F320" s="212" t="s">
        <v>1825</v>
      </c>
      <c r="G320" s="209"/>
      <c r="H320" s="210"/>
    </row>
    <row r="321" spans="1:8" ht="12.75" customHeight="1" x14ac:dyDescent="0.2">
      <c r="B321" s="185"/>
      <c r="C321" s="177"/>
      <c r="D321" s="177"/>
      <c r="E321" s="177"/>
      <c r="F321" s="185"/>
      <c r="G321" s="209"/>
      <c r="H321" s="210"/>
    </row>
    <row r="322" spans="1:8" ht="12.75" customHeight="1" x14ac:dyDescent="0.2">
      <c r="B322" s="581"/>
      <c r="C322" s="581"/>
      <c r="D322" s="581"/>
      <c r="E322" s="581"/>
      <c r="F322" s="581"/>
      <c r="G322" s="209"/>
      <c r="H322" s="210"/>
    </row>
    <row r="323" spans="1:8" ht="22.5" customHeight="1" x14ac:dyDescent="0.2">
      <c r="B323" s="569" t="s">
        <v>1826</v>
      </c>
      <c r="C323" s="569"/>
      <c r="D323" s="569"/>
      <c r="E323" s="569"/>
      <c r="F323" s="569"/>
      <c r="G323" s="209"/>
      <c r="H323" s="210"/>
    </row>
    <row r="324" spans="1:8" x14ac:dyDescent="0.2">
      <c r="A324" s="206" t="s">
        <v>39</v>
      </c>
      <c r="B324" s="206" t="s">
        <v>1550</v>
      </c>
      <c r="C324" s="99" t="s">
        <v>43</v>
      </c>
      <c r="D324" s="99" t="s">
        <v>1394</v>
      </c>
      <c r="E324" s="99" t="s">
        <v>42</v>
      </c>
      <c r="F324" s="99" t="s">
        <v>1292</v>
      </c>
      <c r="G324" s="209"/>
      <c r="H324" s="210"/>
    </row>
    <row r="325" spans="1:8" ht="12.75" customHeight="1" x14ac:dyDescent="0.2">
      <c r="A325" s="570"/>
      <c r="B325" s="442" t="s">
        <v>1827</v>
      </c>
      <c r="C325" s="486" t="s">
        <v>409</v>
      </c>
      <c r="D325" s="486">
        <v>10</v>
      </c>
      <c r="E325" s="486" t="s">
        <v>1828</v>
      </c>
      <c r="F325" s="223" t="s">
        <v>1829</v>
      </c>
      <c r="G325" s="209"/>
      <c r="H325" s="210"/>
    </row>
    <row r="326" spans="1:8" ht="12.75" customHeight="1" x14ac:dyDescent="0.2">
      <c r="A326" s="570"/>
      <c r="B326" s="442"/>
      <c r="C326" s="486"/>
      <c r="D326" s="486"/>
      <c r="E326" s="486"/>
      <c r="F326" s="224" t="s">
        <v>1830</v>
      </c>
      <c r="G326" s="209"/>
      <c r="H326" s="210"/>
    </row>
    <row r="327" spans="1:8" ht="12.75" customHeight="1" x14ac:dyDescent="0.2">
      <c r="A327" s="570"/>
      <c r="B327" s="442"/>
      <c r="C327" s="486"/>
      <c r="D327" s="486"/>
      <c r="E327" s="486"/>
      <c r="F327" s="224" t="s">
        <v>1831</v>
      </c>
      <c r="G327" s="209"/>
      <c r="H327" s="210"/>
    </row>
    <row r="328" spans="1:8" ht="12.75" customHeight="1" x14ac:dyDescent="0.2">
      <c r="A328" s="570"/>
      <c r="B328" s="442"/>
      <c r="C328" s="486"/>
      <c r="D328" s="486"/>
      <c r="E328" s="486"/>
      <c r="F328" s="224" t="s">
        <v>1832</v>
      </c>
      <c r="G328" s="209"/>
      <c r="H328" s="210"/>
    </row>
    <row r="329" spans="1:8" ht="22.5" customHeight="1" x14ac:dyDescent="0.2">
      <c r="A329" s="570"/>
      <c r="B329" s="442"/>
      <c r="C329" s="486"/>
      <c r="D329" s="486"/>
      <c r="E329" s="486"/>
      <c r="F329" s="224" t="s">
        <v>1833</v>
      </c>
      <c r="G329" s="209"/>
      <c r="H329" s="210"/>
    </row>
    <row r="330" spans="1:8" x14ac:dyDescent="0.2">
      <c r="A330" s="570"/>
      <c r="B330" s="442"/>
      <c r="C330" s="486"/>
      <c r="D330" s="486"/>
      <c r="E330" s="486"/>
      <c r="F330" s="222" t="s">
        <v>1834</v>
      </c>
      <c r="G330" s="209"/>
      <c r="H330" s="210"/>
    </row>
    <row r="331" spans="1:8" ht="12.75" customHeight="1" x14ac:dyDescent="0.2">
      <c r="A331" s="570"/>
      <c r="B331" s="442" t="s">
        <v>1835</v>
      </c>
      <c r="C331" s="486" t="s">
        <v>409</v>
      </c>
      <c r="D331" s="486">
        <v>40</v>
      </c>
      <c r="E331" s="486" t="s">
        <v>1690</v>
      </c>
      <c r="F331" s="223" t="s">
        <v>1836</v>
      </c>
      <c r="G331" s="209"/>
      <c r="H331" s="210"/>
    </row>
    <row r="332" spans="1:8" ht="12.75" customHeight="1" x14ac:dyDescent="0.2">
      <c r="A332" s="570"/>
      <c r="B332" s="442"/>
      <c r="C332" s="486"/>
      <c r="D332" s="486"/>
      <c r="E332" s="486"/>
      <c r="F332" s="224" t="s">
        <v>1837</v>
      </c>
      <c r="G332" s="209"/>
      <c r="H332" s="210"/>
    </row>
    <row r="333" spans="1:8" x14ac:dyDescent="0.2">
      <c r="A333" s="570"/>
      <c r="B333" s="442"/>
      <c r="C333" s="486"/>
      <c r="D333" s="486"/>
      <c r="E333" s="486"/>
      <c r="F333" s="222" t="s">
        <v>1838</v>
      </c>
      <c r="G333" s="209"/>
      <c r="H333" s="210"/>
    </row>
    <row r="334" spans="1:8" ht="18.75" customHeight="1" x14ac:dyDescent="0.2">
      <c r="A334" s="207"/>
      <c r="B334" s="113" t="s">
        <v>1839</v>
      </c>
      <c r="C334" s="135" t="s">
        <v>409</v>
      </c>
      <c r="D334" s="135">
        <v>40</v>
      </c>
      <c r="E334" s="135" t="s">
        <v>1840</v>
      </c>
      <c r="F334" s="223" t="s">
        <v>1841</v>
      </c>
      <c r="G334" s="209"/>
      <c r="H334" s="210"/>
    </row>
    <row r="335" spans="1:8" ht="22.5" customHeight="1" x14ac:dyDescent="0.2">
      <c r="A335" s="207"/>
      <c r="B335" s="113" t="s">
        <v>1842</v>
      </c>
      <c r="C335" s="135" t="s">
        <v>57</v>
      </c>
      <c r="D335" s="135">
        <v>30</v>
      </c>
      <c r="E335" s="135" t="s">
        <v>1596</v>
      </c>
      <c r="F335" s="223" t="s">
        <v>1843</v>
      </c>
      <c r="G335" s="209"/>
      <c r="H335" s="210"/>
    </row>
    <row r="336" spans="1:8" ht="22.5" customHeight="1" x14ac:dyDescent="0.2">
      <c r="A336" s="207"/>
      <c r="B336" s="113" t="s">
        <v>1844</v>
      </c>
      <c r="C336" s="135" t="s">
        <v>57</v>
      </c>
      <c r="D336" s="135">
        <v>30</v>
      </c>
      <c r="E336" s="135" t="s">
        <v>1845</v>
      </c>
      <c r="F336" s="223" t="s">
        <v>1846</v>
      </c>
      <c r="G336" s="209"/>
      <c r="H336" s="210"/>
    </row>
    <row r="337" spans="1:13" ht="18.75" customHeight="1" x14ac:dyDescent="0.2">
      <c r="A337" s="238"/>
      <c r="B337" s="113" t="s">
        <v>1847</v>
      </c>
      <c r="C337" s="135" t="s">
        <v>57</v>
      </c>
      <c r="D337" s="135">
        <v>40</v>
      </c>
      <c r="E337" s="135" t="s">
        <v>1580</v>
      </c>
      <c r="F337" s="223" t="s">
        <v>1848</v>
      </c>
      <c r="G337" s="209"/>
      <c r="H337" s="210"/>
    </row>
    <row r="338" spans="1:13" ht="12.75" customHeight="1" x14ac:dyDescent="0.2">
      <c r="A338" s="570"/>
      <c r="B338" s="442" t="s">
        <v>1849</v>
      </c>
      <c r="C338" s="486" t="s">
        <v>57</v>
      </c>
      <c r="D338" s="486">
        <v>40</v>
      </c>
      <c r="E338" s="486" t="s">
        <v>1580</v>
      </c>
      <c r="F338" s="223" t="s">
        <v>1850</v>
      </c>
      <c r="G338" s="209"/>
      <c r="H338" s="210"/>
    </row>
    <row r="339" spans="1:13" x14ac:dyDescent="0.2">
      <c r="A339" s="570"/>
      <c r="B339" s="442"/>
      <c r="C339" s="486"/>
      <c r="D339" s="486"/>
      <c r="E339" s="486"/>
      <c r="F339" s="222" t="s">
        <v>1851</v>
      </c>
      <c r="G339" s="209"/>
      <c r="H339" s="210"/>
    </row>
    <row r="340" spans="1:13" ht="12.75" customHeight="1" x14ac:dyDescent="0.2">
      <c r="A340" s="570"/>
      <c r="B340" s="442" t="s">
        <v>1852</v>
      </c>
      <c r="C340" s="486" t="s">
        <v>57</v>
      </c>
      <c r="D340" s="486">
        <v>30</v>
      </c>
      <c r="E340" s="486" t="s">
        <v>1661</v>
      </c>
      <c r="F340" s="223" t="s">
        <v>1853</v>
      </c>
      <c r="G340" s="209"/>
      <c r="H340" s="210"/>
    </row>
    <row r="341" spans="1:13" ht="22.5" customHeight="1" x14ac:dyDescent="0.2">
      <c r="A341" s="570"/>
      <c r="B341" s="442"/>
      <c r="C341" s="486"/>
      <c r="D341" s="486"/>
      <c r="E341" s="486"/>
      <c r="F341" s="224" t="s">
        <v>2774</v>
      </c>
      <c r="G341" s="209"/>
      <c r="H341" s="210"/>
    </row>
    <row r="342" spans="1:13" ht="12.75" customHeight="1" x14ac:dyDescent="0.2">
      <c r="A342" s="570"/>
      <c r="B342" s="442" t="s">
        <v>1854</v>
      </c>
      <c r="C342" s="486" t="s">
        <v>57</v>
      </c>
      <c r="D342" s="486">
        <v>40</v>
      </c>
      <c r="E342" s="486" t="s">
        <v>1855</v>
      </c>
      <c r="F342" s="223" t="s">
        <v>1856</v>
      </c>
      <c r="G342" s="209"/>
      <c r="H342" s="210"/>
      <c r="K342"/>
      <c r="L342"/>
      <c r="M342"/>
    </row>
    <row r="343" spans="1:13" ht="22.5" customHeight="1" x14ac:dyDescent="0.2">
      <c r="A343" s="570"/>
      <c r="B343" s="442"/>
      <c r="C343" s="486"/>
      <c r="D343" s="486"/>
      <c r="E343" s="486"/>
      <c r="F343" s="224" t="s">
        <v>1857</v>
      </c>
      <c r="G343" s="209"/>
      <c r="H343" s="210"/>
      <c r="K343"/>
      <c r="L343"/>
      <c r="M343"/>
    </row>
    <row r="344" spans="1:13" ht="12.75" customHeight="1" x14ac:dyDescent="0.2">
      <c r="A344" s="570"/>
      <c r="B344" s="442"/>
      <c r="C344" s="486"/>
      <c r="D344" s="486"/>
      <c r="E344" s="486"/>
      <c r="F344" s="246" t="s">
        <v>1858</v>
      </c>
      <c r="G344" s="209"/>
      <c r="H344" s="210"/>
      <c r="K344"/>
      <c r="L344"/>
      <c r="M344"/>
    </row>
    <row r="345" spans="1:13" ht="12.75" customHeight="1" x14ac:dyDescent="0.2">
      <c r="A345" s="570"/>
      <c r="B345" s="442"/>
      <c r="C345" s="486"/>
      <c r="D345" s="486"/>
      <c r="E345" s="486"/>
      <c r="F345" s="224" t="s">
        <v>1859</v>
      </c>
      <c r="G345" s="209"/>
      <c r="H345" s="210"/>
      <c r="K345"/>
      <c r="L345"/>
      <c r="M345"/>
    </row>
    <row r="346" spans="1:13" ht="22.5" customHeight="1" x14ac:dyDescent="0.2">
      <c r="A346" s="207"/>
      <c r="B346" s="113" t="s">
        <v>1860</v>
      </c>
      <c r="C346" s="135" t="s">
        <v>442</v>
      </c>
      <c r="D346" s="135">
        <v>30</v>
      </c>
      <c r="E346" s="135" t="s">
        <v>479</v>
      </c>
      <c r="F346" s="223" t="s">
        <v>1861</v>
      </c>
      <c r="G346" s="209"/>
      <c r="H346" s="210"/>
      <c r="K346"/>
      <c r="L346"/>
      <c r="M346"/>
    </row>
    <row r="347" spans="1:13" ht="12.75" customHeight="1" x14ac:dyDescent="0.2">
      <c r="A347" s="570"/>
      <c r="B347" s="574" t="s">
        <v>1862</v>
      </c>
      <c r="C347" s="486" t="s">
        <v>442</v>
      </c>
      <c r="D347" s="486">
        <v>40</v>
      </c>
      <c r="E347" s="486" t="s">
        <v>1863</v>
      </c>
      <c r="F347" s="223" t="s">
        <v>1864</v>
      </c>
      <c r="G347" s="209"/>
      <c r="H347" s="210"/>
    </row>
    <row r="348" spans="1:13" ht="12.75" customHeight="1" x14ac:dyDescent="0.2">
      <c r="A348" s="570"/>
      <c r="B348" s="574"/>
      <c r="C348" s="486"/>
      <c r="D348" s="486"/>
      <c r="E348" s="486"/>
      <c r="F348" s="222" t="s">
        <v>1865</v>
      </c>
      <c r="G348" s="209"/>
      <c r="H348" s="210"/>
    </row>
    <row r="349" spans="1:13" ht="22.5" customHeight="1" x14ac:dyDescent="0.2">
      <c r="A349" s="225"/>
      <c r="B349" s="113" t="s">
        <v>1866</v>
      </c>
      <c r="C349" s="135" t="s">
        <v>442</v>
      </c>
      <c r="D349" s="135">
        <v>30</v>
      </c>
      <c r="E349" s="109" t="s">
        <v>1867</v>
      </c>
      <c r="F349" s="223" t="s">
        <v>1868</v>
      </c>
      <c r="G349" s="209"/>
      <c r="H349" s="210"/>
    </row>
    <row r="350" spans="1:13" ht="22.5" customHeight="1" x14ac:dyDescent="0.2">
      <c r="A350" s="207"/>
      <c r="B350" s="113" t="s">
        <v>1869</v>
      </c>
      <c r="C350" s="135" t="s">
        <v>442</v>
      </c>
      <c r="D350" s="102">
        <v>50</v>
      </c>
      <c r="E350" s="135" t="s">
        <v>1567</v>
      </c>
      <c r="F350" s="223" t="s">
        <v>1870</v>
      </c>
      <c r="G350" s="209"/>
      <c r="H350" s="210"/>
    </row>
    <row r="351" spans="1:13" ht="18.75" customHeight="1" x14ac:dyDescent="0.2">
      <c r="A351" s="207"/>
      <c r="B351" s="113" t="s">
        <v>1871</v>
      </c>
      <c r="C351" s="135" t="s">
        <v>442</v>
      </c>
      <c r="D351" s="135">
        <v>40</v>
      </c>
      <c r="E351" s="135" t="s">
        <v>1585</v>
      </c>
      <c r="F351" s="223" t="s">
        <v>1872</v>
      </c>
      <c r="G351" s="209"/>
      <c r="H351" s="210"/>
    </row>
    <row r="352" spans="1:13" ht="18.75" customHeight="1" x14ac:dyDescent="0.2">
      <c r="A352" s="207"/>
      <c r="B352" s="113" t="s">
        <v>1873</v>
      </c>
      <c r="C352" s="135" t="s">
        <v>442</v>
      </c>
      <c r="D352" s="135">
        <v>25</v>
      </c>
      <c r="E352" s="135" t="s">
        <v>1874</v>
      </c>
      <c r="F352" s="223" t="s">
        <v>1875</v>
      </c>
      <c r="G352" s="209"/>
      <c r="H352" s="210"/>
    </row>
    <row r="353" spans="1:8" ht="12.75" customHeight="1" x14ac:dyDescent="0.2">
      <c r="A353" s="570"/>
      <c r="B353" s="442" t="s">
        <v>1876</v>
      </c>
      <c r="C353" s="486" t="s">
        <v>442</v>
      </c>
      <c r="D353" s="486">
        <v>40</v>
      </c>
      <c r="E353" s="486" t="s">
        <v>1617</v>
      </c>
      <c r="F353" s="223" t="s">
        <v>2780</v>
      </c>
      <c r="G353" s="209"/>
      <c r="H353" s="210"/>
    </row>
    <row r="354" spans="1:8" ht="12.75" customHeight="1" x14ac:dyDescent="0.2">
      <c r="A354" s="570"/>
      <c r="B354" s="442"/>
      <c r="C354" s="486"/>
      <c r="D354" s="486"/>
      <c r="E354" s="486"/>
      <c r="F354" s="222" t="s">
        <v>2781</v>
      </c>
      <c r="G354" s="209"/>
      <c r="H354" s="210"/>
    </row>
    <row r="355" spans="1:8" ht="12.75" customHeight="1" x14ac:dyDescent="0.2">
      <c r="A355" s="570"/>
      <c r="B355" s="442" t="s">
        <v>1877</v>
      </c>
      <c r="C355" s="486" t="s">
        <v>442</v>
      </c>
      <c r="D355" s="486">
        <v>40</v>
      </c>
      <c r="E355" s="486" t="s">
        <v>1878</v>
      </c>
      <c r="F355" s="223" t="s">
        <v>1879</v>
      </c>
      <c r="G355" s="209"/>
      <c r="H355" s="210"/>
    </row>
    <row r="356" spans="1:8" ht="12.75" customHeight="1" x14ac:dyDescent="0.2">
      <c r="A356" s="570"/>
      <c r="B356" s="442"/>
      <c r="C356" s="486"/>
      <c r="D356" s="486"/>
      <c r="E356" s="486"/>
      <c r="F356" s="222" t="s">
        <v>1880</v>
      </c>
      <c r="G356" s="209"/>
      <c r="H356" s="210"/>
    </row>
    <row r="357" spans="1:8" ht="22.5" customHeight="1" x14ac:dyDescent="0.2">
      <c r="A357" s="247"/>
      <c r="B357" s="228" t="s">
        <v>1881</v>
      </c>
      <c r="C357" s="135" t="s">
        <v>446</v>
      </c>
      <c r="D357" s="135">
        <v>40</v>
      </c>
      <c r="E357" s="118" t="s">
        <v>1863</v>
      </c>
      <c r="F357" s="180" t="s">
        <v>1882</v>
      </c>
      <c r="G357" s="209"/>
      <c r="H357" s="210"/>
    </row>
    <row r="358" spans="1:8" ht="18.75" customHeight="1" x14ac:dyDescent="0.2">
      <c r="A358" s="207"/>
      <c r="B358" s="113" t="s">
        <v>1883</v>
      </c>
      <c r="C358" s="135" t="s">
        <v>446</v>
      </c>
      <c r="D358" s="135">
        <v>40</v>
      </c>
      <c r="E358" s="135" t="s">
        <v>1627</v>
      </c>
      <c r="F358" s="223" t="s">
        <v>1884</v>
      </c>
      <c r="G358" s="209"/>
      <c r="H358" s="210"/>
    </row>
    <row r="359" spans="1:8" ht="18.75" customHeight="1" x14ac:dyDescent="0.2">
      <c r="A359" s="207"/>
      <c r="B359" s="113" t="s">
        <v>1885</v>
      </c>
      <c r="C359" s="135" t="s">
        <v>446</v>
      </c>
      <c r="D359" s="135">
        <v>40</v>
      </c>
      <c r="E359" s="135" t="s">
        <v>1661</v>
      </c>
      <c r="F359" s="223" t="s">
        <v>1886</v>
      </c>
      <c r="G359" s="209"/>
      <c r="H359" s="210"/>
    </row>
    <row r="360" spans="1:8" ht="12.75" customHeight="1" x14ac:dyDescent="0.2">
      <c r="A360" s="570"/>
      <c r="B360" s="442" t="s">
        <v>1887</v>
      </c>
      <c r="C360" s="486" t="s">
        <v>446</v>
      </c>
      <c r="D360" s="486">
        <v>50</v>
      </c>
      <c r="E360" s="486" t="s">
        <v>1634</v>
      </c>
      <c r="F360" s="223" t="s">
        <v>2727</v>
      </c>
      <c r="G360" s="209"/>
      <c r="H360" s="210"/>
    </row>
    <row r="361" spans="1:8" ht="12.75" customHeight="1" x14ac:dyDescent="0.2">
      <c r="A361" s="570"/>
      <c r="B361" s="442"/>
      <c r="C361" s="486"/>
      <c r="D361" s="486"/>
      <c r="E361" s="486"/>
      <c r="F361" s="222" t="s">
        <v>1888</v>
      </c>
      <c r="G361" s="209"/>
      <c r="H361" s="210"/>
    </row>
    <row r="362" spans="1:8" ht="22.5" customHeight="1" x14ac:dyDescent="0.2">
      <c r="A362" s="207"/>
      <c r="B362" s="113" t="s">
        <v>1889</v>
      </c>
      <c r="C362" s="135" t="s">
        <v>446</v>
      </c>
      <c r="D362" s="135">
        <v>40</v>
      </c>
      <c r="E362" s="135" t="s">
        <v>1890</v>
      </c>
      <c r="F362" s="223" t="s">
        <v>1891</v>
      </c>
      <c r="G362" s="209"/>
      <c r="H362" s="210"/>
    </row>
    <row r="363" spans="1:8" ht="12.75" customHeight="1" x14ac:dyDescent="0.2">
      <c r="A363" s="570"/>
      <c r="B363" s="442" t="s">
        <v>2782</v>
      </c>
      <c r="C363" s="486" t="s">
        <v>446</v>
      </c>
      <c r="D363" s="486">
        <v>40</v>
      </c>
      <c r="E363" s="486" t="s">
        <v>1892</v>
      </c>
      <c r="F363" s="223" t="s">
        <v>1893</v>
      </c>
      <c r="G363" s="209"/>
      <c r="H363" s="210"/>
    </row>
    <row r="364" spans="1:8" x14ac:dyDescent="0.2">
      <c r="A364" s="570"/>
      <c r="B364" s="442"/>
      <c r="C364" s="486"/>
      <c r="D364" s="486"/>
      <c r="E364" s="486"/>
      <c r="F364" s="222" t="s">
        <v>1894</v>
      </c>
      <c r="G364" s="209"/>
      <c r="H364" s="210"/>
    </row>
    <row r="365" spans="1:8" ht="18.75" customHeight="1" x14ac:dyDescent="0.2">
      <c r="A365" s="207"/>
      <c r="B365" s="113" t="s">
        <v>1895</v>
      </c>
      <c r="C365" s="135" t="s">
        <v>446</v>
      </c>
      <c r="D365" s="135">
        <v>30</v>
      </c>
      <c r="E365" s="135" t="s">
        <v>1896</v>
      </c>
      <c r="F365" s="223" t="s">
        <v>1897</v>
      </c>
      <c r="G365" s="209"/>
      <c r="H365" s="210"/>
    </row>
    <row r="366" spans="1:8" ht="18.75" customHeight="1" x14ac:dyDescent="0.2">
      <c r="A366" s="248"/>
      <c r="B366" s="36" t="s">
        <v>1898</v>
      </c>
      <c r="C366" s="118" t="s">
        <v>446</v>
      </c>
      <c r="D366" s="118">
        <v>30</v>
      </c>
      <c r="E366" s="118" t="s">
        <v>1899</v>
      </c>
      <c r="F366" s="214" t="s">
        <v>1900</v>
      </c>
      <c r="G366" s="209"/>
      <c r="H366" s="210"/>
    </row>
    <row r="367" spans="1:8" x14ac:dyDescent="0.2">
      <c r="B367" s="215"/>
      <c r="C367" s="216"/>
      <c r="D367" s="216"/>
      <c r="E367" s="216"/>
      <c r="F367" s="215"/>
      <c r="G367" s="209"/>
      <c r="H367" s="210"/>
    </row>
    <row r="368" spans="1:8" x14ac:dyDescent="0.2">
      <c r="B368" s="215"/>
      <c r="C368" s="216"/>
      <c r="D368" s="216"/>
      <c r="E368" s="216"/>
      <c r="F368" s="215"/>
      <c r="G368" s="209"/>
      <c r="H368" s="210"/>
    </row>
    <row r="369" spans="1:10" ht="20.25" x14ac:dyDescent="0.2">
      <c r="B369" s="569" t="s">
        <v>1901</v>
      </c>
      <c r="C369" s="569"/>
      <c r="D369" s="569"/>
      <c r="E369" s="569"/>
      <c r="F369" s="569"/>
      <c r="G369" s="209"/>
      <c r="H369" s="210"/>
    </row>
    <row r="370" spans="1:10" x14ac:dyDescent="0.2">
      <c r="A370" s="206" t="s">
        <v>39</v>
      </c>
      <c r="B370" s="206" t="s">
        <v>1550</v>
      </c>
      <c r="C370" s="99" t="s">
        <v>43</v>
      </c>
      <c r="D370" s="99" t="s">
        <v>1394</v>
      </c>
      <c r="E370" s="99" t="s">
        <v>42</v>
      </c>
      <c r="F370" s="99" t="s">
        <v>1292</v>
      </c>
      <c r="G370" s="209"/>
      <c r="H370" s="210"/>
    </row>
    <row r="371" spans="1:10" ht="22.5" customHeight="1" x14ac:dyDescent="0.2">
      <c r="A371" s="570"/>
      <c r="B371" s="442" t="s">
        <v>1902</v>
      </c>
      <c r="C371" s="486" t="s">
        <v>409</v>
      </c>
      <c r="D371" s="437">
        <v>40</v>
      </c>
      <c r="E371" s="486" t="s">
        <v>1903</v>
      </c>
      <c r="F371" s="223" t="s">
        <v>1904</v>
      </c>
      <c r="G371" s="209"/>
      <c r="H371" s="210"/>
    </row>
    <row r="372" spans="1:10" x14ac:dyDescent="0.2">
      <c r="A372" s="570"/>
      <c r="B372" s="442"/>
      <c r="C372" s="486"/>
      <c r="D372" s="486"/>
      <c r="E372" s="486"/>
      <c r="F372" s="222" t="s">
        <v>1905</v>
      </c>
      <c r="G372" s="209"/>
      <c r="H372" s="210"/>
    </row>
    <row r="373" spans="1:10" ht="18.75" customHeight="1" x14ac:dyDescent="0.2">
      <c r="A373" s="207"/>
      <c r="B373" s="36" t="s">
        <v>1906</v>
      </c>
      <c r="C373" s="118" t="s">
        <v>409</v>
      </c>
      <c r="D373" s="20">
        <v>20</v>
      </c>
      <c r="E373" s="118" t="s">
        <v>1907</v>
      </c>
      <c r="F373" s="223" t="s">
        <v>1908</v>
      </c>
      <c r="G373" s="209"/>
      <c r="H373" s="210"/>
    </row>
    <row r="374" spans="1:10" ht="22.5" customHeight="1" x14ac:dyDescent="0.2">
      <c r="A374" s="207"/>
      <c r="B374" s="113" t="s">
        <v>1909</v>
      </c>
      <c r="C374" s="135" t="s">
        <v>409</v>
      </c>
      <c r="D374" s="102">
        <v>30</v>
      </c>
      <c r="E374" s="135" t="s">
        <v>1686</v>
      </c>
      <c r="F374" s="223" t="s">
        <v>1910</v>
      </c>
      <c r="G374" s="209"/>
      <c r="H374" s="210"/>
    </row>
    <row r="375" spans="1:10" ht="22.5" customHeight="1" x14ac:dyDescent="0.2">
      <c r="A375" s="207"/>
      <c r="B375" s="113" t="s">
        <v>1911</v>
      </c>
      <c r="C375" s="135" t="s">
        <v>57</v>
      </c>
      <c r="D375" s="102">
        <v>40</v>
      </c>
      <c r="E375" s="135" t="s">
        <v>1564</v>
      </c>
      <c r="F375" s="223" t="s">
        <v>2784</v>
      </c>
      <c r="G375" s="209"/>
      <c r="H375" s="210"/>
    </row>
    <row r="376" spans="1:10" ht="18.75" customHeight="1" x14ac:dyDescent="0.2">
      <c r="A376" s="207"/>
      <c r="B376" s="113" t="s">
        <v>1912</v>
      </c>
      <c r="C376" s="135" t="s">
        <v>57</v>
      </c>
      <c r="D376" s="102">
        <v>40</v>
      </c>
      <c r="E376" s="135" t="s">
        <v>1913</v>
      </c>
      <c r="F376" s="223" t="s">
        <v>1914</v>
      </c>
      <c r="G376" s="209"/>
      <c r="H376" s="210"/>
    </row>
    <row r="377" spans="1:10" ht="12.75" customHeight="1" x14ac:dyDescent="0.2">
      <c r="A377" s="570"/>
      <c r="B377" s="486" t="s">
        <v>1915</v>
      </c>
      <c r="C377" s="486" t="s">
        <v>57</v>
      </c>
      <c r="D377" s="437">
        <v>40</v>
      </c>
      <c r="E377" s="486" t="s">
        <v>1605</v>
      </c>
      <c r="F377" s="223" t="s">
        <v>1916</v>
      </c>
      <c r="G377" s="209"/>
      <c r="H377" s="210"/>
      <c r="J377" s="42"/>
    </row>
    <row r="378" spans="1:10" ht="12.75" customHeight="1" x14ac:dyDescent="0.2">
      <c r="A378" s="570"/>
      <c r="B378" s="486"/>
      <c r="C378" s="486"/>
      <c r="D378" s="486"/>
      <c r="E378" s="486"/>
      <c r="F378" s="224" t="s">
        <v>1917</v>
      </c>
      <c r="G378" s="209"/>
      <c r="H378" s="210"/>
    </row>
    <row r="379" spans="1:10" ht="22.5" customHeight="1" x14ac:dyDescent="0.2">
      <c r="A379" s="207"/>
      <c r="B379" s="36" t="s">
        <v>1918</v>
      </c>
      <c r="C379" s="118" t="s">
        <v>57</v>
      </c>
      <c r="D379" s="20">
        <v>25</v>
      </c>
      <c r="E379" s="118" t="s">
        <v>1919</v>
      </c>
      <c r="F379" s="223" t="s">
        <v>1920</v>
      </c>
      <c r="G379" s="209"/>
      <c r="H379" s="210"/>
    </row>
    <row r="380" spans="1:10" ht="18.75" customHeight="1" x14ac:dyDescent="0.2">
      <c r="A380" s="207"/>
      <c r="B380" s="36" t="s">
        <v>1921</v>
      </c>
      <c r="C380" s="118" t="s">
        <v>57</v>
      </c>
      <c r="D380" s="20">
        <v>40</v>
      </c>
      <c r="E380" s="118" t="s">
        <v>1564</v>
      </c>
      <c r="F380" s="223" t="s">
        <v>2785</v>
      </c>
      <c r="G380" s="209"/>
      <c r="H380" s="210"/>
    </row>
    <row r="381" spans="1:10" ht="22.5" customHeight="1" x14ac:dyDescent="0.2">
      <c r="A381" s="207"/>
      <c r="B381" s="36" t="s">
        <v>1922</v>
      </c>
      <c r="C381" s="118" t="s">
        <v>57</v>
      </c>
      <c r="D381" s="20">
        <v>40</v>
      </c>
      <c r="E381" s="118" t="s">
        <v>1690</v>
      </c>
      <c r="F381" s="223" t="s">
        <v>1923</v>
      </c>
      <c r="G381" s="209"/>
      <c r="H381" s="210"/>
    </row>
    <row r="382" spans="1:10" ht="18.75" customHeight="1" x14ac:dyDescent="0.2">
      <c r="A382" s="207"/>
      <c r="B382" s="113" t="s">
        <v>2798</v>
      </c>
      <c r="C382" s="135" t="s">
        <v>57</v>
      </c>
      <c r="D382" s="102">
        <v>30</v>
      </c>
      <c r="E382" s="135" t="s">
        <v>1661</v>
      </c>
      <c r="F382" s="223" t="s">
        <v>1924</v>
      </c>
      <c r="G382" s="209"/>
      <c r="H382" s="210"/>
    </row>
    <row r="383" spans="1:10" ht="22.5" customHeight="1" x14ac:dyDescent="0.2">
      <c r="A383" s="207"/>
      <c r="B383" s="113" t="s">
        <v>1925</v>
      </c>
      <c r="C383" s="135" t="s">
        <v>57</v>
      </c>
      <c r="D383" s="102">
        <v>40</v>
      </c>
      <c r="E383" s="118" t="s">
        <v>1564</v>
      </c>
      <c r="F383" s="223" t="s">
        <v>1926</v>
      </c>
      <c r="G383" s="209"/>
      <c r="H383" s="210"/>
    </row>
    <row r="384" spans="1:10" ht="18.75" customHeight="1" x14ac:dyDescent="0.2">
      <c r="A384" s="225"/>
      <c r="B384" s="113" t="s">
        <v>1927</v>
      </c>
      <c r="C384" s="135" t="s">
        <v>57</v>
      </c>
      <c r="D384" s="102">
        <v>30</v>
      </c>
      <c r="E384" s="109" t="s">
        <v>1928</v>
      </c>
      <c r="F384" s="223" t="s">
        <v>1929</v>
      </c>
      <c r="G384" s="209"/>
      <c r="H384" s="210"/>
    </row>
    <row r="385" spans="1:10" ht="18.75" customHeight="1" x14ac:dyDescent="0.2">
      <c r="A385" s="207"/>
      <c r="B385" s="113" t="s">
        <v>1930</v>
      </c>
      <c r="C385" s="135" t="s">
        <v>442</v>
      </c>
      <c r="D385" s="102">
        <v>40</v>
      </c>
      <c r="E385" s="135" t="s">
        <v>1816</v>
      </c>
      <c r="F385" s="223" t="s">
        <v>1931</v>
      </c>
      <c r="G385" s="209"/>
      <c r="H385" s="210"/>
      <c r="J385" s="42"/>
    </row>
    <row r="386" spans="1:10" ht="18.75" customHeight="1" x14ac:dyDescent="0.2">
      <c r="A386" s="207"/>
      <c r="B386" s="113" t="s">
        <v>1932</v>
      </c>
      <c r="C386" s="135" t="s">
        <v>442</v>
      </c>
      <c r="D386" s="102">
        <v>40</v>
      </c>
      <c r="E386" s="135" t="s">
        <v>1634</v>
      </c>
      <c r="F386" s="223" t="s">
        <v>1933</v>
      </c>
      <c r="G386" s="209"/>
      <c r="H386" s="210"/>
    </row>
    <row r="387" spans="1:10" ht="18.75" customHeight="1" x14ac:dyDescent="0.2">
      <c r="A387" s="207"/>
      <c r="B387" s="113" t="s">
        <v>1934</v>
      </c>
      <c r="C387" s="135" t="s">
        <v>442</v>
      </c>
      <c r="D387" s="102">
        <v>40</v>
      </c>
      <c r="E387" s="135" t="s">
        <v>1935</v>
      </c>
      <c r="F387" s="223" t="s">
        <v>1936</v>
      </c>
      <c r="G387" s="209"/>
      <c r="H387" s="210"/>
    </row>
    <row r="388" spans="1:10" ht="18.75" customHeight="1" x14ac:dyDescent="0.2">
      <c r="A388" s="207"/>
      <c r="B388" s="36" t="s">
        <v>1937</v>
      </c>
      <c r="C388" s="135" t="s">
        <v>442</v>
      </c>
      <c r="D388" s="20">
        <v>40</v>
      </c>
      <c r="E388" s="118" t="s">
        <v>1634</v>
      </c>
      <c r="F388" s="223" t="s">
        <v>1938</v>
      </c>
      <c r="G388" s="209"/>
      <c r="H388" s="210"/>
    </row>
    <row r="389" spans="1:10" ht="22.5" customHeight="1" x14ac:dyDescent="0.2">
      <c r="A389" s="207"/>
      <c r="B389" s="36" t="s">
        <v>1939</v>
      </c>
      <c r="C389" s="135" t="s">
        <v>442</v>
      </c>
      <c r="D389" s="20">
        <v>30</v>
      </c>
      <c r="E389" s="118" t="s">
        <v>1634</v>
      </c>
      <c r="F389" s="214" t="s">
        <v>1940</v>
      </c>
      <c r="G389" s="209"/>
      <c r="H389" s="210"/>
    </row>
    <row r="390" spans="1:10" ht="18.75" customHeight="1" x14ac:dyDescent="0.2">
      <c r="A390" s="247"/>
      <c r="B390" s="228" t="s">
        <v>1941</v>
      </c>
      <c r="C390" s="135" t="s">
        <v>442</v>
      </c>
      <c r="D390" s="102">
        <v>40</v>
      </c>
      <c r="E390" s="118" t="s">
        <v>1634</v>
      </c>
      <c r="F390" s="180" t="s">
        <v>1942</v>
      </c>
      <c r="G390" s="209"/>
      <c r="H390" s="210"/>
    </row>
    <row r="391" spans="1:10" ht="18.75" customHeight="1" x14ac:dyDescent="0.2">
      <c r="A391" s="207"/>
      <c r="B391" s="113" t="s">
        <v>1943</v>
      </c>
      <c r="C391" s="135" t="s">
        <v>442</v>
      </c>
      <c r="D391" s="102">
        <v>40</v>
      </c>
      <c r="E391" s="135" t="s">
        <v>1463</v>
      </c>
      <c r="F391" s="223" t="s">
        <v>1944</v>
      </c>
      <c r="G391" s="209"/>
      <c r="H391" s="210"/>
    </row>
    <row r="392" spans="1:10" ht="18.75" customHeight="1" x14ac:dyDescent="0.2">
      <c r="A392" s="207"/>
      <c r="B392" s="113" t="s">
        <v>1945</v>
      </c>
      <c r="C392" s="135" t="s">
        <v>442</v>
      </c>
      <c r="D392" s="102">
        <v>40</v>
      </c>
      <c r="E392" s="135" t="s">
        <v>1564</v>
      </c>
      <c r="F392" s="223" t="s">
        <v>1946</v>
      </c>
      <c r="G392" s="209"/>
      <c r="H392" s="210"/>
    </row>
    <row r="393" spans="1:10" ht="22.5" customHeight="1" x14ac:dyDescent="0.2">
      <c r="A393" s="570"/>
      <c r="B393" s="442" t="s">
        <v>1947</v>
      </c>
      <c r="C393" s="486" t="s">
        <v>442</v>
      </c>
      <c r="D393" s="437">
        <v>35</v>
      </c>
      <c r="E393" s="486" t="s">
        <v>1634</v>
      </c>
      <c r="F393" s="223" t="s">
        <v>1704</v>
      </c>
      <c r="G393" s="209"/>
      <c r="H393" s="210"/>
    </row>
    <row r="394" spans="1:10" ht="22.5" customHeight="1" x14ac:dyDescent="0.2">
      <c r="A394" s="570"/>
      <c r="B394" s="442"/>
      <c r="C394" s="486"/>
      <c r="D394" s="486"/>
      <c r="E394" s="486"/>
      <c r="F394" s="222" t="s">
        <v>1948</v>
      </c>
      <c r="G394" s="209"/>
      <c r="H394" s="210"/>
    </row>
    <row r="395" spans="1:10" ht="22.5" customHeight="1" x14ac:dyDescent="0.2">
      <c r="A395" s="207"/>
      <c r="B395" s="113" t="s">
        <v>2646</v>
      </c>
      <c r="C395" s="135" t="s">
        <v>446</v>
      </c>
      <c r="D395" s="102">
        <v>40</v>
      </c>
      <c r="E395" s="135" t="s">
        <v>1702</v>
      </c>
      <c r="F395" s="223" t="s">
        <v>1949</v>
      </c>
      <c r="G395" s="209"/>
      <c r="H395" s="210"/>
    </row>
    <row r="396" spans="1:10" ht="18.75" customHeight="1" x14ac:dyDescent="0.2">
      <c r="A396" s="207"/>
      <c r="B396" s="36" t="s">
        <v>2647</v>
      </c>
      <c r="C396" s="118" t="s">
        <v>446</v>
      </c>
      <c r="D396" s="20">
        <v>40</v>
      </c>
      <c r="E396" s="118" t="s">
        <v>1728</v>
      </c>
      <c r="F396" s="223" t="s">
        <v>1950</v>
      </c>
      <c r="G396" s="209"/>
      <c r="H396" s="210"/>
    </row>
    <row r="397" spans="1:10" ht="18.75" customHeight="1" x14ac:dyDescent="0.2">
      <c r="A397" s="207"/>
      <c r="B397" s="113" t="s">
        <v>2648</v>
      </c>
      <c r="C397" s="135" t="s">
        <v>446</v>
      </c>
      <c r="D397" s="102">
        <v>40</v>
      </c>
      <c r="E397" s="135" t="s">
        <v>1951</v>
      </c>
      <c r="F397" s="223" t="s">
        <v>1952</v>
      </c>
      <c r="G397" s="209"/>
      <c r="H397" s="210"/>
    </row>
    <row r="398" spans="1:10" ht="22.5" customHeight="1" x14ac:dyDescent="0.2">
      <c r="A398" s="248"/>
      <c r="B398" s="36" t="s">
        <v>1953</v>
      </c>
      <c r="C398" s="135" t="s">
        <v>446</v>
      </c>
      <c r="D398" s="20">
        <v>40</v>
      </c>
      <c r="E398" s="118" t="s">
        <v>1954</v>
      </c>
      <c r="F398" s="214" t="s">
        <v>1955</v>
      </c>
      <c r="G398" s="209"/>
      <c r="H398" s="210"/>
    </row>
    <row r="399" spans="1:10" ht="18.75" customHeight="1" x14ac:dyDescent="0.2">
      <c r="A399" s="207"/>
      <c r="B399" s="113" t="s">
        <v>1956</v>
      </c>
      <c r="C399" s="135" t="s">
        <v>446</v>
      </c>
      <c r="D399" s="102">
        <v>40</v>
      </c>
      <c r="E399" s="135" t="s">
        <v>1957</v>
      </c>
      <c r="F399" s="223" t="s">
        <v>1958</v>
      </c>
      <c r="G399" s="209"/>
      <c r="H399" s="210"/>
    </row>
    <row r="400" spans="1:10" ht="18.75" customHeight="1" x14ac:dyDescent="0.2">
      <c r="A400" s="207"/>
      <c r="B400" s="36" t="s">
        <v>1959</v>
      </c>
      <c r="C400" s="118" t="s">
        <v>446</v>
      </c>
      <c r="D400" s="20">
        <v>40</v>
      </c>
      <c r="E400" s="118" t="s">
        <v>1951</v>
      </c>
      <c r="F400" s="223" t="s">
        <v>1960</v>
      </c>
      <c r="G400" s="209"/>
      <c r="H400" s="210"/>
    </row>
    <row r="401" spans="1:8" ht="22.5" customHeight="1" x14ac:dyDescent="0.2">
      <c r="A401" s="207"/>
      <c r="B401" s="113" t="s">
        <v>1961</v>
      </c>
      <c r="C401" s="135" t="s">
        <v>446</v>
      </c>
      <c r="D401" s="102">
        <v>30</v>
      </c>
      <c r="E401" s="135" t="s">
        <v>1702</v>
      </c>
      <c r="F401" s="223" t="s">
        <v>1962</v>
      </c>
      <c r="G401" s="209"/>
      <c r="H401" s="210"/>
    </row>
    <row r="402" spans="1:8" ht="22.5" customHeight="1" x14ac:dyDescent="0.2">
      <c r="A402" s="248"/>
      <c r="B402" s="36" t="s">
        <v>1963</v>
      </c>
      <c r="C402" s="135" t="s">
        <v>446</v>
      </c>
      <c r="D402" s="20">
        <v>40</v>
      </c>
      <c r="E402" s="118" t="s">
        <v>1964</v>
      </c>
      <c r="F402" s="214" t="s">
        <v>2643</v>
      </c>
      <c r="G402" s="209"/>
      <c r="H402" s="210"/>
    </row>
    <row r="403" spans="1:8" ht="12.75" customHeight="1" x14ac:dyDescent="0.2">
      <c r="A403" s="570"/>
      <c r="B403" s="486" t="s">
        <v>1965</v>
      </c>
      <c r="C403" s="486" t="s">
        <v>446</v>
      </c>
      <c r="D403" s="437">
        <v>40</v>
      </c>
      <c r="E403" s="486" t="s">
        <v>1627</v>
      </c>
      <c r="F403" s="223" t="s">
        <v>1966</v>
      </c>
      <c r="G403" s="209"/>
      <c r="H403" s="210"/>
    </row>
    <row r="404" spans="1:8" ht="22.5" customHeight="1" x14ac:dyDescent="0.2">
      <c r="A404" s="570"/>
      <c r="B404" s="486"/>
      <c r="C404" s="486"/>
      <c r="D404" s="486"/>
      <c r="E404" s="486"/>
      <c r="F404" s="222" t="s">
        <v>2644</v>
      </c>
      <c r="G404" s="209"/>
      <c r="H404" s="210"/>
    </row>
    <row r="405" spans="1:8" x14ac:dyDescent="0.2">
      <c r="A405"/>
      <c r="B405"/>
      <c r="C405"/>
      <c r="D405"/>
      <c r="E405"/>
      <c r="F405"/>
      <c r="G405" s="209"/>
      <c r="H405" s="210"/>
    </row>
    <row r="406" spans="1:8" x14ac:dyDescent="0.2">
      <c r="A406"/>
      <c r="B406"/>
      <c r="C406"/>
      <c r="D406"/>
      <c r="E406"/>
      <c r="F406"/>
      <c r="G406" s="209"/>
      <c r="H406" s="210"/>
    </row>
    <row r="407" spans="1:8" ht="22.5" customHeight="1" x14ac:dyDescent="0.2">
      <c r="B407" s="582" t="s">
        <v>1967</v>
      </c>
      <c r="C407" s="582"/>
      <c r="D407" s="582"/>
      <c r="E407" s="582"/>
      <c r="F407" s="582"/>
      <c r="G407" s="209"/>
      <c r="H407" s="210"/>
    </row>
    <row r="408" spans="1:8" ht="12.75" customHeight="1" x14ac:dyDescent="0.3">
      <c r="B408" s="249"/>
      <c r="C408" s="249"/>
      <c r="D408" s="249"/>
      <c r="E408" s="249"/>
      <c r="F408" s="249"/>
      <c r="G408" s="209"/>
      <c r="H408" s="210"/>
    </row>
    <row r="409" spans="1:8" ht="12.75" customHeight="1" x14ac:dyDescent="0.3">
      <c r="B409" s="249"/>
      <c r="C409" s="249"/>
      <c r="D409" s="249"/>
      <c r="E409" s="249"/>
      <c r="F409" s="249"/>
      <c r="G409" s="209"/>
      <c r="H409" s="210"/>
    </row>
    <row r="410" spans="1:8" ht="22.5" customHeight="1" x14ac:dyDescent="0.2">
      <c r="B410" s="572" t="s">
        <v>1968</v>
      </c>
      <c r="C410" s="572"/>
      <c r="D410" s="572"/>
      <c r="E410" s="572"/>
      <c r="F410" s="572"/>
      <c r="G410" s="209"/>
      <c r="H410" s="210"/>
    </row>
    <row r="411" spans="1:8" ht="12.75" customHeight="1" x14ac:dyDescent="0.2">
      <c r="A411" s="205" t="s">
        <v>39</v>
      </c>
      <c r="B411" s="206" t="s">
        <v>1391</v>
      </c>
      <c r="C411" s="99" t="s">
        <v>43</v>
      </c>
      <c r="D411" s="99" t="s">
        <v>1394</v>
      </c>
      <c r="E411" s="99" t="s">
        <v>42</v>
      </c>
      <c r="F411" s="99" t="s">
        <v>1292</v>
      </c>
      <c r="G411" s="209"/>
      <c r="H411" s="210"/>
    </row>
    <row r="412" spans="1:8" ht="12.75" customHeight="1" x14ac:dyDescent="0.2">
      <c r="A412" s="570"/>
      <c r="B412" s="442" t="s">
        <v>1969</v>
      </c>
      <c r="C412" s="486" t="s">
        <v>57</v>
      </c>
      <c r="D412" s="486">
        <v>20</v>
      </c>
      <c r="E412" s="486" t="s">
        <v>1496</v>
      </c>
      <c r="F412" s="211" t="s">
        <v>1970</v>
      </c>
      <c r="G412" s="209"/>
      <c r="H412" s="210"/>
    </row>
    <row r="413" spans="1:8" ht="12.75" customHeight="1" x14ac:dyDescent="0.2">
      <c r="A413" s="570"/>
      <c r="B413" s="442"/>
      <c r="C413" s="486"/>
      <c r="D413" s="486"/>
      <c r="E413" s="486"/>
      <c r="F413" s="211" t="s">
        <v>1971</v>
      </c>
      <c r="G413" s="209"/>
      <c r="H413" s="210"/>
    </row>
    <row r="414" spans="1:8" ht="12.75" customHeight="1" x14ac:dyDescent="0.2">
      <c r="A414" s="570"/>
      <c r="B414" s="442"/>
      <c r="C414" s="486"/>
      <c r="D414" s="486"/>
      <c r="E414" s="486"/>
      <c r="F414" s="212" t="s">
        <v>1972</v>
      </c>
      <c r="G414" s="209"/>
      <c r="H414" s="210"/>
    </row>
    <row r="415" spans="1:8" ht="12.75" customHeight="1" x14ac:dyDescent="0.2">
      <c r="A415" s="570"/>
      <c r="B415" s="442" t="s">
        <v>1973</v>
      </c>
      <c r="C415" s="486" t="s">
        <v>442</v>
      </c>
      <c r="D415" s="486">
        <v>30</v>
      </c>
      <c r="E415" s="486" t="s">
        <v>281</v>
      </c>
      <c r="F415" s="223" t="s">
        <v>1974</v>
      </c>
      <c r="G415" s="209"/>
      <c r="H415" s="210"/>
    </row>
    <row r="416" spans="1:8" ht="12.75" customHeight="1" x14ac:dyDescent="0.2">
      <c r="A416" s="570"/>
      <c r="B416" s="442"/>
      <c r="C416" s="486"/>
      <c r="D416" s="486"/>
      <c r="E416" s="486"/>
      <c r="F416" s="224" t="s">
        <v>1971</v>
      </c>
      <c r="G416" s="209"/>
      <c r="H416" s="210"/>
    </row>
    <row r="417" spans="1:8" ht="12.75" customHeight="1" x14ac:dyDescent="0.2">
      <c r="A417" s="570"/>
      <c r="B417" s="442"/>
      <c r="C417" s="486"/>
      <c r="D417" s="486"/>
      <c r="E417" s="486"/>
      <c r="F417" s="224" t="s">
        <v>1972</v>
      </c>
      <c r="G417" s="209"/>
      <c r="H417" s="210"/>
    </row>
    <row r="418" spans="1:8" ht="12.75" customHeight="1" x14ac:dyDescent="0.2">
      <c r="A418" s="570"/>
      <c r="B418" s="442"/>
      <c r="C418" s="486"/>
      <c r="D418" s="486"/>
      <c r="E418" s="486"/>
      <c r="F418" s="222" t="s">
        <v>1975</v>
      </c>
      <c r="G418" s="209"/>
      <c r="H418" s="210"/>
    </row>
    <row r="419" spans="1:8" ht="22.5" customHeight="1" x14ac:dyDescent="0.2">
      <c r="A419" s="207"/>
      <c r="B419" s="114" t="s">
        <v>1976</v>
      </c>
      <c r="C419" s="227" t="s">
        <v>442</v>
      </c>
      <c r="D419" s="227">
        <v>20</v>
      </c>
      <c r="E419" s="227" t="s">
        <v>482</v>
      </c>
      <c r="F419" s="212" t="s">
        <v>1977</v>
      </c>
      <c r="G419" s="209"/>
      <c r="H419" s="210"/>
    </row>
    <row r="420" spans="1:8" ht="12.75" customHeight="1" x14ac:dyDescent="0.2">
      <c r="A420" s="570"/>
      <c r="B420" s="442" t="s">
        <v>1978</v>
      </c>
      <c r="C420" s="486" t="s">
        <v>446</v>
      </c>
      <c r="D420" s="486">
        <v>40</v>
      </c>
      <c r="E420" s="486" t="s">
        <v>1509</v>
      </c>
      <c r="F420" s="223" t="s">
        <v>1942</v>
      </c>
      <c r="G420" s="209"/>
      <c r="H420" s="210"/>
    </row>
    <row r="421" spans="1:8" ht="12.75" customHeight="1" x14ac:dyDescent="0.2">
      <c r="A421" s="570"/>
      <c r="B421" s="442"/>
      <c r="C421" s="486"/>
      <c r="D421" s="486"/>
      <c r="E421" s="486"/>
      <c r="F421" s="224" t="s">
        <v>1971</v>
      </c>
      <c r="G421" s="209"/>
      <c r="H421" s="210"/>
    </row>
    <row r="422" spans="1:8" ht="12.75" customHeight="1" x14ac:dyDescent="0.2">
      <c r="A422" s="570"/>
      <c r="B422" s="442"/>
      <c r="C422" s="486"/>
      <c r="D422" s="486"/>
      <c r="E422" s="486"/>
      <c r="F422" s="224" t="s">
        <v>1972</v>
      </c>
      <c r="G422" s="209"/>
      <c r="H422" s="210"/>
    </row>
    <row r="423" spans="1:8" ht="12.75" customHeight="1" x14ac:dyDescent="0.2">
      <c r="A423" s="570"/>
      <c r="B423" s="442"/>
      <c r="C423" s="486"/>
      <c r="D423" s="486"/>
      <c r="E423" s="486"/>
      <c r="F423" s="222" t="s">
        <v>1979</v>
      </c>
      <c r="G423" s="209"/>
      <c r="H423" s="210"/>
    </row>
    <row r="424" spans="1:8" ht="22.5" customHeight="1" x14ac:dyDescent="0.2">
      <c r="A424" s="570"/>
      <c r="B424" s="442" t="s">
        <v>1980</v>
      </c>
      <c r="C424" s="486" t="s">
        <v>446</v>
      </c>
      <c r="D424" s="486">
        <v>30</v>
      </c>
      <c r="E424" s="486" t="s">
        <v>1981</v>
      </c>
      <c r="F424" s="223" t="s">
        <v>1977</v>
      </c>
      <c r="G424" s="209"/>
      <c r="H424" s="210"/>
    </row>
    <row r="425" spans="1:8" ht="12.75" customHeight="1" x14ac:dyDescent="0.2">
      <c r="A425" s="570"/>
      <c r="B425" s="442"/>
      <c r="C425" s="486"/>
      <c r="D425" s="486"/>
      <c r="E425" s="486"/>
      <c r="F425" s="222" t="s">
        <v>1982</v>
      </c>
      <c r="G425" s="209"/>
      <c r="H425" s="210"/>
    </row>
    <row r="426" spans="1:8" ht="12.75" customHeight="1" x14ac:dyDescent="0.2"/>
    <row r="427" spans="1:8" ht="12.75" customHeight="1" x14ac:dyDescent="0.2"/>
    <row r="428" spans="1:8" ht="22.5" customHeight="1" x14ac:dyDescent="0.2">
      <c r="B428" s="569" t="s">
        <v>1983</v>
      </c>
      <c r="C428" s="569"/>
      <c r="D428" s="569"/>
      <c r="E428" s="569"/>
      <c r="F428" s="569"/>
      <c r="G428" s="209"/>
      <c r="H428" s="210"/>
    </row>
    <row r="429" spans="1:8" ht="12.75" customHeight="1" x14ac:dyDescent="0.2">
      <c r="A429" s="205" t="s">
        <v>39</v>
      </c>
      <c r="B429" s="206" t="s">
        <v>1391</v>
      </c>
      <c r="C429" s="99" t="s">
        <v>43</v>
      </c>
      <c r="D429" s="99" t="s">
        <v>1394</v>
      </c>
      <c r="E429" s="99" t="s">
        <v>42</v>
      </c>
      <c r="F429" s="99" t="s">
        <v>1292</v>
      </c>
      <c r="G429" s="209"/>
      <c r="H429" s="210"/>
    </row>
    <row r="430" spans="1:8" ht="12.75" customHeight="1" x14ac:dyDescent="0.2">
      <c r="A430" s="570"/>
      <c r="B430" s="442" t="s">
        <v>1984</v>
      </c>
      <c r="C430" s="486" t="s">
        <v>57</v>
      </c>
      <c r="D430" s="486">
        <v>20</v>
      </c>
      <c r="E430" s="486" t="s">
        <v>1463</v>
      </c>
      <c r="F430" s="211" t="s">
        <v>1985</v>
      </c>
      <c r="G430" s="209"/>
      <c r="H430" s="210"/>
    </row>
    <row r="431" spans="1:8" ht="12.75" customHeight="1" x14ac:dyDescent="0.2">
      <c r="A431" s="570"/>
      <c r="B431" s="442"/>
      <c r="C431" s="486"/>
      <c r="D431" s="486"/>
      <c r="E431" s="486"/>
      <c r="F431" s="211" t="s">
        <v>1986</v>
      </c>
      <c r="G431" s="209"/>
      <c r="H431" s="210"/>
    </row>
    <row r="432" spans="1:8" ht="12.75" customHeight="1" x14ac:dyDescent="0.2">
      <c r="A432" s="570"/>
      <c r="B432" s="442"/>
      <c r="C432" s="486"/>
      <c r="D432" s="486"/>
      <c r="E432" s="486"/>
      <c r="F432" s="212" t="s">
        <v>1987</v>
      </c>
      <c r="G432" s="209"/>
      <c r="H432" s="210"/>
    </row>
    <row r="433" spans="1:8" ht="12.75" customHeight="1" x14ac:dyDescent="0.2">
      <c r="A433" s="570"/>
      <c r="B433" s="442" t="s">
        <v>1988</v>
      </c>
      <c r="C433" s="486" t="s">
        <v>442</v>
      </c>
      <c r="D433" s="486">
        <v>30</v>
      </c>
      <c r="E433" s="486" t="s">
        <v>1531</v>
      </c>
      <c r="F433" s="211" t="s">
        <v>1985</v>
      </c>
      <c r="G433" s="209"/>
      <c r="H433" s="210"/>
    </row>
    <row r="434" spans="1:8" ht="12.75" customHeight="1" x14ac:dyDescent="0.2">
      <c r="A434" s="570"/>
      <c r="B434" s="442"/>
      <c r="C434" s="486"/>
      <c r="D434" s="486"/>
      <c r="E434" s="486"/>
      <c r="F434" s="211" t="s">
        <v>1986</v>
      </c>
      <c r="G434" s="209"/>
      <c r="H434" s="210"/>
    </row>
    <row r="435" spans="1:8" ht="12.75" customHeight="1" x14ac:dyDescent="0.2">
      <c r="A435" s="570"/>
      <c r="B435" s="442"/>
      <c r="C435" s="486"/>
      <c r="D435" s="486"/>
      <c r="E435" s="486"/>
      <c r="F435" s="211" t="s">
        <v>1987</v>
      </c>
      <c r="G435" s="209"/>
      <c r="H435" s="210"/>
    </row>
    <row r="436" spans="1:8" ht="12.75" customHeight="1" x14ac:dyDescent="0.2">
      <c r="A436" s="570"/>
      <c r="B436" s="442"/>
      <c r="C436" s="486"/>
      <c r="D436" s="486"/>
      <c r="E436" s="486"/>
      <c r="F436" s="211" t="s">
        <v>1989</v>
      </c>
      <c r="G436" s="209"/>
      <c r="H436" s="210"/>
    </row>
    <row r="437" spans="1:8" ht="12.75" customHeight="1" x14ac:dyDescent="0.2">
      <c r="A437" s="570"/>
      <c r="B437" s="442"/>
      <c r="C437" s="486"/>
      <c r="D437" s="486"/>
      <c r="E437" s="486"/>
      <c r="F437" s="222" t="s">
        <v>1990</v>
      </c>
      <c r="G437" s="209"/>
      <c r="H437" s="210"/>
    </row>
    <row r="438" spans="1:8" ht="22.5" customHeight="1" x14ac:dyDescent="0.2">
      <c r="A438" s="207"/>
      <c r="B438" s="114" t="s">
        <v>1991</v>
      </c>
      <c r="C438" s="227" t="s">
        <v>442</v>
      </c>
      <c r="D438" s="227">
        <v>20</v>
      </c>
      <c r="E438" s="227" t="s">
        <v>482</v>
      </c>
      <c r="F438" s="214" t="s">
        <v>1992</v>
      </c>
      <c r="G438" s="209"/>
      <c r="H438" s="210"/>
    </row>
    <row r="439" spans="1:8" ht="12.75" customHeight="1" x14ac:dyDescent="0.2">
      <c r="A439" s="570"/>
      <c r="B439" s="442" t="s">
        <v>1993</v>
      </c>
      <c r="C439" s="486" t="s">
        <v>446</v>
      </c>
      <c r="D439" s="486">
        <v>40</v>
      </c>
      <c r="E439" s="486" t="s">
        <v>1994</v>
      </c>
      <c r="F439" s="211" t="s">
        <v>1985</v>
      </c>
      <c r="G439" s="209"/>
      <c r="H439" s="210"/>
    </row>
    <row r="440" spans="1:8" ht="12.75" customHeight="1" x14ac:dyDescent="0.2">
      <c r="A440" s="570"/>
      <c r="B440" s="442"/>
      <c r="C440" s="486"/>
      <c r="D440" s="486"/>
      <c r="E440" s="486"/>
      <c r="F440" s="211" t="s">
        <v>1986</v>
      </c>
      <c r="G440" s="209"/>
      <c r="H440" s="210"/>
    </row>
    <row r="441" spans="1:8" ht="12.75" customHeight="1" x14ac:dyDescent="0.2">
      <c r="A441" s="570"/>
      <c r="B441" s="442"/>
      <c r="C441" s="486"/>
      <c r="D441" s="486"/>
      <c r="E441" s="486"/>
      <c r="F441" s="224" t="s">
        <v>1987</v>
      </c>
      <c r="G441" s="209"/>
      <c r="H441" s="210"/>
    </row>
    <row r="442" spans="1:8" ht="12.75" customHeight="1" x14ac:dyDescent="0.2">
      <c r="A442" s="570"/>
      <c r="B442" s="442"/>
      <c r="C442" s="486"/>
      <c r="D442" s="486"/>
      <c r="E442" s="486"/>
      <c r="F442" s="211" t="s">
        <v>1989</v>
      </c>
      <c r="G442" s="209"/>
      <c r="H442" s="210"/>
    </row>
    <row r="443" spans="1:8" ht="12.75" customHeight="1" x14ac:dyDescent="0.2">
      <c r="A443" s="570"/>
      <c r="B443" s="442"/>
      <c r="C443" s="486"/>
      <c r="D443" s="486"/>
      <c r="E443" s="486"/>
      <c r="F443" s="222" t="s">
        <v>1995</v>
      </c>
      <c r="G443" s="209"/>
      <c r="H443" s="210"/>
    </row>
    <row r="444" spans="1:8" ht="22.5" customHeight="1" x14ac:dyDescent="0.2">
      <c r="A444" s="570"/>
      <c r="B444" s="442" t="s">
        <v>1996</v>
      </c>
      <c r="C444" s="486" t="s">
        <v>446</v>
      </c>
      <c r="D444" s="486">
        <v>30</v>
      </c>
      <c r="E444" s="486" t="s">
        <v>1491</v>
      </c>
      <c r="F444" s="211" t="s">
        <v>1992</v>
      </c>
      <c r="G444" s="209"/>
      <c r="H444" s="210"/>
    </row>
    <row r="445" spans="1:8" ht="12.75" customHeight="1" x14ac:dyDescent="0.2">
      <c r="A445" s="570"/>
      <c r="B445" s="442"/>
      <c r="C445" s="486"/>
      <c r="D445" s="486"/>
      <c r="E445" s="486"/>
      <c r="F445" s="212" t="s">
        <v>1997</v>
      </c>
      <c r="G445" s="209"/>
      <c r="H445" s="210"/>
    </row>
    <row r="446" spans="1:8" ht="12.75" customHeight="1" x14ac:dyDescent="0.2"/>
    <row r="447" spans="1:8" ht="12.75" customHeight="1" x14ac:dyDescent="0.2"/>
    <row r="448" spans="1:8" ht="22.5" customHeight="1" x14ac:dyDescent="0.2">
      <c r="B448" s="572" t="s">
        <v>1998</v>
      </c>
      <c r="C448" s="572"/>
      <c r="D448" s="572"/>
      <c r="E448" s="572"/>
      <c r="F448" s="572"/>
      <c r="G448" s="209"/>
      <c r="H448" s="210"/>
    </row>
    <row r="449" spans="1:8" ht="12.75" customHeight="1" x14ac:dyDescent="0.2">
      <c r="A449" s="205" t="s">
        <v>39</v>
      </c>
      <c r="B449" s="206" t="s">
        <v>1391</v>
      </c>
      <c r="C449" s="99" t="s">
        <v>43</v>
      </c>
      <c r="D449" s="99" t="s">
        <v>1394</v>
      </c>
      <c r="E449" s="99" t="s">
        <v>42</v>
      </c>
      <c r="F449" s="99" t="s">
        <v>1292</v>
      </c>
      <c r="G449" s="209"/>
      <c r="H449" s="210"/>
    </row>
    <row r="450" spans="1:8" ht="12.75" customHeight="1" x14ac:dyDescent="0.2">
      <c r="A450" s="573"/>
      <c r="B450" s="442" t="s">
        <v>1999</v>
      </c>
      <c r="C450" s="486" t="s">
        <v>57</v>
      </c>
      <c r="D450" s="486">
        <v>20</v>
      </c>
      <c r="E450" s="486" t="s">
        <v>2000</v>
      </c>
      <c r="F450" s="211" t="s">
        <v>2001</v>
      </c>
      <c r="G450" s="209"/>
      <c r="H450" s="210"/>
    </row>
    <row r="451" spans="1:8" ht="12.75" customHeight="1" x14ac:dyDescent="0.2">
      <c r="A451" s="573"/>
      <c r="B451" s="442"/>
      <c r="C451" s="486"/>
      <c r="D451" s="486"/>
      <c r="E451" s="486"/>
      <c r="F451" s="211" t="s">
        <v>1578</v>
      </c>
      <c r="G451" s="209"/>
      <c r="H451" s="210"/>
    </row>
    <row r="452" spans="1:8" x14ac:dyDescent="0.2">
      <c r="A452" s="573"/>
      <c r="B452" s="442"/>
      <c r="C452" s="486"/>
      <c r="D452" s="486"/>
      <c r="E452" s="486"/>
      <c r="F452" s="222" t="s">
        <v>2002</v>
      </c>
      <c r="G452" s="209"/>
      <c r="H452" s="210"/>
    </row>
    <row r="453" spans="1:8" ht="22.5" customHeight="1" x14ac:dyDescent="0.2">
      <c r="A453" s="207"/>
      <c r="B453" s="114" t="s">
        <v>2003</v>
      </c>
      <c r="C453" s="227" t="s">
        <v>442</v>
      </c>
      <c r="D453" s="227">
        <v>20</v>
      </c>
      <c r="E453" s="227" t="s">
        <v>482</v>
      </c>
      <c r="F453" s="212" t="s">
        <v>2004</v>
      </c>
      <c r="G453" s="209"/>
      <c r="H453" s="210"/>
    </row>
    <row r="454" spans="1:8" ht="12.75" customHeight="1" x14ac:dyDescent="0.2">
      <c r="A454" s="573"/>
      <c r="B454" s="442" t="s">
        <v>2005</v>
      </c>
      <c r="C454" s="486" t="s">
        <v>442</v>
      </c>
      <c r="D454" s="486">
        <v>30</v>
      </c>
      <c r="E454" s="486" t="s">
        <v>2006</v>
      </c>
      <c r="F454" s="211" t="s">
        <v>2007</v>
      </c>
      <c r="G454" s="209"/>
      <c r="H454" s="210"/>
    </row>
    <row r="455" spans="1:8" x14ac:dyDescent="0.2">
      <c r="A455" s="573"/>
      <c r="B455" s="442"/>
      <c r="C455" s="486"/>
      <c r="D455" s="486"/>
      <c r="E455" s="486"/>
      <c r="F455" s="211" t="s">
        <v>1578</v>
      </c>
      <c r="G455" s="209"/>
      <c r="H455" s="210"/>
    </row>
    <row r="456" spans="1:8" ht="12.75" customHeight="1" x14ac:dyDescent="0.2">
      <c r="A456" s="573"/>
      <c r="B456" s="442"/>
      <c r="C456" s="486"/>
      <c r="D456" s="486"/>
      <c r="E456" s="486"/>
      <c r="F456" s="211" t="s">
        <v>2002</v>
      </c>
      <c r="G456" s="209"/>
      <c r="H456" s="210"/>
    </row>
    <row r="457" spans="1:8" x14ac:dyDescent="0.2">
      <c r="A457" s="573"/>
      <c r="B457" s="442"/>
      <c r="C457" s="486"/>
      <c r="D457" s="486"/>
      <c r="E457" s="486"/>
      <c r="F457" s="212" t="s">
        <v>2008</v>
      </c>
      <c r="G457" s="209"/>
      <c r="H457" s="210"/>
    </row>
    <row r="458" spans="1:8" ht="12.75" customHeight="1" x14ac:dyDescent="0.2">
      <c r="A458" s="573"/>
      <c r="B458" s="442" t="s">
        <v>2009</v>
      </c>
      <c r="C458" s="486" t="s">
        <v>446</v>
      </c>
      <c r="D458" s="486">
        <v>40</v>
      </c>
      <c r="E458" s="486" t="s">
        <v>2010</v>
      </c>
      <c r="F458" s="211" t="s">
        <v>2011</v>
      </c>
      <c r="G458" s="209"/>
      <c r="H458" s="210"/>
    </row>
    <row r="459" spans="1:8" ht="12.75" customHeight="1" x14ac:dyDescent="0.2">
      <c r="A459" s="573"/>
      <c r="B459" s="442"/>
      <c r="C459" s="486"/>
      <c r="D459" s="486"/>
      <c r="E459" s="486"/>
      <c r="F459" s="211" t="s">
        <v>1578</v>
      </c>
      <c r="G459" s="209"/>
      <c r="H459" s="210"/>
    </row>
    <row r="460" spans="1:8" ht="12.75" customHeight="1" x14ac:dyDescent="0.2">
      <c r="A460" s="573"/>
      <c r="B460" s="442"/>
      <c r="C460" s="486"/>
      <c r="D460" s="486"/>
      <c r="E460" s="486"/>
      <c r="F460" s="211" t="s">
        <v>2002</v>
      </c>
      <c r="G460" s="209"/>
      <c r="H460" s="210"/>
    </row>
    <row r="461" spans="1:8" x14ac:dyDescent="0.2">
      <c r="A461" s="573"/>
      <c r="B461" s="442"/>
      <c r="C461" s="486"/>
      <c r="D461" s="486"/>
      <c r="E461" s="486"/>
      <c r="F461" s="212" t="s">
        <v>2012</v>
      </c>
      <c r="G461" s="209"/>
      <c r="H461" s="210"/>
    </row>
    <row r="462" spans="1:8" ht="22.5" customHeight="1" x14ac:dyDescent="0.2">
      <c r="A462" s="570"/>
      <c r="B462" s="442" t="s">
        <v>2013</v>
      </c>
      <c r="C462" s="486" t="s">
        <v>446</v>
      </c>
      <c r="D462" s="486">
        <v>30</v>
      </c>
      <c r="E462" s="486" t="s">
        <v>2014</v>
      </c>
      <c r="F462" s="223" t="s">
        <v>2004</v>
      </c>
      <c r="G462" s="209"/>
      <c r="H462" s="210"/>
    </row>
    <row r="463" spans="1:8" ht="12.75" customHeight="1" x14ac:dyDescent="0.2">
      <c r="A463" s="570"/>
      <c r="B463" s="442"/>
      <c r="C463" s="486"/>
      <c r="D463" s="486"/>
      <c r="E463" s="486"/>
      <c r="F463" s="212" t="s">
        <v>2015</v>
      </c>
      <c r="G463" s="209"/>
      <c r="H463" s="210"/>
    </row>
    <row r="464" spans="1:8" ht="12.75" customHeight="1" x14ac:dyDescent="0.2"/>
    <row r="465" spans="1:8" ht="12.75" customHeight="1" x14ac:dyDescent="0.2"/>
    <row r="466" spans="1:8" ht="22.5" customHeight="1" x14ac:dyDescent="0.2">
      <c r="B466" s="569" t="s">
        <v>2016</v>
      </c>
      <c r="C466" s="569"/>
      <c r="D466" s="569"/>
      <c r="E466" s="569"/>
      <c r="F466" s="569"/>
      <c r="G466" s="209"/>
      <c r="H466" s="210"/>
    </row>
    <row r="467" spans="1:8" x14ac:dyDescent="0.2">
      <c r="A467" s="205" t="s">
        <v>39</v>
      </c>
      <c r="B467" s="206" t="s">
        <v>1391</v>
      </c>
      <c r="C467" s="99" t="s">
        <v>43</v>
      </c>
      <c r="D467" s="99" t="s">
        <v>1394</v>
      </c>
      <c r="E467" s="99" t="s">
        <v>42</v>
      </c>
      <c r="F467" s="99" t="s">
        <v>1292</v>
      </c>
      <c r="G467" s="209"/>
      <c r="H467" s="210"/>
    </row>
    <row r="468" spans="1:8" ht="12.75" customHeight="1" x14ac:dyDescent="0.2">
      <c r="A468" s="570"/>
      <c r="B468" s="442" t="s">
        <v>2017</v>
      </c>
      <c r="C468" s="486" t="s">
        <v>57</v>
      </c>
      <c r="D468" s="486">
        <v>20</v>
      </c>
      <c r="E468" s="486" t="s">
        <v>2018</v>
      </c>
      <c r="F468" s="211" t="s">
        <v>2019</v>
      </c>
      <c r="G468" s="209"/>
      <c r="H468" s="210"/>
    </row>
    <row r="469" spans="1:8" x14ac:dyDescent="0.2">
      <c r="A469" s="570"/>
      <c r="B469" s="442"/>
      <c r="C469" s="486"/>
      <c r="D469" s="486"/>
      <c r="E469" s="486"/>
      <c r="F469" s="211" t="s">
        <v>1675</v>
      </c>
      <c r="G469" s="209"/>
      <c r="H469" s="210"/>
    </row>
    <row r="470" spans="1:8" ht="12.75" customHeight="1" x14ac:dyDescent="0.2">
      <c r="A470" s="570"/>
      <c r="B470" s="442"/>
      <c r="C470" s="486"/>
      <c r="D470" s="486"/>
      <c r="E470" s="486"/>
      <c r="F470" s="212" t="s">
        <v>2020</v>
      </c>
      <c r="G470" s="209"/>
      <c r="H470" s="210"/>
    </row>
    <row r="471" spans="1:8" ht="12.75" customHeight="1" x14ac:dyDescent="0.2">
      <c r="A471" s="570"/>
      <c r="B471" s="442" t="s">
        <v>2021</v>
      </c>
      <c r="C471" s="486" t="s">
        <v>57</v>
      </c>
      <c r="D471" s="486">
        <v>20</v>
      </c>
      <c r="E471" s="486" t="s">
        <v>2018</v>
      </c>
      <c r="F471" s="211" t="s">
        <v>2022</v>
      </c>
      <c r="G471" s="209"/>
      <c r="H471" s="210"/>
    </row>
    <row r="472" spans="1:8" ht="12.75" customHeight="1" x14ac:dyDescent="0.2">
      <c r="A472" s="570"/>
      <c r="B472" s="442"/>
      <c r="C472" s="486"/>
      <c r="D472" s="486"/>
      <c r="E472" s="486"/>
      <c r="F472" s="211" t="s">
        <v>1669</v>
      </c>
      <c r="G472" s="209"/>
      <c r="H472" s="210"/>
    </row>
    <row r="473" spans="1:8" x14ac:dyDescent="0.2">
      <c r="A473" s="570"/>
      <c r="B473" s="442"/>
      <c r="C473" s="486"/>
      <c r="D473" s="486"/>
      <c r="E473" s="486"/>
      <c r="F473" s="212" t="s">
        <v>2023</v>
      </c>
      <c r="G473" s="209"/>
      <c r="H473" s="210"/>
    </row>
    <row r="474" spans="1:8" ht="12.75" customHeight="1" x14ac:dyDescent="0.2">
      <c r="A474" s="570"/>
      <c r="B474" s="442" t="s">
        <v>2024</v>
      </c>
      <c r="C474" s="486" t="s">
        <v>57</v>
      </c>
      <c r="D474" s="486">
        <v>20</v>
      </c>
      <c r="E474" s="486" t="s">
        <v>1433</v>
      </c>
      <c r="F474" s="211" t="s">
        <v>2025</v>
      </c>
      <c r="G474" s="209"/>
      <c r="H474" s="210"/>
    </row>
    <row r="475" spans="1:8" x14ac:dyDescent="0.2">
      <c r="A475" s="570"/>
      <c r="B475" s="442"/>
      <c r="C475" s="486"/>
      <c r="D475" s="486"/>
      <c r="E475" s="486"/>
      <c r="F475" s="211" t="s">
        <v>1679</v>
      </c>
      <c r="G475" s="209"/>
      <c r="H475" s="210"/>
    </row>
    <row r="476" spans="1:8" x14ac:dyDescent="0.2">
      <c r="A476" s="570"/>
      <c r="B476" s="442"/>
      <c r="C476" s="486"/>
      <c r="D476" s="486"/>
      <c r="E476" s="486"/>
      <c r="F476" s="212" t="s">
        <v>2026</v>
      </c>
      <c r="G476" s="209"/>
      <c r="H476" s="210"/>
    </row>
    <row r="477" spans="1:8" ht="12.75" customHeight="1" x14ac:dyDescent="0.2">
      <c r="A477" s="570"/>
      <c r="B477" s="442" t="s">
        <v>2027</v>
      </c>
      <c r="C477" s="486" t="s">
        <v>57</v>
      </c>
      <c r="D477" s="437">
        <v>20</v>
      </c>
      <c r="E477" s="486" t="s">
        <v>2018</v>
      </c>
      <c r="F477" s="211" t="s">
        <v>2028</v>
      </c>
      <c r="G477" s="209"/>
      <c r="H477" s="209"/>
    </row>
    <row r="478" spans="1:8" ht="12.75" customHeight="1" x14ac:dyDescent="0.2">
      <c r="A478" s="570"/>
      <c r="B478" s="442"/>
      <c r="C478" s="486"/>
      <c r="D478" s="486"/>
      <c r="E478" s="486"/>
      <c r="F478" s="211" t="s">
        <v>2029</v>
      </c>
      <c r="G478" s="209"/>
      <c r="H478" s="210"/>
    </row>
    <row r="479" spans="1:8" ht="12.75" customHeight="1" x14ac:dyDescent="0.2">
      <c r="A479" s="570"/>
      <c r="B479" s="442"/>
      <c r="C479" s="486"/>
      <c r="D479" s="486"/>
      <c r="E479" s="486"/>
      <c r="F479" s="212" t="s">
        <v>2030</v>
      </c>
      <c r="G479" s="209"/>
      <c r="H479" s="210"/>
    </row>
    <row r="480" spans="1:8" ht="12.75" customHeight="1" x14ac:dyDescent="0.2">
      <c r="A480" s="570"/>
      <c r="B480" s="442" t="s">
        <v>2031</v>
      </c>
      <c r="C480" s="486" t="s">
        <v>442</v>
      </c>
      <c r="D480" s="486">
        <v>30</v>
      </c>
      <c r="E480" s="486" t="s">
        <v>1445</v>
      </c>
      <c r="F480" s="211" t="s">
        <v>2032</v>
      </c>
      <c r="G480" s="209"/>
      <c r="H480" s="210"/>
    </row>
    <row r="481" spans="1:8" x14ac:dyDescent="0.2">
      <c r="A481" s="570"/>
      <c r="B481" s="442"/>
      <c r="C481" s="486"/>
      <c r="D481" s="486"/>
      <c r="E481" s="486"/>
      <c r="F481" s="211" t="s">
        <v>1675</v>
      </c>
      <c r="G481" s="209"/>
      <c r="H481" s="210"/>
    </row>
    <row r="482" spans="1:8" x14ac:dyDescent="0.2">
      <c r="A482" s="570"/>
      <c r="B482" s="442"/>
      <c r="C482" s="486"/>
      <c r="D482" s="486"/>
      <c r="E482" s="486"/>
      <c r="F482" s="211" t="s">
        <v>2020</v>
      </c>
      <c r="G482" s="209"/>
      <c r="H482" s="210"/>
    </row>
    <row r="483" spans="1:8" ht="12.75" customHeight="1" x14ac:dyDescent="0.2">
      <c r="A483" s="570"/>
      <c r="B483" s="442"/>
      <c r="C483" s="486"/>
      <c r="D483" s="486"/>
      <c r="E483" s="486"/>
      <c r="F483" s="212" t="s">
        <v>2033</v>
      </c>
      <c r="G483" s="209"/>
      <c r="H483" s="210"/>
    </row>
    <row r="484" spans="1:8" ht="12.75" customHeight="1" x14ac:dyDescent="0.2">
      <c r="A484" s="578"/>
      <c r="B484" s="442" t="s">
        <v>2034</v>
      </c>
      <c r="C484" s="486" t="s">
        <v>442</v>
      </c>
      <c r="D484" s="486">
        <v>30</v>
      </c>
      <c r="E484" s="486" t="s">
        <v>1445</v>
      </c>
      <c r="F484" s="211" t="s">
        <v>2035</v>
      </c>
      <c r="G484" s="209"/>
      <c r="H484" s="210"/>
    </row>
    <row r="485" spans="1:8" x14ac:dyDescent="0.2">
      <c r="A485" s="578"/>
      <c r="B485" s="442"/>
      <c r="C485" s="486"/>
      <c r="D485" s="486"/>
      <c r="E485" s="486"/>
      <c r="F485" s="211" t="s">
        <v>1669</v>
      </c>
      <c r="G485" s="209"/>
      <c r="H485" s="210"/>
    </row>
    <row r="486" spans="1:8" ht="12.75" customHeight="1" x14ac:dyDescent="0.2">
      <c r="A486" s="578"/>
      <c r="B486" s="442"/>
      <c r="C486" s="486"/>
      <c r="D486" s="486"/>
      <c r="E486" s="486"/>
      <c r="F486" s="211" t="s">
        <v>2023</v>
      </c>
      <c r="G486" s="209"/>
      <c r="H486" s="210"/>
    </row>
    <row r="487" spans="1:8" x14ac:dyDescent="0.2">
      <c r="A487" s="578"/>
      <c r="B487" s="442"/>
      <c r="C487" s="486"/>
      <c r="D487" s="486"/>
      <c r="E487" s="486"/>
      <c r="F487" s="212" t="s">
        <v>2036</v>
      </c>
      <c r="G487" s="209"/>
      <c r="H487" s="210"/>
    </row>
    <row r="488" spans="1:8" ht="12.75" customHeight="1" x14ac:dyDescent="0.2">
      <c r="A488" s="570"/>
      <c r="B488" s="442" t="s">
        <v>2037</v>
      </c>
      <c r="C488" s="486" t="s">
        <v>442</v>
      </c>
      <c r="D488" s="486">
        <v>30</v>
      </c>
      <c r="E488" s="486" t="s">
        <v>1485</v>
      </c>
      <c r="F488" s="211" t="s">
        <v>2025</v>
      </c>
      <c r="G488" s="209"/>
      <c r="H488" s="210"/>
    </row>
    <row r="489" spans="1:8" x14ac:dyDescent="0.2">
      <c r="A489" s="570"/>
      <c r="B489" s="442"/>
      <c r="C489" s="486"/>
      <c r="D489" s="486"/>
      <c r="E489" s="486"/>
      <c r="F489" s="211" t="s">
        <v>1679</v>
      </c>
      <c r="G489" s="209"/>
      <c r="H489" s="210"/>
    </row>
    <row r="490" spans="1:8" ht="12.75" customHeight="1" x14ac:dyDescent="0.2">
      <c r="A490" s="570"/>
      <c r="B490" s="442"/>
      <c r="C490" s="486"/>
      <c r="D490" s="486"/>
      <c r="E490" s="486"/>
      <c r="F490" s="211" t="s">
        <v>2038</v>
      </c>
      <c r="G490" s="209"/>
      <c r="H490" s="210"/>
    </row>
    <row r="491" spans="1:8" ht="12.75" customHeight="1" x14ac:dyDescent="0.2">
      <c r="A491" s="570"/>
      <c r="B491" s="442"/>
      <c r="C491" s="486"/>
      <c r="D491" s="486"/>
      <c r="E491" s="486"/>
      <c r="F491" s="211" t="s">
        <v>2039</v>
      </c>
      <c r="G491" s="209"/>
      <c r="H491" s="210"/>
    </row>
    <row r="492" spans="1:8" ht="12.75" customHeight="1" x14ac:dyDescent="0.2">
      <c r="A492" s="570"/>
      <c r="B492" s="442"/>
      <c r="C492" s="486"/>
      <c r="D492" s="486"/>
      <c r="E492" s="486"/>
      <c r="F492" s="212" t="s">
        <v>2040</v>
      </c>
      <c r="G492" s="209"/>
      <c r="H492" s="210"/>
    </row>
    <row r="493" spans="1:8" ht="12.75" customHeight="1" x14ac:dyDescent="0.2">
      <c r="A493" s="570"/>
      <c r="B493" s="442" t="s">
        <v>2041</v>
      </c>
      <c r="C493" s="486" t="s">
        <v>442</v>
      </c>
      <c r="D493" s="437">
        <v>30</v>
      </c>
      <c r="E493" s="486" t="s">
        <v>1445</v>
      </c>
      <c r="F493" s="211" t="s">
        <v>2042</v>
      </c>
      <c r="G493" s="209"/>
      <c r="H493" s="209"/>
    </row>
    <row r="494" spans="1:8" ht="12.75" customHeight="1" x14ac:dyDescent="0.2">
      <c r="A494" s="570"/>
      <c r="B494" s="442"/>
      <c r="C494" s="486"/>
      <c r="D494" s="486"/>
      <c r="E494" s="486"/>
      <c r="F494" s="211" t="s">
        <v>2029</v>
      </c>
      <c r="G494" s="209"/>
      <c r="H494" s="210"/>
    </row>
    <row r="495" spans="1:8" ht="12.75" customHeight="1" x14ac:dyDescent="0.2">
      <c r="A495" s="570"/>
      <c r="B495" s="442"/>
      <c r="C495" s="486"/>
      <c r="D495" s="486"/>
      <c r="E495" s="486"/>
      <c r="F495" s="211" t="s">
        <v>2030</v>
      </c>
      <c r="G495" s="209"/>
      <c r="H495" s="210"/>
    </row>
    <row r="496" spans="1:8" ht="12.75" customHeight="1" x14ac:dyDescent="0.2">
      <c r="A496" s="570"/>
      <c r="B496" s="442"/>
      <c r="C496" s="486"/>
      <c r="D496" s="486"/>
      <c r="E496" s="486"/>
      <c r="F496" s="222" t="s">
        <v>2043</v>
      </c>
      <c r="G496" s="209"/>
      <c r="H496" s="210"/>
    </row>
    <row r="497" spans="1:8" ht="22.5" customHeight="1" x14ac:dyDescent="0.2">
      <c r="A497" s="225"/>
      <c r="B497" s="114" t="s">
        <v>2044</v>
      </c>
      <c r="C497" s="227" t="s">
        <v>442</v>
      </c>
      <c r="D497" s="227">
        <v>20</v>
      </c>
      <c r="E497" s="227" t="s">
        <v>482</v>
      </c>
      <c r="F497" s="212" t="s">
        <v>2045</v>
      </c>
      <c r="G497" s="209"/>
      <c r="H497" s="210"/>
    </row>
    <row r="498" spans="1:8" ht="12.75" customHeight="1" x14ac:dyDescent="0.2">
      <c r="A498" s="570"/>
      <c r="B498" s="442" t="s">
        <v>2046</v>
      </c>
      <c r="C498" s="486" t="s">
        <v>446</v>
      </c>
      <c r="D498" s="486">
        <v>40</v>
      </c>
      <c r="E498" s="486" t="s">
        <v>1505</v>
      </c>
      <c r="F498" s="211" t="s">
        <v>2047</v>
      </c>
      <c r="G498" s="209"/>
      <c r="H498" s="210"/>
    </row>
    <row r="499" spans="1:8" ht="12.75" customHeight="1" x14ac:dyDescent="0.2">
      <c r="A499" s="570"/>
      <c r="B499" s="442"/>
      <c r="C499" s="486"/>
      <c r="D499" s="486"/>
      <c r="E499" s="486"/>
      <c r="F499" s="211" t="s">
        <v>1675</v>
      </c>
      <c r="G499" s="209"/>
      <c r="H499" s="210"/>
    </row>
    <row r="500" spans="1:8" ht="12.75" customHeight="1" x14ac:dyDescent="0.2">
      <c r="A500" s="570"/>
      <c r="B500" s="442"/>
      <c r="C500" s="486"/>
      <c r="D500" s="486"/>
      <c r="E500" s="486"/>
      <c r="F500" s="211" t="s">
        <v>2020</v>
      </c>
      <c r="G500" s="209"/>
      <c r="H500" s="210"/>
    </row>
    <row r="501" spans="1:8" ht="12.75" customHeight="1" x14ac:dyDescent="0.2">
      <c r="A501" s="570"/>
      <c r="B501" s="442"/>
      <c r="C501" s="486"/>
      <c r="D501" s="486"/>
      <c r="E501" s="486"/>
      <c r="F501" s="212" t="s">
        <v>2048</v>
      </c>
      <c r="G501" s="209"/>
      <c r="H501" s="210"/>
    </row>
    <row r="502" spans="1:8" ht="12.75" customHeight="1" x14ac:dyDescent="0.2">
      <c r="A502" s="570"/>
      <c r="B502" s="442" t="s">
        <v>2049</v>
      </c>
      <c r="C502" s="486" t="s">
        <v>446</v>
      </c>
      <c r="D502" s="486">
        <v>40</v>
      </c>
      <c r="E502" s="486" t="s">
        <v>1505</v>
      </c>
      <c r="F502" s="211" t="s">
        <v>2050</v>
      </c>
      <c r="G502" s="209"/>
      <c r="H502" s="210"/>
    </row>
    <row r="503" spans="1:8" ht="12.75" customHeight="1" x14ac:dyDescent="0.2">
      <c r="A503" s="570"/>
      <c r="B503" s="442"/>
      <c r="C503" s="486"/>
      <c r="D503" s="486"/>
      <c r="E503" s="486"/>
      <c r="F503" s="211" t="s">
        <v>1669</v>
      </c>
      <c r="G503" s="209"/>
      <c r="H503" s="210"/>
    </row>
    <row r="504" spans="1:8" ht="12.75" customHeight="1" x14ac:dyDescent="0.2">
      <c r="A504" s="570"/>
      <c r="B504" s="442"/>
      <c r="C504" s="486"/>
      <c r="D504" s="486"/>
      <c r="E504" s="486"/>
      <c r="F504" s="211" t="s">
        <v>2023</v>
      </c>
      <c r="G504" s="209"/>
      <c r="H504" s="210"/>
    </row>
    <row r="505" spans="1:8" ht="12.75" customHeight="1" x14ac:dyDescent="0.2">
      <c r="A505" s="570"/>
      <c r="B505" s="442"/>
      <c r="C505" s="486"/>
      <c r="D505" s="486"/>
      <c r="E505" s="486"/>
      <c r="F505" s="212" t="s">
        <v>2051</v>
      </c>
      <c r="G505" s="209"/>
      <c r="H505" s="210"/>
    </row>
    <row r="506" spans="1:8" ht="12.75" customHeight="1" x14ac:dyDescent="0.2">
      <c r="A506" s="570"/>
      <c r="B506" s="442" t="s">
        <v>2052</v>
      </c>
      <c r="C506" s="486" t="s">
        <v>446</v>
      </c>
      <c r="D506" s="486">
        <v>40</v>
      </c>
      <c r="E506" s="486" t="s">
        <v>2053</v>
      </c>
      <c r="F506" s="211" t="s">
        <v>2025</v>
      </c>
      <c r="G506" s="209"/>
      <c r="H506" s="210"/>
    </row>
    <row r="507" spans="1:8" x14ac:dyDescent="0.2">
      <c r="A507" s="570"/>
      <c r="B507" s="442"/>
      <c r="C507" s="486"/>
      <c r="D507" s="486"/>
      <c r="E507" s="486"/>
      <c r="F507" s="211" t="s">
        <v>1679</v>
      </c>
      <c r="G507" s="209"/>
      <c r="H507" s="210"/>
    </row>
    <row r="508" spans="1:8" ht="12.75" customHeight="1" x14ac:dyDescent="0.2">
      <c r="A508" s="570"/>
      <c r="B508" s="442"/>
      <c r="C508" s="486"/>
      <c r="D508" s="486"/>
      <c r="E508" s="486"/>
      <c r="F508" s="211" t="s">
        <v>2038</v>
      </c>
      <c r="G508" s="209"/>
      <c r="H508" s="210"/>
    </row>
    <row r="509" spans="1:8" ht="12.75" customHeight="1" x14ac:dyDescent="0.2">
      <c r="A509" s="570"/>
      <c r="B509" s="442"/>
      <c r="C509" s="486"/>
      <c r="D509" s="486"/>
      <c r="E509" s="486"/>
      <c r="F509" s="211" t="s">
        <v>2039</v>
      </c>
      <c r="G509" s="209"/>
      <c r="H509" s="210"/>
    </row>
    <row r="510" spans="1:8" x14ac:dyDescent="0.2">
      <c r="A510" s="570"/>
      <c r="B510" s="442"/>
      <c r="C510" s="486"/>
      <c r="D510" s="486"/>
      <c r="E510" s="486"/>
      <c r="F510" s="212" t="s">
        <v>2054</v>
      </c>
      <c r="G510" s="209"/>
      <c r="H510" s="210"/>
    </row>
    <row r="511" spans="1:8" ht="12.75" customHeight="1" x14ac:dyDescent="0.2">
      <c r="A511" s="570"/>
      <c r="B511" s="442" t="s">
        <v>2055</v>
      </c>
      <c r="C511" s="486" t="s">
        <v>446</v>
      </c>
      <c r="D511" s="437">
        <v>40</v>
      </c>
      <c r="E511" s="486" t="s">
        <v>1505</v>
      </c>
      <c r="F511" s="211" t="s">
        <v>2056</v>
      </c>
      <c r="G511" s="209"/>
      <c r="H511" s="209"/>
    </row>
    <row r="512" spans="1:8" ht="12.75" customHeight="1" x14ac:dyDescent="0.2">
      <c r="A512" s="570"/>
      <c r="B512" s="442"/>
      <c r="C512" s="486"/>
      <c r="D512" s="486"/>
      <c r="E512" s="486"/>
      <c r="F512" s="211" t="s">
        <v>2029</v>
      </c>
      <c r="G512" s="209"/>
      <c r="H512" s="210"/>
    </row>
    <row r="513" spans="1:8" ht="12.75" customHeight="1" x14ac:dyDescent="0.2">
      <c r="A513" s="570"/>
      <c r="B513" s="442"/>
      <c r="C513" s="486"/>
      <c r="D513" s="486"/>
      <c r="E513" s="486"/>
      <c r="F513" s="211" t="s">
        <v>2030</v>
      </c>
      <c r="G513" s="209"/>
      <c r="H513" s="210"/>
    </row>
    <row r="514" spans="1:8" ht="12.75" customHeight="1" x14ac:dyDescent="0.2">
      <c r="A514" s="570"/>
      <c r="B514" s="442"/>
      <c r="C514" s="486"/>
      <c r="D514" s="486"/>
      <c r="E514" s="486"/>
      <c r="F514" s="222" t="s">
        <v>2057</v>
      </c>
      <c r="G514" s="209"/>
      <c r="H514" s="210"/>
    </row>
    <row r="515" spans="1:8" ht="22.5" customHeight="1" x14ac:dyDescent="0.2">
      <c r="A515" s="583"/>
      <c r="B515" s="442" t="s">
        <v>2058</v>
      </c>
      <c r="C515" s="486" t="s">
        <v>446</v>
      </c>
      <c r="D515" s="486">
        <v>30</v>
      </c>
      <c r="E515" s="486" t="s">
        <v>2059</v>
      </c>
      <c r="F515" s="211" t="s">
        <v>2045</v>
      </c>
      <c r="G515" s="209"/>
      <c r="H515" s="210"/>
    </row>
    <row r="516" spans="1:8" x14ac:dyDescent="0.2">
      <c r="A516" s="583"/>
      <c r="B516" s="442"/>
      <c r="C516" s="486"/>
      <c r="D516" s="486"/>
      <c r="E516" s="486"/>
      <c r="F516" s="212" t="s">
        <v>2060</v>
      </c>
      <c r="G516" s="209"/>
      <c r="H516" s="210"/>
    </row>
    <row r="517" spans="1:8" s="171" customFormat="1" x14ac:dyDescent="0.2"/>
    <row r="518" spans="1:8" ht="12.75" customHeight="1" x14ac:dyDescent="0.2"/>
    <row r="519" spans="1:8" ht="22.5" customHeight="1" x14ac:dyDescent="0.2">
      <c r="B519" s="569" t="s">
        <v>2061</v>
      </c>
      <c r="C519" s="569"/>
      <c r="D519" s="569"/>
      <c r="E519" s="569"/>
      <c r="F519" s="569"/>
      <c r="G519" s="209"/>
      <c r="H519" s="210"/>
    </row>
    <row r="520" spans="1:8" ht="12.75" customHeight="1" x14ac:dyDescent="0.2">
      <c r="A520" s="205" t="s">
        <v>39</v>
      </c>
      <c r="B520" s="206" t="s">
        <v>2062</v>
      </c>
      <c r="C520" s="99" t="s">
        <v>43</v>
      </c>
      <c r="D520" s="99" t="s">
        <v>1394</v>
      </c>
      <c r="E520" s="99" t="s">
        <v>42</v>
      </c>
      <c r="F520" s="99" t="s">
        <v>1292</v>
      </c>
      <c r="G520" s="209"/>
      <c r="H520" s="210"/>
    </row>
    <row r="521" spans="1:8" ht="12.75" customHeight="1" x14ac:dyDescent="0.2">
      <c r="A521" s="570"/>
      <c r="B521" s="442" t="s">
        <v>2063</v>
      </c>
      <c r="C521" s="486" t="s">
        <v>442</v>
      </c>
      <c r="D521" s="486">
        <v>15</v>
      </c>
      <c r="E521" s="486" t="s">
        <v>1531</v>
      </c>
      <c r="F521" s="211" t="s">
        <v>2064</v>
      </c>
      <c r="G521" s="209"/>
      <c r="H521" s="210"/>
    </row>
    <row r="522" spans="1:8" x14ac:dyDescent="0.2">
      <c r="A522" s="570"/>
      <c r="B522" s="442"/>
      <c r="C522" s="486"/>
      <c r="D522" s="486"/>
      <c r="E522" s="486"/>
      <c r="F522" s="211" t="s">
        <v>2065</v>
      </c>
      <c r="G522" s="209"/>
      <c r="H522" s="210"/>
    </row>
    <row r="523" spans="1:8" ht="12.75" customHeight="1" x14ac:dyDescent="0.2">
      <c r="A523" s="570"/>
      <c r="B523" s="442"/>
      <c r="C523" s="486"/>
      <c r="D523" s="486"/>
      <c r="E523" s="486"/>
      <c r="F523" s="212" t="s">
        <v>2066</v>
      </c>
      <c r="G523" s="209"/>
      <c r="H523" s="210"/>
    </row>
    <row r="524" spans="1:8" ht="12.75" customHeight="1" x14ac:dyDescent="0.2">
      <c r="A524" s="570"/>
      <c r="B524" s="442" t="s">
        <v>2067</v>
      </c>
      <c r="C524" s="486" t="s">
        <v>442</v>
      </c>
      <c r="D524" s="486">
        <v>15</v>
      </c>
      <c r="E524" s="486" t="s">
        <v>281</v>
      </c>
      <c r="F524" s="211" t="s">
        <v>2068</v>
      </c>
      <c r="G524" s="209"/>
      <c r="H524" s="210"/>
    </row>
    <row r="525" spans="1:8" ht="12.75" customHeight="1" x14ac:dyDescent="0.2">
      <c r="A525" s="570"/>
      <c r="B525" s="442"/>
      <c r="C525" s="486"/>
      <c r="D525" s="486"/>
      <c r="E525" s="486"/>
      <c r="F525" s="211" t="s">
        <v>2069</v>
      </c>
      <c r="G525" s="209"/>
      <c r="H525" s="210"/>
    </row>
    <row r="526" spans="1:8" x14ac:dyDescent="0.2">
      <c r="A526" s="570"/>
      <c r="B526" s="442"/>
      <c r="C526" s="486"/>
      <c r="D526" s="486"/>
      <c r="E526" s="486"/>
      <c r="F526" s="212" t="s">
        <v>2070</v>
      </c>
      <c r="G526" s="209"/>
      <c r="H526" s="210"/>
    </row>
    <row r="527" spans="1:8" ht="12.75" customHeight="1" x14ac:dyDescent="0.2">
      <c r="A527" s="570"/>
      <c r="B527" s="442" t="s">
        <v>2071</v>
      </c>
      <c r="C527" s="486" t="s">
        <v>442</v>
      </c>
      <c r="D527" s="486">
        <v>15</v>
      </c>
      <c r="E527" s="486" t="s">
        <v>1505</v>
      </c>
      <c r="F527" s="211" t="s">
        <v>2072</v>
      </c>
      <c r="G527" s="209"/>
      <c r="H527" s="210"/>
    </row>
    <row r="528" spans="1:8" x14ac:dyDescent="0.2">
      <c r="A528" s="570"/>
      <c r="B528" s="442"/>
      <c r="C528" s="486"/>
      <c r="D528" s="486"/>
      <c r="E528" s="486"/>
      <c r="F528" s="211" t="s">
        <v>1738</v>
      </c>
      <c r="G528" s="209"/>
      <c r="H528" s="210"/>
    </row>
    <row r="529" spans="1:8" ht="12.75" customHeight="1" x14ac:dyDescent="0.2">
      <c r="A529" s="570"/>
      <c r="B529" s="442"/>
      <c r="C529" s="486"/>
      <c r="D529" s="486"/>
      <c r="E529" s="486"/>
      <c r="F529" s="212" t="s">
        <v>2073</v>
      </c>
      <c r="G529" s="209"/>
      <c r="H529" s="210"/>
    </row>
    <row r="530" spans="1:8" ht="22.5" customHeight="1" x14ac:dyDescent="0.2">
      <c r="A530" s="207"/>
      <c r="B530" s="114" t="s">
        <v>2074</v>
      </c>
      <c r="C530" s="227" t="s">
        <v>442</v>
      </c>
      <c r="D530" s="227">
        <v>20</v>
      </c>
      <c r="E530" s="227" t="s">
        <v>2075</v>
      </c>
      <c r="F530" s="212" t="s">
        <v>2076</v>
      </c>
      <c r="G530" s="209"/>
      <c r="H530" s="210"/>
    </row>
    <row r="531" spans="1:8" ht="12.75" customHeight="1" x14ac:dyDescent="0.2">
      <c r="A531" s="570"/>
      <c r="B531" s="442" t="s">
        <v>2077</v>
      </c>
      <c r="C531" s="486" t="s">
        <v>446</v>
      </c>
      <c r="D531" s="486">
        <v>40</v>
      </c>
      <c r="E531" s="486" t="s">
        <v>2078</v>
      </c>
      <c r="F531" s="211" t="s">
        <v>2064</v>
      </c>
      <c r="G531" s="209"/>
      <c r="H531" s="210"/>
    </row>
    <row r="532" spans="1:8" ht="12.75" customHeight="1" x14ac:dyDescent="0.2">
      <c r="A532" s="570"/>
      <c r="B532" s="442"/>
      <c r="C532" s="486"/>
      <c r="D532" s="486"/>
      <c r="E532" s="486"/>
      <c r="F532" s="211" t="s">
        <v>2065</v>
      </c>
      <c r="G532" s="209"/>
      <c r="H532" s="210"/>
    </row>
    <row r="533" spans="1:8" ht="12.75" customHeight="1" x14ac:dyDescent="0.2">
      <c r="A533" s="570"/>
      <c r="B533" s="442"/>
      <c r="C533" s="486"/>
      <c r="D533" s="486"/>
      <c r="E533" s="486"/>
      <c r="F533" s="211" t="s">
        <v>2066</v>
      </c>
      <c r="G533" s="209"/>
      <c r="H533" s="210"/>
    </row>
    <row r="534" spans="1:8" ht="12.75" customHeight="1" x14ac:dyDescent="0.2">
      <c r="A534" s="570"/>
      <c r="B534" s="442"/>
      <c r="C534" s="486"/>
      <c r="D534" s="486"/>
      <c r="E534" s="486"/>
      <c r="F534" s="222" t="s">
        <v>2079</v>
      </c>
      <c r="G534" s="209"/>
      <c r="H534" s="210"/>
    </row>
    <row r="535" spans="1:8" ht="12.75" customHeight="1" x14ac:dyDescent="0.2">
      <c r="A535" s="570"/>
      <c r="B535" s="442" t="s">
        <v>2080</v>
      </c>
      <c r="C535" s="486" t="s">
        <v>446</v>
      </c>
      <c r="D535" s="486">
        <v>40</v>
      </c>
      <c r="E535" s="486" t="s">
        <v>2006</v>
      </c>
      <c r="F535" s="211" t="s">
        <v>1732</v>
      </c>
      <c r="G535" s="209"/>
      <c r="H535" s="210"/>
    </row>
    <row r="536" spans="1:8" ht="12.75" customHeight="1" x14ac:dyDescent="0.2">
      <c r="A536" s="570"/>
      <c r="B536" s="442"/>
      <c r="C536" s="486"/>
      <c r="D536" s="486"/>
      <c r="E536" s="486"/>
      <c r="F536" s="211" t="s">
        <v>2069</v>
      </c>
      <c r="G536" s="209"/>
      <c r="H536" s="210"/>
    </row>
    <row r="537" spans="1:8" ht="12.75" customHeight="1" x14ac:dyDescent="0.2">
      <c r="A537" s="570"/>
      <c r="B537" s="442"/>
      <c r="C537" s="486"/>
      <c r="D537" s="486"/>
      <c r="E537" s="486"/>
      <c r="F537" s="211" t="s">
        <v>2070</v>
      </c>
      <c r="G537" s="209"/>
      <c r="H537" s="210"/>
    </row>
    <row r="538" spans="1:8" ht="12.75" customHeight="1" x14ac:dyDescent="0.2">
      <c r="A538" s="570"/>
      <c r="B538" s="442"/>
      <c r="C538" s="486"/>
      <c r="D538" s="486"/>
      <c r="E538" s="486"/>
      <c r="F538" s="222" t="s">
        <v>2081</v>
      </c>
      <c r="G538" s="209"/>
      <c r="H538" s="210"/>
    </row>
    <row r="539" spans="1:8" ht="12.75" customHeight="1" x14ac:dyDescent="0.2">
      <c r="A539" s="570"/>
      <c r="B539" s="442" t="s">
        <v>2082</v>
      </c>
      <c r="C539" s="486" t="s">
        <v>446</v>
      </c>
      <c r="D539" s="486">
        <v>40</v>
      </c>
      <c r="E539" s="486" t="s">
        <v>1509</v>
      </c>
      <c r="F539" s="211" t="s">
        <v>1737</v>
      </c>
      <c r="G539" s="209"/>
      <c r="H539" s="210"/>
    </row>
    <row r="540" spans="1:8" ht="12.75" customHeight="1" x14ac:dyDescent="0.2">
      <c r="A540" s="570"/>
      <c r="B540" s="442"/>
      <c r="C540" s="486"/>
      <c r="D540" s="486"/>
      <c r="E540" s="486"/>
      <c r="F540" s="211" t="s">
        <v>1738</v>
      </c>
      <c r="G540" s="209"/>
      <c r="H540" s="210"/>
    </row>
    <row r="541" spans="1:8" ht="12.75" customHeight="1" x14ac:dyDescent="0.2">
      <c r="A541" s="570"/>
      <c r="B541" s="442"/>
      <c r="C541" s="486"/>
      <c r="D541" s="486"/>
      <c r="E541" s="486"/>
      <c r="F541" s="211" t="s">
        <v>2073</v>
      </c>
      <c r="G541" s="209"/>
      <c r="H541" s="210"/>
    </row>
    <row r="542" spans="1:8" ht="12.75" customHeight="1" x14ac:dyDescent="0.2">
      <c r="A542" s="570"/>
      <c r="B542" s="442"/>
      <c r="C542" s="486"/>
      <c r="D542" s="486"/>
      <c r="E542" s="486"/>
      <c r="F542" s="222" t="s">
        <v>2083</v>
      </c>
      <c r="G542" s="209"/>
      <c r="H542" s="210"/>
    </row>
    <row r="543" spans="1:8" ht="21" customHeight="1" x14ac:dyDescent="0.2">
      <c r="A543" s="570"/>
      <c r="B543" s="442" t="s">
        <v>2084</v>
      </c>
      <c r="C543" s="486" t="s">
        <v>446</v>
      </c>
      <c r="D543" s="486">
        <v>20</v>
      </c>
      <c r="E543" s="486" t="s">
        <v>2059</v>
      </c>
      <c r="F543" s="223" t="s">
        <v>2076</v>
      </c>
      <c r="G543" s="209"/>
      <c r="H543" s="210"/>
    </row>
    <row r="544" spans="1:8" ht="12.75" customHeight="1" x14ac:dyDescent="0.2">
      <c r="A544" s="570"/>
      <c r="B544" s="442"/>
      <c r="C544" s="486"/>
      <c r="D544" s="486"/>
      <c r="E544" s="486"/>
      <c r="F544" s="222" t="s">
        <v>2085</v>
      </c>
      <c r="G544" s="209"/>
    </row>
    <row r="546" spans="1:11" ht="12.75" customHeight="1" x14ac:dyDescent="0.2"/>
    <row r="547" spans="1:11" ht="22.5" customHeight="1" x14ac:dyDescent="0.2">
      <c r="B547" s="569" t="s">
        <v>2086</v>
      </c>
      <c r="C547" s="569"/>
      <c r="D547" s="569"/>
      <c r="E547" s="569"/>
      <c r="F547" s="569"/>
      <c r="G547" s="209"/>
      <c r="H547" s="210"/>
    </row>
    <row r="548" spans="1:11" ht="12.75" customHeight="1" x14ac:dyDescent="0.2">
      <c r="A548" s="205" t="s">
        <v>39</v>
      </c>
      <c r="B548" s="206" t="s">
        <v>1391</v>
      </c>
      <c r="C548" s="99" t="s">
        <v>43</v>
      </c>
      <c r="D548" s="99" t="s">
        <v>1394</v>
      </c>
      <c r="E548" s="99" t="s">
        <v>42</v>
      </c>
      <c r="F548" s="99" t="s">
        <v>1292</v>
      </c>
      <c r="G548" s="209"/>
      <c r="H548" s="210"/>
    </row>
    <row r="549" spans="1:11" ht="12.75" customHeight="1" x14ac:dyDescent="0.2">
      <c r="A549" s="573"/>
      <c r="B549" s="442" t="s">
        <v>2087</v>
      </c>
      <c r="C549" s="486" t="s">
        <v>57</v>
      </c>
      <c r="D549" s="486">
        <v>20</v>
      </c>
      <c r="E549" s="486" t="s">
        <v>1496</v>
      </c>
      <c r="F549" s="211" t="s">
        <v>2088</v>
      </c>
      <c r="G549" s="209"/>
      <c r="H549" s="210"/>
    </row>
    <row r="550" spans="1:11" x14ac:dyDescent="0.2">
      <c r="A550" s="573"/>
      <c r="B550" s="442"/>
      <c r="C550" s="486"/>
      <c r="D550" s="486"/>
      <c r="E550" s="486"/>
      <c r="F550" s="211" t="s">
        <v>1971</v>
      </c>
      <c r="G550" s="209"/>
      <c r="H550" s="210"/>
    </row>
    <row r="551" spans="1:11" x14ac:dyDescent="0.2">
      <c r="A551" s="573"/>
      <c r="B551" s="442"/>
      <c r="C551" s="486"/>
      <c r="D551" s="486"/>
      <c r="E551" s="486"/>
      <c r="F551" s="211" t="s">
        <v>2089</v>
      </c>
      <c r="G551" s="209"/>
      <c r="H551" s="210"/>
    </row>
    <row r="552" spans="1:11" ht="12.75" customHeight="1" x14ac:dyDescent="0.2">
      <c r="A552" s="573"/>
      <c r="B552" s="442"/>
      <c r="C552" s="486"/>
      <c r="D552" s="486"/>
      <c r="E552" s="486"/>
      <c r="F552" s="212" t="s">
        <v>2090</v>
      </c>
      <c r="G552" s="209"/>
      <c r="H552" s="210"/>
    </row>
    <row r="553" spans="1:11" ht="12.75" customHeight="1" x14ac:dyDescent="0.2">
      <c r="A553" s="570"/>
      <c r="B553" s="442" t="s">
        <v>1999</v>
      </c>
      <c r="C553" s="486" t="s">
        <v>57</v>
      </c>
      <c r="D553" s="486">
        <v>20</v>
      </c>
      <c r="E553" s="486" t="s">
        <v>2000</v>
      </c>
      <c r="F553" s="211" t="s">
        <v>2001</v>
      </c>
      <c r="G553" s="209"/>
      <c r="H553" s="210"/>
    </row>
    <row r="554" spans="1:11" ht="12.75" customHeight="1" x14ac:dyDescent="0.2">
      <c r="A554" s="570"/>
      <c r="B554" s="442"/>
      <c r="C554" s="486"/>
      <c r="D554" s="486"/>
      <c r="E554" s="486"/>
      <c r="F554" s="211" t="s">
        <v>1578</v>
      </c>
      <c r="G554" s="209"/>
      <c r="H554" s="210"/>
    </row>
    <row r="555" spans="1:11" ht="12.75" customHeight="1" x14ac:dyDescent="0.2">
      <c r="A555" s="570"/>
      <c r="B555" s="442"/>
      <c r="C555" s="486"/>
      <c r="D555" s="486"/>
      <c r="E555" s="486"/>
      <c r="F555" s="222" t="s">
        <v>2002</v>
      </c>
      <c r="G555" s="209"/>
      <c r="H555" s="210"/>
    </row>
    <row r="556" spans="1:11" ht="22.5" customHeight="1" x14ac:dyDescent="0.2">
      <c r="A556" s="570"/>
      <c r="B556" s="442" t="s">
        <v>2091</v>
      </c>
      <c r="C556" s="486" t="s">
        <v>57</v>
      </c>
      <c r="D556" s="437">
        <v>20</v>
      </c>
      <c r="E556" s="486" t="s">
        <v>1913</v>
      </c>
      <c r="F556" s="223" t="s">
        <v>2092</v>
      </c>
      <c r="G556" s="209"/>
      <c r="H556" s="210"/>
    </row>
    <row r="557" spans="1:11" ht="12.75" customHeight="1" x14ac:dyDescent="0.2">
      <c r="A557" s="570"/>
      <c r="B557" s="442"/>
      <c r="C557" s="486"/>
      <c r="D557" s="486"/>
      <c r="E557" s="486"/>
      <c r="F557" s="222" t="s">
        <v>2093</v>
      </c>
      <c r="G557" s="209"/>
      <c r="H557" s="210"/>
    </row>
    <row r="558" spans="1:11" ht="12.75" customHeight="1" x14ac:dyDescent="0.2">
      <c r="A558" s="573"/>
      <c r="B558" s="442" t="s">
        <v>1973</v>
      </c>
      <c r="C558" s="486" t="s">
        <v>442</v>
      </c>
      <c r="D558" s="486">
        <v>30</v>
      </c>
      <c r="E558" s="486" t="s">
        <v>281</v>
      </c>
      <c r="F558" s="211" t="s">
        <v>1974</v>
      </c>
      <c r="G558" s="209"/>
      <c r="H558" s="210"/>
    </row>
    <row r="559" spans="1:11" ht="12.75" customHeight="1" x14ac:dyDescent="0.2">
      <c r="A559" s="573"/>
      <c r="B559" s="442"/>
      <c r="C559" s="486"/>
      <c r="D559" s="486"/>
      <c r="E559" s="486"/>
      <c r="F559" s="211" t="s">
        <v>2094</v>
      </c>
      <c r="G559" s="209"/>
      <c r="H559" s="210"/>
      <c r="K559"/>
    </row>
    <row r="560" spans="1:11" ht="12.75" customHeight="1" x14ac:dyDescent="0.2">
      <c r="A560" s="573"/>
      <c r="B560" s="442"/>
      <c r="C560" s="486"/>
      <c r="D560" s="486"/>
      <c r="E560" s="486"/>
      <c r="F560" s="211" t="s">
        <v>1971</v>
      </c>
      <c r="G560" s="209"/>
      <c r="H560" s="210"/>
    </row>
    <row r="561" spans="1:8" ht="12.75" customHeight="1" x14ac:dyDescent="0.2">
      <c r="A561" s="573"/>
      <c r="B561" s="442"/>
      <c r="C561" s="486"/>
      <c r="D561" s="486"/>
      <c r="E561" s="486"/>
      <c r="F561" s="211" t="s">
        <v>2089</v>
      </c>
      <c r="G561" s="209"/>
      <c r="H561" s="210"/>
    </row>
    <row r="562" spans="1:8" ht="12.75" customHeight="1" x14ac:dyDescent="0.2">
      <c r="A562" s="573"/>
      <c r="B562" s="442"/>
      <c r="C562" s="486"/>
      <c r="D562" s="486"/>
      <c r="E562" s="486"/>
      <c r="F562" s="211" t="s">
        <v>2090</v>
      </c>
      <c r="G562" s="209"/>
      <c r="H562" s="210"/>
    </row>
    <row r="563" spans="1:8" ht="12.75" customHeight="1" x14ac:dyDescent="0.2">
      <c r="A563" s="573"/>
      <c r="B563" s="442"/>
      <c r="C563" s="486"/>
      <c r="D563" s="486"/>
      <c r="E563" s="486"/>
      <c r="F563" s="222" t="s">
        <v>1975</v>
      </c>
      <c r="G563" s="209"/>
      <c r="H563" s="210"/>
    </row>
    <row r="564" spans="1:8" ht="12.75" customHeight="1" x14ac:dyDescent="0.2">
      <c r="A564" s="573"/>
      <c r="B564" s="442" t="s">
        <v>2005</v>
      </c>
      <c r="C564" s="486" t="s">
        <v>442</v>
      </c>
      <c r="D564" s="486">
        <v>30</v>
      </c>
      <c r="E564" s="486" t="s">
        <v>2006</v>
      </c>
      <c r="F564" s="211" t="s">
        <v>2007</v>
      </c>
      <c r="G564" s="209"/>
      <c r="H564" s="210"/>
    </row>
    <row r="565" spans="1:8" ht="12.75" customHeight="1" x14ac:dyDescent="0.2">
      <c r="A565" s="573"/>
      <c r="B565" s="442"/>
      <c r="C565" s="486"/>
      <c r="D565" s="486"/>
      <c r="E565" s="486"/>
      <c r="F565" s="211" t="s">
        <v>1578</v>
      </c>
      <c r="G565" s="209"/>
      <c r="H565" s="210"/>
    </row>
    <row r="566" spans="1:8" ht="12.75" customHeight="1" x14ac:dyDescent="0.2">
      <c r="A566" s="573"/>
      <c r="B566" s="442"/>
      <c r="C566" s="486"/>
      <c r="D566" s="486"/>
      <c r="E566" s="486"/>
      <c r="F566" s="211" t="s">
        <v>2002</v>
      </c>
      <c r="G566" s="209"/>
      <c r="H566" s="210"/>
    </row>
    <row r="567" spans="1:8" ht="12.75" customHeight="1" x14ac:dyDescent="0.2">
      <c r="A567" s="573"/>
      <c r="B567" s="442"/>
      <c r="C567" s="486"/>
      <c r="D567" s="486"/>
      <c r="E567" s="486"/>
      <c r="F567" s="212" t="s">
        <v>2008</v>
      </c>
      <c r="G567" s="209"/>
      <c r="H567" s="210"/>
    </row>
    <row r="568" spans="1:8" ht="22.5" customHeight="1" x14ac:dyDescent="0.2">
      <c r="A568" s="207"/>
      <c r="B568" s="114" t="s">
        <v>2095</v>
      </c>
      <c r="C568" s="227" t="s">
        <v>442</v>
      </c>
      <c r="D568" s="227">
        <v>20</v>
      </c>
      <c r="E568" s="227" t="s">
        <v>2075</v>
      </c>
      <c r="F568" s="212" t="s">
        <v>2096</v>
      </c>
      <c r="G568" s="209"/>
      <c r="H568" s="210"/>
    </row>
    <row r="569" spans="1:8" ht="12.75" customHeight="1" x14ac:dyDescent="0.2">
      <c r="A569" s="573"/>
      <c r="B569" s="442" t="s">
        <v>1978</v>
      </c>
      <c r="C569" s="486" t="s">
        <v>446</v>
      </c>
      <c r="D569" s="486">
        <v>40</v>
      </c>
      <c r="E569" s="486" t="s">
        <v>1509</v>
      </c>
      <c r="F569" s="211" t="s">
        <v>1942</v>
      </c>
      <c r="G569" s="209"/>
      <c r="H569" s="210"/>
    </row>
    <row r="570" spans="1:8" ht="12.75" customHeight="1" x14ac:dyDescent="0.2">
      <c r="A570" s="573"/>
      <c r="B570" s="442"/>
      <c r="C570" s="486"/>
      <c r="D570" s="486"/>
      <c r="E570" s="486"/>
      <c r="F570" s="211" t="s">
        <v>2094</v>
      </c>
      <c r="G570" s="209"/>
      <c r="H570" s="210"/>
    </row>
    <row r="571" spans="1:8" ht="12.75" customHeight="1" x14ac:dyDescent="0.2">
      <c r="A571" s="573"/>
      <c r="B571" s="442"/>
      <c r="C571" s="486"/>
      <c r="D571" s="486"/>
      <c r="E571" s="486"/>
      <c r="F571" s="211" t="s">
        <v>1971</v>
      </c>
      <c r="G571" s="209"/>
      <c r="H571" s="210"/>
    </row>
    <row r="572" spans="1:8" ht="12.75" customHeight="1" x14ac:dyDescent="0.2">
      <c r="A572" s="573"/>
      <c r="B572" s="442"/>
      <c r="C572" s="486"/>
      <c r="D572" s="486"/>
      <c r="E572" s="486"/>
      <c r="F572" s="211" t="s">
        <v>2089</v>
      </c>
      <c r="G572" s="209"/>
      <c r="H572" s="210"/>
    </row>
    <row r="573" spans="1:8" ht="12.75" customHeight="1" x14ac:dyDescent="0.2">
      <c r="A573" s="573"/>
      <c r="B573" s="442"/>
      <c r="C573" s="486"/>
      <c r="D573" s="486"/>
      <c r="E573" s="486"/>
      <c r="F573" s="211" t="s">
        <v>2090</v>
      </c>
      <c r="G573" s="209"/>
      <c r="H573" s="210"/>
    </row>
    <row r="574" spans="1:8" ht="12.75" customHeight="1" x14ac:dyDescent="0.2">
      <c r="A574" s="573"/>
      <c r="B574" s="442"/>
      <c r="C574" s="486"/>
      <c r="D574" s="486"/>
      <c r="E574" s="486"/>
      <c r="F574" s="222" t="s">
        <v>2097</v>
      </c>
      <c r="G574" s="209"/>
      <c r="H574" s="210"/>
    </row>
    <row r="575" spans="1:8" ht="12.75" customHeight="1" x14ac:dyDescent="0.2">
      <c r="A575" s="573"/>
      <c r="B575" s="442" t="s">
        <v>2009</v>
      </c>
      <c r="C575" s="486" t="s">
        <v>446</v>
      </c>
      <c r="D575" s="486">
        <v>40</v>
      </c>
      <c r="E575" s="486" t="s">
        <v>2010</v>
      </c>
      <c r="F575" s="211" t="s">
        <v>2011</v>
      </c>
      <c r="G575" s="209"/>
      <c r="H575" s="210"/>
    </row>
    <row r="576" spans="1:8" ht="12.75" customHeight="1" x14ac:dyDescent="0.2">
      <c r="A576" s="573"/>
      <c r="B576" s="442"/>
      <c r="C576" s="486"/>
      <c r="D576" s="486"/>
      <c r="E576" s="486"/>
      <c r="F576" s="211" t="s">
        <v>1578</v>
      </c>
      <c r="G576" s="209"/>
      <c r="H576" s="210"/>
    </row>
    <row r="577" spans="1:8" ht="12.75" customHeight="1" x14ac:dyDescent="0.2">
      <c r="A577" s="573"/>
      <c r="B577" s="442"/>
      <c r="C577" s="486"/>
      <c r="D577" s="486"/>
      <c r="E577" s="486"/>
      <c r="F577" s="211" t="s">
        <v>2002</v>
      </c>
      <c r="G577" s="209"/>
      <c r="H577" s="210"/>
    </row>
    <row r="578" spans="1:8" ht="12.75" customHeight="1" x14ac:dyDescent="0.2">
      <c r="A578" s="573"/>
      <c r="B578" s="442"/>
      <c r="C578" s="486"/>
      <c r="D578" s="486"/>
      <c r="E578" s="486"/>
      <c r="F578" s="212" t="s">
        <v>2012</v>
      </c>
      <c r="G578" s="209"/>
      <c r="H578" s="210"/>
    </row>
    <row r="579" spans="1:8" ht="22.5" customHeight="1" x14ac:dyDescent="0.2">
      <c r="A579" s="570"/>
      <c r="B579" s="442" t="s">
        <v>2098</v>
      </c>
      <c r="C579" s="486" t="s">
        <v>446</v>
      </c>
      <c r="D579" s="486">
        <v>30</v>
      </c>
      <c r="E579" s="486" t="s">
        <v>2014</v>
      </c>
      <c r="F579" s="223" t="s">
        <v>2096</v>
      </c>
      <c r="G579" s="209"/>
      <c r="H579" s="210"/>
    </row>
    <row r="580" spans="1:8" ht="12.75" customHeight="1" x14ac:dyDescent="0.2">
      <c r="A580" s="570"/>
      <c r="B580" s="442"/>
      <c r="C580" s="486"/>
      <c r="D580" s="486"/>
      <c r="E580" s="486"/>
      <c r="F580" s="212" t="s">
        <v>2099</v>
      </c>
      <c r="G580" s="209"/>
      <c r="H580" s="210"/>
    </row>
    <row r="581" spans="1:8" x14ac:dyDescent="0.2">
      <c r="B581" s="37"/>
      <c r="C581" s="149"/>
      <c r="D581" s="149"/>
      <c r="E581" s="149"/>
      <c r="F581" s="215"/>
      <c r="G581" s="209"/>
      <c r="H581" s="210"/>
    </row>
    <row r="582" spans="1:8" x14ac:dyDescent="0.2">
      <c r="B582" s="37"/>
      <c r="C582" s="149"/>
      <c r="D582" s="149"/>
      <c r="E582" s="149"/>
      <c r="F582" s="215"/>
      <c r="G582" s="209"/>
      <c r="H582" s="210"/>
    </row>
    <row r="583" spans="1:8" ht="15.75" customHeight="1" x14ac:dyDescent="0.25">
      <c r="B583" s="76" t="s">
        <v>2100</v>
      </c>
    </row>
    <row r="584" spans="1:8" ht="22.5" customHeight="1" x14ac:dyDescent="0.2">
      <c r="B584" s="572" t="s">
        <v>2101</v>
      </c>
      <c r="C584" s="572"/>
      <c r="D584" s="572"/>
      <c r="E584" s="572"/>
      <c r="F584" s="572"/>
      <c r="G584" s="209"/>
      <c r="H584" s="210"/>
    </row>
    <row r="585" spans="1:8" x14ac:dyDescent="0.2">
      <c r="A585" s="205" t="s">
        <v>39</v>
      </c>
      <c r="B585" s="206" t="s">
        <v>1391</v>
      </c>
      <c r="C585" s="99" t="s">
        <v>43</v>
      </c>
      <c r="D585" s="99" t="s">
        <v>1394</v>
      </c>
      <c r="E585" s="99" t="s">
        <v>42</v>
      </c>
      <c r="F585" s="99" t="s">
        <v>1292</v>
      </c>
      <c r="G585" s="250"/>
      <c r="H585" s="210"/>
    </row>
    <row r="586" spans="1:8" ht="12.75" customHeight="1" x14ac:dyDescent="0.2">
      <c r="A586" s="584"/>
      <c r="B586" s="442" t="s">
        <v>2102</v>
      </c>
      <c r="C586" s="486" t="s">
        <v>57</v>
      </c>
      <c r="D586" s="486">
        <v>20</v>
      </c>
      <c r="E586" s="486" t="s">
        <v>1496</v>
      </c>
      <c r="F586" s="211" t="s">
        <v>1970</v>
      </c>
      <c r="G586" s="209"/>
      <c r="H586" s="210"/>
    </row>
    <row r="587" spans="1:8" x14ac:dyDescent="0.2">
      <c r="A587" s="584"/>
      <c r="B587" s="442"/>
      <c r="C587" s="486"/>
      <c r="D587" s="486"/>
      <c r="E587" s="486"/>
      <c r="F587" s="211" t="s">
        <v>1971</v>
      </c>
      <c r="G587" s="209"/>
      <c r="H587" s="210"/>
    </row>
    <row r="588" spans="1:8" ht="12.75" customHeight="1" x14ac:dyDescent="0.2">
      <c r="A588" s="584"/>
      <c r="B588" s="442"/>
      <c r="C588" s="486"/>
      <c r="D588" s="486"/>
      <c r="E588" s="486"/>
      <c r="F588" s="212" t="s">
        <v>1972</v>
      </c>
      <c r="G588" s="209"/>
      <c r="H588" s="210"/>
    </row>
    <row r="589" spans="1:8" ht="12.75" customHeight="1" x14ac:dyDescent="0.2">
      <c r="A589" s="570"/>
      <c r="B589" s="442" t="s">
        <v>1999</v>
      </c>
      <c r="C589" s="486" t="s">
        <v>442</v>
      </c>
      <c r="D589" s="486">
        <v>20</v>
      </c>
      <c r="E589" s="486" t="s">
        <v>2103</v>
      </c>
      <c r="F589" s="211" t="s">
        <v>2001</v>
      </c>
      <c r="G589" s="209"/>
      <c r="H589" s="210"/>
    </row>
    <row r="590" spans="1:8" ht="12.75" customHeight="1" x14ac:dyDescent="0.2">
      <c r="A590" s="570"/>
      <c r="B590" s="442"/>
      <c r="C590" s="486"/>
      <c r="D590" s="486"/>
      <c r="E590" s="486"/>
      <c r="F590" s="211" t="s">
        <v>1578</v>
      </c>
      <c r="G590" s="209"/>
      <c r="H590" s="210"/>
    </row>
    <row r="591" spans="1:8" x14ac:dyDescent="0.2">
      <c r="A591" s="570"/>
      <c r="B591" s="442"/>
      <c r="C591" s="486"/>
      <c r="D591" s="486"/>
      <c r="E591" s="486"/>
      <c r="F591" s="222" t="s">
        <v>2002</v>
      </c>
      <c r="G591" s="209"/>
      <c r="H591" s="210"/>
    </row>
    <row r="592" spans="1:8" ht="12.75" customHeight="1" x14ac:dyDescent="0.2">
      <c r="A592" s="570"/>
      <c r="B592" s="442" t="s">
        <v>2005</v>
      </c>
      <c r="C592" s="486" t="s">
        <v>442</v>
      </c>
      <c r="D592" s="486">
        <v>30</v>
      </c>
      <c r="E592" s="486" t="s">
        <v>2000</v>
      </c>
      <c r="F592" s="211" t="s">
        <v>2007</v>
      </c>
      <c r="G592" s="209"/>
      <c r="H592" s="210"/>
    </row>
    <row r="593" spans="1:22" ht="12.75" customHeight="1" x14ac:dyDescent="0.2">
      <c r="A593" s="570"/>
      <c r="B593" s="442"/>
      <c r="C593" s="486"/>
      <c r="D593" s="486"/>
      <c r="E593" s="486"/>
      <c r="F593" s="211" t="s">
        <v>1578</v>
      </c>
      <c r="G593" s="209"/>
      <c r="H593" s="210"/>
      <c r="P593" s="37"/>
      <c r="Q593" s="149"/>
      <c r="R593" s="149"/>
      <c r="S593" s="149"/>
      <c r="T593" s="215"/>
      <c r="U593" s="209"/>
      <c r="V593" s="210"/>
    </row>
    <row r="594" spans="1:22" ht="12.75" customHeight="1" x14ac:dyDescent="0.2">
      <c r="A594" s="570"/>
      <c r="B594" s="442"/>
      <c r="C594" s="486"/>
      <c r="D594" s="486"/>
      <c r="E594" s="486"/>
      <c r="F594" s="224" t="s">
        <v>2002</v>
      </c>
      <c r="G594" s="209"/>
      <c r="H594" s="210"/>
      <c r="P594" s="215"/>
      <c r="Q594" s="216"/>
      <c r="R594" s="216"/>
      <c r="S594" s="216"/>
      <c r="T594" s="215"/>
      <c r="U594" s="209"/>
      <c r="V594" s="210"/>
    </row>
    <row r="595" spans="1:22" ht="15" customHeight="1" x14ac:dyDescent="0.2">
      <c r="A595" s="570"/>
      <c r="B595" s="442"/>
      <c r="C595" s="486"/>
      <c r="D595" s="486"/>
      <c r="E595" s="486"/>
      <c r="F595" s="222" t="s">
        <v>2104</v>
      </c>
      <c r="G595" s="209"/>
      <c r="H595" s="210"/>
      <c r="O595"/>
      <c r="P595" s="215"/>
      <c r="Q595" s="216"/>
      <c r="R595" s="216"/>
      <c r="S595" s="216"/>
      <c r="T595" s="215"/>
      <c r="U595" s="209"/>
      <c r="V595" s="210"/>
    </row>
    <row r="596" spans="1:22" ht="12.75" customHeight="1" x14ac:dyDescent="0.2">
      <c r="A596" s="573"/>
      <c r="B596" s="442" t="s">
        <v>2105</v>
      </c>
      <c r="C596" s="486" t="s">
        <v>442</v>
      </c>
      <c r="D596" s="486">
        <v>30</v>
      </c>
      <c r="E596" s="486" t="s">
        <v>281</v>
      </c>
      <c r="F596" s="211" t="s">
        <v>1974</v>
      </c>
      <c r="G596" s="209"/>
      <c r="H596" s="210"/>
    </row>
    <row r="597" spans="1:22" ht="12.75" customHeight="1" x14ac:dyDescent="0.2">
      <c r="A597" s="573"/>
      <c r="B597" s="442"/>
      <c r="C597" s="486"/>
      <c r="D597" s="486"/>
      <c r="E597" s="486"/>
      <c r="F597" s="211" t="s">
        <v>1971</v>
      </c>
      <c r="G597" s="209"/>
      <c r="H597" s="210"/>
    </row>
    <row r="598" spans="1:22" x14ac:dyDescent="0.2">
      <c r="A598" s="573"/>
      <c r="B598" s="442"/>
      <c r="C598" s="486"/>
      <c r="D598" s="486"/>
      <c r="E598" s="486"/>
      <c r="F598" s="211" t="s">
        <v>1972</v>
      </c>
      <c r="G598" s="209"/>
      <c r="H598" s="210"/>
    </row>
    <row r="599" spans="1:22" x14ac:dyDescent="0.2">
      <c r="A599" s="573"/>
      <c r="B599" s="442"/>
      <c r="C599" s="486"/>
      <c r="D599" s="486"/>
      <c r="E599" s="486"/>
      <c r="F599" s="222" t="s">
        <v>1975</v>
      </c>
      <c r="G599" s="209"/>
      <c r="H599" s="210"/>
    </row>
    <row r="600" spans="1:22" ht="22.5" customHeight="1" x14ac:dyDescent="0.2">
      <c r="A600" s="207"/>
      <c r="B600" s="114" t="s">
        <v>2106</v>
      </c>
      <c r="C600" s="227" t="s">
        <v>442</v>
      </c>
      <c r="D600" s="227">
        <v>20</v>
      </c>
      <c r="E600" s="227" t="s">
        <v>482</v>
      </c>
      <c r="F600" s="212" t="s">
        <v>2107</v>
      </c>
      <c r="G600" s="209"/>
      <c r="H600" s="210"/>
    </row>
    <row r="601" spans="1:22" ht="12.75" customHeight="1" x14ac:dyDescent="0.2">
      <c r="A601" s="573"/>
      <c r="B601" s="442" t="s">
        <v>2108</v>
      </c>
      <c r="C601" s="486" t="s">
        <v>446</v>
      </c>
      <c r="D601" s="486">
        <v>40</v>
      </c>
      <c r="E601" s="486" t="s">
        <v>1509</v>
      </c>
      <c r="F601" s="211" t="s">
        <v>1942</v>
      </c>
      <c r="G601" s="209"/>
      <c r="H601" s="210"/>
    </row>
    <row r="602" spans="1:22" x14ac:dyDescent="0.2">
      <c r="A602" s="573"/>
      <c r="B602" s="442"/>
      <c r="C602" s="486"/>
      <c r="D602" s="486"/>
      <c r="E602" s="486"/>
      <c r="F602" s="211" t="s">
        <v>1971</v>
      </c>
      <c r="G602" s="209"/>
      <c r="H602" s="210"/>
    </row>
    <row r="603" spans="1:22" x14ac:dyDescent="0.2">
      <c r="A603" s="573"/>
      <c r="B603" s="442"/>
      <c r="C603" s="486"/>
      <c r="D603" s="486"/>
      <c r="E603" s="486"/>
      <c r="F603" s="211" t="s">
        <v>1972</v>
      </c>
      <c r="G603" s="209"/>
      <c r="H603" s="210"/>
    </row>
    <row r="604" spans="1:22" x14ac:dyDescent="0.2">
      <c r="A604" s="573"/>
      <c r="B604" s="442"/>
      <c r="C604" s="486"/>
      <c r="D604" s="486"/>
      <c r="E604" s="486"/>
      <c r="F604" s="222" t="s">
        <v>2097</v>
      </c>
      <c r="G604" s="209"/>
      <c r="H604" s="210"/>
    </row>
    <row r="605" spans="1:22" ht="12.75" customHeight="1" x14ac:dyDescent="0.2">
      <c r="A605" s="570"/>
      <c r="B605" s="442" t="s">
        <v>2009</v>
      </c>
      <c r="C605" s="486" t="s">
        <v>446</v>
      </c>
      <c r="D605" s="486">
        <v>40</v>
      </c>
      <c r="E605" s="486" t="s">
        <v>2109</v>
      </c>
      <c r="F605" s="211" t="s">
        <v>2011</v>
      </c>
      <c r="G605" s="209"/>
      <c r="H605" s="210"/>
    </row>
    <row r="606" spans="1:22" x14ac:dyDescent="0.2">
      <c r="A606" s="570"/>
      <c r="B606" s="442"/>
      <c r="C606" s="486"/>
      <c r="D606" s="486"/>
      <c r="E606" s="486"/>
      <c r="F606" s="211" t="s">
        <v>1578</v>
      </c>
      <c r="G606" s="209"/>
      <c r="H606" s="210"/>
    </row>
    <row r="607" spans="1:22" ht="12.75" customHeight="1" x14ac:dyDescent="0.2">
      <c r="A607" s="570"/>
      <c r="B607" s="442"/>
      <c r="C607" s="486"/>
      <c r="D607" s="486"/>
      <c r="E607" s="486"/>
      <c r="F607" s="211" t="s">
        <v>2002</v>
      </c>
      <c r="G607" s="209"/>
      <c r="H607" s="210"/>
    </row>
    <row r="608" spans="1:22" x14ac:dyDescent="0.2">
      <c r="A608" s="570"/>
      <c r="B608" s="442"/>
      <c r="C608" s="486"/>
      <c r="D608" s="486"/>
      <c r="E608" s="486"/>
      <c r="F608" s="212" t="s">
        <v>2012</v>
      </c>
      <c r="G608" s="209"/>
      <c r="H608" s="210"/>
    </row>
    <row r="609" spans="1:22" ht="22.5" customHeight="1" x14ac:dyDescent="0.2">
      <c r="A609" s="570"/>
      <c r="B609" s="442" t="s">
        <v>2110</v>
      </c>
      <c r="C609" s="486" t="s">
        <v>446</v>
      </c>
      <c r="D609" s="486">
        <v>30</v>
      </c>
      <c r="E609" s="486" t="s">
        <v>2059</v>
      </c>
      <c r="F609" s="223" t="s">
        <v>2107</v>
      </c>
      <c r="G609" s="209"/>
      <c r="H609" s="210"/>
    </row>
    <row r="610" spans="1:22" x14ac:dyDescent="0.2">
      <c r="A610" s="570"/>
      <c r="B610" s="442"/>
      <c r="C610" s="486"/>
      <c r="D610" s="486"/>
      <c r="E610" s="486"/>
      <c r="F610" s="212" t="s">
        <v>2111</v>
      </c>
      <c r="G610" s="209"/>
      <c r="H610" s="210"/>
    </row>
    <row r="611" spans="1:22" ht="12.75" customHeight="1" x14ac:dyDescent="0.2">
      <c r="B611" s="215"/>
      <c r="C611" s="149"/>
      <c r="D611" s="149"/>
      <c r="E611" s="149"/>
      <c r="F611" s="215"/>
      <c r="G611" s="209"/>
      <c r="H611" s="210"/>
    </row>
    <row r="612" spans="1:22" x14ac:dyDescent="0.2">
      <c r="B612" s="185"/>
      <c r="C612" s="177"/>
      <c r="D612" s="177"/>
      <c r="E612" s="177"/>
      <c r="F612" s="185"/>
      <c r="G612" s="209"/>
      <c r="H612" s="210"/>
      <c r="P612" s="37"/>
      <c r="Q612" s="149"/>
      <c r="R612" s="149"/>
      <c r="S612" s="149"/>
      <c r="T612" s="215"/>
      <c r="U612" s="209"/>
      <c r="V612" s="210"/>
    </row>
    <row r="613" spans="1:22" ht="22.5" customHeight="1" x14ac:dyDescent="0.2">
      <c r="B613" s="569" t="s">
        <v>2112</v>
      </c>
      <c r="C613" s="569"/>
      <c r="D613" s="569"/>
      <c r="E613" s="569"/>
      <c r="F613" s="569"/>
      <c r="G613" s="209"/>
      <c r="H613" s="210"/>
      <c r="P613" s="185"/>
      <c r="Q613" s="177"/>
      <c r="R613" s="177"/>
      <c r="S613" s="177"/>
      <c r="T613" s="185"/>
      <c r="U613" s="209"/>
      <c r="V613" s="210"/>
    </row>
    <row r="614" spans="1:22" x14ac:dyDescent="0.2">
      <c r="A614" s="205" t="s">
        <v>39</v>
      </c>
      <c r="B614" s="206" t="s">
        <v>1391</v>
      </c>
      <c r="C614" s="99" t="s">
        <v>43</v>
      </c>
      <c r="D614" s="99" t="s">
        <v>1394</v>
      </c>
      <c r="E614" s="99" t="s">
        <v>42</v>
      </c>
      <c r="F614" s="99" t="s">
        <v>1292</v>
      </c>
      <c r="G614" s="209"/>
      <c r="H614" s="210"/>
      <c r="Q614" s="88"/>
      <c r="R614" s="88"/>
      <c r="S614" s="88"/>
    </row>
    <row r="615" spans="1:22" ht="12.75" customHeight="1" x14ac:dyDescent="0.2">
      <c r="A615" s="570"/>
      <c r="B615" s="442" t="s">
        <v>2113</v>
      </c>
      <c r="C615" s="486" t="s">
        <v>57</v>
      </c>
      <c r="D615" s="486">
        <v>20</v>
      </c>
      <c r="E615" s="486" t="s">
        <v>1463</v>
      </c>
      <c r="F615" s="211" t="s">
        <v>1985</v>
      </c>
      <c r="G615" s="209"/>
      <c r="H615" s="210"/>
      <c r="Q615" s="88"/>
      <c r="R615" s="88"/>
      <c r="S615" s="88"/>
    </row>
    <row r="616" spans="1:22" x14ac:dyDescent="0.2">
      <c r="A616" s="570"/>
      <c r="B616" s="442"/>
      <c r="C616" s="486"/>
      <c r="D616" s="486"/>
      <c r="E616" s="486"/>
      <c r="F616" s="211" t="s">
        <v>1986</v>
      </c>
      <c r="G616" s="209"/>
      <c r="H616" s="210"/>
      <c r="Q616" s="88"/>
      <c r="R616" s="88"/>
      <c r="S616" s="88"/>
    </row>
    <row r="617" spans="1:22" x14ac:dyDescent="0.2">
      <c r="A617" s="570"/>
      <c r="B617" s="442"/>
      <c r="C617" s="486"/>
      <c r="D617" s="486"/>
      <c r="E617" s="486"/>
      <c r="F617" s="212" t="s">
        <v>1987</v>
      </c>
      <c r="G617" s="209"/>
      <c r="H617" s="210"/>
      <c r="Q617" s="88"/>
      <c r="R617" s="88"/>
      <c r="S617" s="88"/>
    </row>
    <row r="618" spans="1:22" ht="12.75" customHeight="1" x14ac:dyDescent="0.2">
      <c r="A618" s="571"/>
      <c r="B618" s="442" t="s">
        <v>2114</v>
      </c>
      <c r="C618" s="486" t="s">
        <v>442</v>
      </c>
      <c r="D618" s="486">
        <v>40</v>
      </c>
      <c r="E618" s="486" t="s">
        <v>1485</v>
      </c>
      <c r="F618" s="252" t="s">
        <v>2115</v>
      </c>
      <c r="G618" s="209"/>
      <c r="H618" s="210"/>
      <c r="Q618" s="88"/>
      <c r="R618" s="88"/>
      <c r="S618" s="88"/>
    </row>
    <row r="619" spans="1:22" x14ac:dyDescent="0.2">
      <c r="A619" s="571"/>
      <c r="B619" s="442"/>
      <c r="C619" s="486"/>
      <c r="D619" s="486"/>
      <c r="E619" s="486"/>
      <c r="F619" s="212" t="s">
        <v>2116</v>
      </c>
      <c r="G619" s="209"/>
      <c r="H619" s="210"/>
      <c r="Q619" s="88"/>
      <c r="R619" s="88"/>
      <c r="S619" s="88"/>
    </row>
    <row r="620" spans="1:22" ht="12.75" customHeight="1" x14ac:dyDescent="0.2">
      <c r="A620" s="573"/>
      <c r="B620" s="442" t="s">
        <v>2117</v>
      </c>
      <c r="C620" s="486" t="s">
        <v>442</v>
      </c>
      <c r="D620" s="486">
        <v>30</v>
      </c>
      <c r="E620" s="486" t="s">
        <v>1531</v>
      </c>
      <c r="F620" s="211" t="s">
        <v>1985</v>
      </c>
      <c r="G620" s="209"/>
      <c r="H620" s="210"/>
      <c r="Q620" s="88"/>
      <c r="R620" s="88"/>
      <c r="S620" s="88"/>
    </row>
    <row r="621" spans="1:22" ht="12.75" customHeight="1" x14ac:dyDescent="0.2">
      <c r="A621" s="573"/>
      <c r="B621" s="442"/>
      <c r="C621" s="486"/>
      <c r="D621" s="486"/>
      <c r="E621" s="486"/>
      <c r="F621" s="211" t="s">
        <v>1986</v>
      </c>
      <c r="G621" s="209"/>
      <c r="H621" s="210"/>
      <c r="Q621" s="88"/>
      <c r="R621" s="88"/>
      <c r="S621" s="88"/>
    </row>
    <row r="622" spans="1:22" ht="12.75" customHeight="1" x14ac:dyDescent="0.2">
      <c r="A622" s="573"/>
      <c r="B622" s="442"/>
      <c r="C622" s="486"/>
      <c r="D622" s="486"/>
      <c r="E622" s="486"/>
      <c r="F622" s="211" t="s">
        <v>2118</v>
      </c>
      <c r="G622" s="209"/>
      <c r="H622" s="210"/>
      <c r="Q622" s="88"/>
      <c r="R622" s="88"/>
      <c r="S622" s="88"/>
    </row>
    <row r="623" spans="1:22" ht="12.75" customHeight="1" x14ac:dyDescent="0.2">
      <c r="A623" s="573"/>
      <c r="B623" s="442"/>
      <c r="C623" s="486"/>
      <c r="D623" s="486"/>
      <c r="E623" s="486"/>
      <c r="F623" s="224" t="s">
        <v>1987</v>
      </c>
      <c r="G623" s="209"/>
      <c r="H623" s="210"/>
      <c r="Q623" s="88"/>
      <c r="R623" s="88"/>
      <c r="S623" s="88"/>
    </row>
    <row r="624" spans="1:22" ht="12.75" customHeight="1" x14ac:dyDescent="0.2">
      <c r="A624" s="573"/>
      <c r="B624" s="442"/>
      <c r="C624" s="486"/>
      <c r="D624" s="486"/>
      <c r="E624" s="486"/>
      <c r="F624" s="211" t="s">
        <v>2119</v>
      </c>
      <c r="G624" s="209"/>
      <c r="H624" s="210"/>
      <c r="Q624" s="88"/>
      <c r="R624" s="88"/>
      <c r="S624" s="88"/>
    </row>
    <row r="625" spans="1:22" ht="22.5" customHeight="1" x14ac:dyDescent="0.2">
      <c r="A625" s="207"/>
      <c r="B625" s="36" t="s">
        <v>2120</v>
      </c>
      <c r="C625" s="24" t="s">
        <v>442</v>
      </c>
      <c r="D625" s="24">
        <v>20</v>
      </c>
      <c r="E625" s="24" t="s">
        <v>482</v>
      </c>
      <c r="F625" s="236" t="s">
        <v>2121</v>
      </c>
      <c r="G625" s="209"/>
      <c r="H625" s="210"/>
      <c r="I625" s="42"/>
      <c r="Q625" s="88"/>
      <c r="R625" s="88"/>
      <c r="S625" s="88"/>
    </row>
    <row r="626" spans="1:22" ht="12.75" customHeight="1" x14ac:dyDescent="0.2">
      <c r="A626" s="573"/>
      <c r="B626" s="442" t="s">
        <v>2122</v>
      </c>
      <c r="C626" s="486" t="s">
        <v>446</v>
      </c>
      <c r="D626" s="486">
        <v>40</v>
      </c>
      <c r="E626" s="486" t="s">
        <v>1994</v>
      </c>
      <c r="F626" s="211" t="s">
        <v>1985</v>
      </c>
      <c r="G626" s="209"/>
      <c r="H626" s="210"/>
      <c r="Q626" s="88"/>
      <c r="R626" s="88"/>
      <c r="S626" s="88"/>
    </row>
    <row r="627" spans="1:22" x14ac:dyDescent="0.2">
      <c r="A627" s="573"/>
      <c r="B627" s="442"/>
      <c r="C627" s="486"/>
      <c r="D627" s="486"/>
      <c r="E627" s="486"/>
      <c r="F627" s="211" t="s">
        <v>1986</v>
      </c>
      <c r="G627" s="209"/>
      <c r="H627" s="210"/>
      <c r="Q627" s="88"/>
      <c r="R627" s="88"/>
      <c r="S627" s="88"/>
    </row>
    <row r="628" spans="1:22" x14ac:dyDescent="0.2">
      <c r="A628" s="573"/>
      <c r="B628" s="442"/>
      <c r="C628" s="486"/>
      <c r="D628" s="486"/>
      <c r="E628" s="486"/>
      <c r="F628" s="211" t="s">
        <v>2118</v>
      </c>
      <c r="G628" s="209"/>
      <c r="H628" s="210"/>
      <c r="Q628" s="88"/>
      <c r="R628" s="88"/>
      <c r="S628" s="88"/>
    </row>
    <row r="629" spans="1:22" ht="12.75" customHeight="1" x14ac:dyDescent="0.2">
      <c r="A629" s="573"/>
      <c r="B629" s="442"/>
      <c r="C629" s="486"/>
      <c r="D629" s="486"/>
      <c r="E629" s="486"/>
      <c r="F629" s="224" t="s">
        <v>1987</v>
      </c>
      <c r="G629" s="209"/>
      <c r="H629" s="210"/>
      <c r="Q629" s="88"/>
      <c r="R629" s="88"/>
      <c r="S629" s="88"/>
    </row>
    <row r="630" spans="1:22" ht="12.75" customHeight="1" x14ac:dyDescent="0.2">
      <c r="A630" s="573"/>
      <c r="B630" s="442"/>
      <c r="C630" s="486"/>
      <c r="D630" s="486"/>
      <c r="E630" s="486"/>
      <c r="F630" s="212" t="s">
        <v>1995</v>
      </c>
      <c r="G630" s="209"/>
      <c r="H630" s="210"/>
      <c r="Q630" s="88"/>
      <c r="R630" s="88"/>
      <c r="S630" s="88"/>
    </row>
    <row r="631" spans="1:22" ht="12.75" customHeight="1" x14ac:dyDescent="0.2">
      <c r="A631" s="573"/>
      <c r="B631" s="442" t="s">
        <v>2123</v>
      </c>
      <c r="C631" s="486" t="s">
        <v>446</v>
      </c>
      <c r="D631" s="486">
        <v>40</v>
      </c>
      <c r="E631" s="486" t="s">
        <v>1531</v>
      </c>
      <c r="F631" s="252" t="s">
        <v>2115</v>
      </c>
      <c r="G631" s="209"/>
      <c r="H631" s="210"/>
      <c r="Q631" s="88"/>
      <c r="R631" s="88"/>
      <c r="S631" s="88"/>
    </row>
    <row r="632" spans="1:22" x14ac:dyDescent="0.2">
      <c r="A632" s="573"/>
      <c r="B632" s="442"/>
      <c r="C632" s="486"/>
      <c r="D632" s="486"/>
      <c r="E632" s="486"/>
      <c r="F632" s="211" t="s">
        <v>2116</v>
      </c>
      <c r="G632" s="209"/>
      <c r="Q632" s="88"/>
      <c r="R632" s="88"/>
      <c r="S632" s="88"/>
    </row>
    <row r="633" spans="1:22" x14ac:dyDescent="0.2">
      <c r="A633" s="573"/>
      <c r="B633" s="442"/>
      <c r="C633" s="486"/>
      <c r="D633" s="486"/>
      <c r="E633" s="486"/>
      <c r="F633" s="222" t="s">
        <v>2124</v>
      </c>
      <c r="G633" s="209"/>
      <c r="Q633" s="88"/>
      <c r="R633" s="88"/>
      <c r="S633" s="88"/>
    </row>
    <row r="634" spans="1:22" ht="22.5" customHeight="1" x14ac:dyDescent="0.2">
      <c r="A634" s="570"/>
      <c r="B634" s="442" t="s">
        <v>2125</v>
      </c>
      <c r="C634" s="486" t="s">
        <v>446</v>
      </c>
      <c r="D634" s="486">
        <v>20</v>
      </c>
      <c r="E634" s="486" t="s">
        <v>2014</v>
      </c>
      <c r="F634" s="223" t="s">
        <v>2121</v>
      </c>
      <c r="G634" s="209"/>
      <c r="H634" s="210"/>
      <c r="Q634" s="88"/>
      <c r="R634" s="88"/>
      <c r="S634" s="88"/>
    </row>
    <row r="635" spans="1:22" ht="12.75" customHeight="1" x14ac:dyDescent="0.2">
      <c r="A635" s="570"/>
      <c r="B635" s="442"/>
      <c r="C635" s="486"/>
      <c r="D635" s="486"/>
      <c r="E635" s="486"/>
      <c r="F635" s="222" t="s">
        <v>2126</v>
      </c>
      <c r="G635" s="209"/>
      <c r="H635" s="210"/>
      <c r="Q635" s="88"/>
      <c r="R635" s="88"/>
      <c r="S635" s="88"/>
    </row>
    <row r="636" spans="1:22" s="171" customFormat="1" ht="12.75" customHeight="1" x14ac:dyDescent="0.2">
      <c r="P636" s="37"/>
      <c r="Q636" s="149"/>
      <c r="R636" s="149"/>
      <c r="S636" s="149"/>
      <c r="T636" s="215"/>
      <c r="U636" s="209"/>
      <c r="V636" s="210"/>
    </row>
    <row r="637" spans="1:22" s="171" customFormat="1" ht="12.75" customHeight="1" x14ac:dyDescent="0.2">
      <c r="O637"/>
      <c r="P637" s="37"/>
      <c r="Q637" s="149"/>
      <c r="R637" s="149"/>
      <c r="S637" s="149"/>
      <c r="T637" s="215"/>
      <c r="U637" s="209"/>
      <c r="V637" s="210"/>
    </row>
    <row r="638" spans="1:22" ht="22.5" customHeight="1" x14ac:dyDescent="0.2">
      <c r="B638" s="572" t="s">
        <v>2127</v>
      </c>
      <c r="C638" s="572"/>
      <c r="D638" s="572"/>
      <c r="E638" s="572"/>
      <c r="F638" s="572"/>
      <c r="O638"/>
      <c r="P638" s="37"/>
      <c r="Q638" s="149"/>
      <c r="R638" s="149"/>
      <c r="S638" s="149"/>
      <c r="T638" s="215"/>
      <c r="U638" s="209"/>
      <c r="V638" s="210"/>
    </row>
    <row r="639" spans="1:22" ht="12.75" customHeight="1" x14ac:dyDescent="0.2">
      <c r="A639" s="205" t="s">
        <v>39</v>
      </c>
      <c r="B639" s="206" t="s">
        <v>1391</v>
      </c>
      <c r="C639" s="99" t="s">
        <v>43</v>
      </c>
      <c r="D639" s="99" t="s">
        <v>1394</v>
      </c>
      <c r="E639" s="99" t="s">
        <v>42</v>
      </c>
      <c r="F639" s="99" t="s">
        <v>1292</v>
      </c>
      <c r="O639"/>
      <c r="P639" s="37"/>
      <c r="Q639" s="149"/>
      <c r="R639" s="149"/>
      <c r="S639" s="149"/>
      <c r="T639" s="215"/>
      <c r="U639" s="209"/>
      <c r="V639" s="210"/>
    </row>
    <row r="640" spans="1:22" ht="12.75" customHeight="1" x14ac:dyDescent="0.2">
      <c r="A640" s="570"/>
      <c r="B640" s="442" t="s">
        <v>2128</v>
      </c>
      <c r="C640" s="486" t="s">
        <v>57</v>
      </c>
      <c r="D640" s="486">
        <v>20</v>
      </c>
      <c r="E640" s="486" t="s">
        <v>1463</v>
      </c>
      <c r="F640" s="211" t="s">
        <v>2129</v>
      </c>
      <c r="H640" s="42"/>
      <c r="O640"/>
      <c r="P640" s="37"/>
      <c r="Q640" s="149"/>
      <c r="R640" s="149"/>
      <c r="S640" s="149"/>
      <c r="T640" s="215"/>
      <c r="U640" s="209"/>
      <c r="V640" s="210"/>
    </row>
    <row r="641" spans="1:22" ht="12.75" customHeight="1" x14ac:dyDescent="0.2">
      <c r="A641" s="570"/>
      <c r="B641" s="442"/>
      <c r="C641" s="486"/>
      <c r="D641" s="486"/>
      <c r="E641" s="486"/>
      <c r="F641" s="211" t="s">
        <v>2130</v>
      </c>
      <c r="H641" s="42"/>
      <c r="O641"/>
      <c r="P641" s="37"/>
      <c r="Q641" s="149"/>
      <c r="R641" s="149"/>
      <c r="S641" s="149"/>
      <c r="T641" s="215"/>
      <c r="U641" s="209"/>
      <c r="V641" s="210"/>
    </row>
    <row r="642" spans="1:22" ht="12.75" customHeight="1" x14ac:dyDescent="0.2">
      <c r="A642" s="570"/>
      <c r="B642" s="442"/>
      <c r="C642" s="486"/>
      <c r="D642" s="486"/>
      <c r="E642" s="486"/>
      <c r="F642" s="212" t="s">
        <v>2131</v>
      </c>
      <c r="O642"/>
      <c r="P642" s="37"/>
      <c r="Q642" s="149"/>
      <c r="R642" s="149"/>
      <c r="S642" s="149"/>
      <c r="T642" s="215"/>
      <c r="U642" s="209"/>
      <c r="V642" s="210"/>
    </row>
    <row r="643" spans="1:22" ht="12.75" customHeight="1" x14ac:dyDescent="0.2">
      <c r="A643" s="570"/>
      <c r="B643" s="442" t="s">
        <v>2132</v>
      </c>
      <c r="C643" s="486" t="s">
        <v>442</v>
      </c>
      <c r="D643" s="486">
        <v>30</v>
      </c>
      <c r="E643" s="486" t="s">
        <v>1531</v>
      </c>
      <c r="F643" s="223" t="s">
        <v>2133</v>
      </c>
      <c r="H643" s="42"/>
      <c r="O643"/>
      <c r="P643" s="37"/>
      <c r="Q643" s="149"/>
      <c r="R643" s="149"/>
      <c r="S643" s="149"/>
      <c r="T643" s="215"/>
      <c r="U643" s="209"/>
      <c r="V643" s="210"/>
    </row>
    <row r="644" spans="1:22" ht="12.75" customHeight="1" x14ac:dyDescent="0.2">
      <c r="A644" s="570"/>
      <c r="B644" s="442"/>
      <c r="C644" s="486"/>
      <c r="D644" s="486"/>
      <c r="E644" s="486"/>
      <c r="F644" s="224" t="s">
        <v>2134</v>
      </c>
      <c r="H644" s="42"/>
      <c r="O644"/>
      <c r="P644" s="37"/>
      <c r="Q644" s="149"/>
      <c r="R644" s="149"/>
      <c r="S644" s="149"/>
      <c r="T644" s="215"/>
      <c r="U644" s="209"/>
      <c r="V644" s="210"/>
    </row>
    <row r="645" spans="1:22" ht="12.75" customHeight="1" x14ac:dyDescent="0.2">
      <c r="A645" s="570"/>
      <c r="B645" s="442"/>
      <c r="C645" s="486"/>
      <c r="D645" s="486"/>
      <c r="E645" s="486"/>
      <c r="F645" s="224" t="s">
        <v>2130</v>
      </c>
      <c r="O645"/>
      <c r="P645" s="37"/>
      <c r="Q645" s="149"/>
      <c r="R645" s="149"/>
      <c r="S645" s="149"/>
      <c r="T645" s="215"/>
      <c r="U645" s="209"/>
      <c r="V645" s="210"/>
    </row>
    <row r="646" spans="1:22" ht="12.75" customHeight="1" x14ac:dyDescent="0.2">
      <c r="A646" s="570"/>
      <c r="B646" s="442"/>
      <c r="C646" s="486"/>
      <c r="D646" s="486"/>
      <c r="E646" s="486"/>
      <c r="F646" s="224" t="s">
        <v>2131</v>
      </c>
      <c r="O646"/>
      <c r="P646" s="37"/>
      <c r="Q646" s="149"/>
      <c r="R646" s="149"/>
      <c r="S646" s="149"/>
      <c r="T646" s="215"/>
      <c r="U646" s="209"/>
      <c r="V646" s="210"/>
    </row>
    <row r="647" spans="1:22" ht="12.75" customHeight="1" x14ac:dyDescent="0.2">
      <c r="A647" s="570"/>
      <c r="B647" s="442"/>
      <c r="C647" s="486"/>
      <c r="D647" s="486"/>
      <c r="E647" s="486"/>
      <c r="F647" s="222" t="s">
        <v>2135</v>
      </c>
      <c r="O647"/>
      <c r="P647" s="37"/>
      <c r="Q647" s="149"/>
      <c r="R647" s="149"/>
      <c r="S647" s="149"/>
      <c r="T647" s="215"/>
      <c r="U647" s="209"/>
      <c r="V647" s="210"/>
    </row>
    <row r="648" spans="1:22" ht="18.75" customHeight="1" x14ac:dyDescent="0.2">
      <c r="A648" s="207"/>
      <c r="B648" s="114" t="s">
        <v>2044</v>
      </c>
      <c r="C648" s="227" t="s">
        <v>442</v>
      </c>
      <c r="D648" s="227">
        <v>20</v>
      </c>
      <c r="E648" s="227" t="s">
        <v>482</v>
      </c>
      <c r="F648" s="212" t="s">
        <v>2136</v>
      </c>
      <c r="O648"/>
      <c r="P648" s="37"/>
      <c r="Q648" s="149"/>
      <c r="R648" s="149"/>
      <c r="S648" s="149"/>
      <c r="T648" s="215"/>
      <c r="U648" s="209"/>
      <c r="V648" s="210"/>
    </row>
    <row r="649" spans="1:22" ht="12.75" customHeight="1" x14ac:dyDescent="0.2">
      <c r="A649" s="570"/>
      <c r="B649" s="442" t="s">
        <v>2137</v>
      </c>
      <c r="C649" s="486" t="s">
        <v>446</v>
      </c>
      <c r="D649" s="486">
        <v>40</v>
      </c>
      <c r="E649" s="486" t="s">
        <v>1994</v>
      </c>
      <c r="F649" s="223" t="s">
        <v>2138</v>
      </c>
      <c r="H649" s="42"/>
      <c r="O649"/>
      <c r="P649" s="37"/>
      <c r="Q649" s="149"/>
      <c r="R649" s="149"/>
      <c r="S649" s="149"/>
      <c r="T649" s="215"/>
      <c r="U649" s="209"/>
      <c r="V649" s="210"/>
    </row>
    <row r="650" spans="1:22" ht="12.75" customHeight="1" x14ac:dyDescent="0.2">
      <c r="A650" s="570"/>
      <c r="B650" s="442"/>
      <c r="C650" s="486"/>
      <c r="D650" s="486"/>
      <c r="E650" s="486"/>
      <c r="F650" s="224" t="s">
        <v>2134</v>
      </c>
      <c r="H650" s="42"/>
      <c r="O650"/>
      <c r="P650" s="37"/>
      <c r="Q650" s="149"/>
      <c r="R650" s="149"/>
      <c r="S650" s="149"/>
      <c r="T650" s="215"/>
      <c r="U650" s="209"/>
      <c r="V650" s="210"/>
    </row>
    <row r="651" spans="1:22" ht="12.75" customHeight="1" x14ac:dyDescent="0.2">
      <c r="A651" s="570"/>
      <c r="B651" s="442"/>
      <c r="C651" s="486"/>
      <c r="D651" s="486"/>
      <c r="E651" s="486"/>
      <c r="F651" s="224" t="s">
        <v>2130</v>
      </c>
      <c r="O651"/>
      <c r="P651" s="37"/>
      <c r="Q651" s="149"/>
      <c r="R651" s="149"/>
      <c r="S651" s="149"/>
      <c r="T651" s="215"/>
      <c r="U651" s="209"/>
      <c r="V651" s="210"/>
    </row>
    <row r="652" spans="1:22" ht="12.75" customHeight="1" x14ac:dyDescent="0.2">
      <c r="A652" s="570"/>
      <c r="B652" s="442"/>
      <c r="C652" s="486"/>
      <c r="D652" s="486"/>
      <c r="E652" s="486"/>
      <c r="F652" s="224" t="s">
        <v>2131</v>
      </c>
      <c r="O652"/>
      <c r="P652" s="37"/>
      <c r="Q652" s="149"/>
      <c r="R652" s="149"/>
      <c r="S652" s="149"/>
      <c r="T652" s="215"/>
      <c r="U652" s="209"/>
      <c r="V652" s="210"/>
    </row>
    <row r="653" spans="1:22" ht="12.75" customHeight="1" x14ac:dyDescent="0.2">
      <c r="A653" s="570"/>
      <c r="B653" s="442"/>
      <c r="C653" s="486"/>
      <c r="D653" s="486"/>
      <c r="E653" s="486"/>
      <c r="F653" s="222" t="s">
        <v>2139</v>
      </c>
      <c r="O653"/>
      <c r="P653" s="37"/>
      <c r="Q653" s="149"/>
      <c r="R653" s="149"/>
      <c r="S653" s="149"/>
      <c r="T653" s="215"/>
      <c r="U653" s="209"/>
      <c r="V653" s="210"/>
    </row>
    <row r="654" spans="1:22" ht="12.75" customHeight="1" x14ac:dyDescent="0.2">
      <c r="A654" s="570"/>
      <c r="B654" s="442" t="s">
        <v>2058</v>
      </c>
      <c r="C654" s="486" t="s">
        <v>446</v>
      </c>
      <c r="D654" s="486">
        <v>30</v>
      </c>
      <c r="E654" s="486" t="s">
        <v>2140</v>
      </c>
      <c r="F654" s="223" t="s">
        <v>2136</v>
      </c>
      <c r="O654"/>
      <c r="P654" s="37"/>
      <c r="Q654" s="149"/>
      <c r="R654" s="149"/>
      <c r="S654" s="149"/>
      <c r="T654" s="215"/>
      <c r="U654" s="209"/>
      <c r="V654" s="210"/>
    </row>
    <row r="655" spans="1:22" ht="12.75" customHeight="1" x14ac:dyDescent="0.2">
      <c r="A655" s="570"/>
      <c r="B655" s="442"/>
      <c r="C655" s="486"/>
      <c r="D655" s="486"/>
      <c r="E655" s="486"/>
      <c r="F655" s="222" t="s">
        <v>1982</v>
      </c>
      <c r="O655"/>
      <c r="P655" s="37"/>
      <c r="Q655" s="149"/>
      <c r="R655" s="149"/>
      <c r="S655" s="149"/>
      <c r="T655" s="215"/>
      <c r="U655" s="209"/>
      <c r="V655" s="210"/>
    </row>
    <row r="656" spans="1:22" s="171" customFormat="1" ht="12.75" customHeight="1" x14ac:dyDescent="0.2">
      <c r="O656"/>
      <c r="P656" s="37"/>
      <c r="Q656" s="149"/>
      <c r="R656" s="149"/>
      <c r="S656" s="149"/>
      <c r="T656" s="215"/>
      <c r="U656" s="209"/>
      <c r="V656" s="210"/>
    </row>
    <row r="657" spans="1:22" s="171" customFormat="1" ht="12.75" customHeight="1" x14ac:dyDescent="0.2">
      <c r="O657"/>
      <c r="P657" s="37"/>
      <c r="Q657" s="149"/>
      <c r="R657" s="149"/>
      <c r="S657" s="149"/>
      <c r="T657" s="215"/>
      <c r="U657" s="209"/>
      <c r="V657" s="210"/>
    </row>
    <row r="658" spans="1:22" ht="22.5" customHeight="1" x14ac:dyDescent="0.2">
      <c r="B658" s="572" t="s">
        <v>2141</v>
      </c>
      <c r="C658" s="572"/>
      <c r="D658" s="572"/>
      <c r="E658" s="572"/>
      <c r="F658" s="572"/>
      <c r="O658"/>
      <c r="P658" s="37"/>
      <c r="Q658" s="149"/>
      <c r="R658" s="149"/>
      <c r="S658" s="149"/>
      <c r="T658" s="215"/>
      <c r="U658" s="209"/>
      <c r="V658" s="210"/>
    </row>
    <row r="659" spans="1:22" ht="12.75" customHeight="1" x14ac:dyDescent="0.2">
      <c r="A659" s="205" t="s">
        <v>39</v>
      </c>
      <c r="B659" s="206" t="s">
        <v>1391</v>
      </c>
      <c r="C659" s="99" t="s">
        <v>43</v>
      </c>
      <c r="D659" s="99" t="s">
        <v>1394</v>
      </c>
      <c r="E659" s="99" t="s">
        <v>42</v>
      </c>
      <c r="F659" s="99" t="s">
        <v>1292</v>
      </c>
      <c r="O659"/>
      <c r="P659" s="37"/>
      <c r="Q659" s="149"/>
      <c r="R659" s="149"/>
      <c r="S659" s="149"/>
      <c r="T659" s="215"/>
      <c r="U659" s="209"/>
      <c r="V659" s="210"/>
    </row>
    <row r="660" spans="1:22" ht="22.5" customHeight="1" x14ac:dyDescent="0.2">
      <c r="A660" s="573"/>
      <c r="B660" s="442" t="s">
        <v>2793</v>
      </c>
      <c r="C660" s="486" t="s">
        <v>57</v>
      </c>
      <c r="D660" s="486">
        <v>20</v>
      </c>
      <c r="E660" s="486" t="s">
        <v>2000</v>
      </c>
      <c r="F660" s="211" t="s">
        <v>2142</v>
      </c>
      <c r="H660" s="210"/>
      <c r="O660"/>
      <c r="P660" s="37"/>
      <c r="Q660" s="149"/>
      <c r="R660" s="149"/>
      <c r="S660" s="149"/>
      <c r="T660" s="215"/>
      <c r="U660" s="209"/>
      <c r="V660" s="210"/>
    </row>
    <row r="661" spans="1:22" ht="22.5" customHeight="1" x14ac:dyDescent="0.2">
      <c r="A661" s="573"/>
      <c r="B661" s="442"/>
      <c r="C661" s="486"/>
      <c r="D661" s="486"/>
      <c r="E661" s="486"/>
      <c r="F661" s="211" t="s">
        <v>2143</v>
      </c>
      <c r="H661" s="42"/>
      <c r="O661"/>
      <c r="P661" s="37"/>
      <c r="Q661" s="149"/>
      <c r="R661" s="149"/>
      <c r="S661" s="149"/>
      <c r="T661" s="215"/>
      <c r="U661" s="209"/>
      <c r="V661" s="210"/>
    </row>
    <row r="662" spans="1:22" ht="22.5" customHeight="1" x14ac:dyDescent="0.2">
      <c r="A662" s="573"/>
      <c r="B662" s="442"/>
      <c r="C662" s="486"/>
      <c r="D662" s="486"/>
      <c r="E662" s="486"/>
      <c r="F662" s="222" t="s">
        <v>2144</v>
      </c>
      <c r="O662"/>
      <c r="P662" s="37"/>
      <c r="Q662" s="149"/>
      <c r="R662" s="149"/>
      <c r="S662" s="149"/>
      <c r="T662" s="215"/>
      <c r="U662" s="209"/>
      <c r="V662" s="210"/>
    </row>
    <row r="663" spans="1:22" ht="22.5" customHeight="1" x14ac:dyDescent="0.2">
      <c r="A663" s="207"/>
      <c r="B663" s="114" t="s">
        <v>2796</v>
      </c>
      <c r="C663" s="227" t="s">
        <v>442</v>
      </c>
      <c r="D663" s="227">
        <v>20</v>
      </c>
      <c r="E663" s="227" t="s">
        <v>482</v>
      </c>
      <c r="F663" s="212" t="s">
        <v>2145</v>
      </c>
      <c r="I663" s="42"/>
      <c r="O663"/>
      <c r="P663" s="37"/>
      <c r="Q663" s="149"/>
      <c r="R663" s="149"/>
      <c r="S663" s="149"/>
      <c r="T663" s="215"/>
      <c r="U663" s="209"/>
      <c r="V663" s="210"/>
    </row>
    <row r="664" spans="1:22" ht="22.5" customHeight="1" x14ac:dyDescent="0.2">
      <c r="A664" s="573"/>
      <c r="B664" s="442" t="s">
        <v>2794</v>
      </c>
      <c r="C664" s="486" t="s">
        <v>442</v>
      </c>
      <c r="D664" s="486">
        <v>30</v>
      </c>
      <c r="E664" s="486" t="s">
        <v>2006</v>
      </c>
      <c r="F664" s="211" t="s">
        <v>2146</v>
      </c>
      <c r="H664" s="210"/>
      <c r="O664"/>
      <c r="P664" s="37"/>
      <c r="Q664" s="149"/>
      <c r="R664" s="149"/>
      <c r="S664" s="149"/>
      <c r="T664" s="215"/>
      <c r="U664" s="209"/>
      <c r="V664" s="210"/>
    </row>
    <row r="665" spans="1:22" ht="22.5" customHeight="1" x14ac:dyDescent="0.2">
      <c r="A665" s="573"/>
      <c r="B665" s="442"/>
      <c r="C665" s="486"/>
      <c r="D665" s="486"/>
      <c r="E665" s="486"/>
      <c r="F665" s="211" t="s">
        <v>2143</v>
      </c>
      <c r="H665" s="42"/>
      <c r="O665"/>
      <c r="P665" s="37"/>
      <c r="Q665" s="149"/>
      <c r="R665" s="149"/>
      <c r="S665" s="149"/>
      <c r="T665" s="215"/>
      <c r="U665" s="209"/>
      <c r="V665" s="210"/>
    </row>
    <row r="666" spans="1:22" ht="22.5" customHeight="1" x14ac:dyDescent="0.2">
      <c r="A666" s="573"/>
      <c r="B666" s="442"/>
      <c r="C666" s="486"/>
      <c r="D666" s="486"/>
      <c r="E666" s="486"/>
      <c r="F666" s="224" t="s">
        <v>2144</v>
      </c>
      <c r="O666"/>
      <c r="P666" s="37"/>
      <c r="Q666" s="149"/>
      <c r="R666" s="149"/>
      <c r="S666" s="149"/>
      <c r="T666" s="215"/>
      <c r="U666" s="209"/>
      <c r="V666" s="210"/>
    </row>
    <row r="667" spans="1:22" ht="12.75" customHeight="1" x14ac:dyDescent="0.2">
      <c r="A667" s="573"/>
      <c r="B667" s="442"/>
      <c r="C667" s="486"/>
      <c r="D667" s="486"/>
      <c r="E667" s="486"/>
      <c r="F667" s="222" t="s">
        <v>2008</v>
      </c>
      <c r="O667"/>
      <c r="P667" s="37"/>
      <c r="Q667" s="149"/>
      <c r="R667" s="149"/>
      <c r="S667" s="149"/>
      <c r="T667" s="215"/>
      <c r="U667" s="209"/>
      <c r="V667" s="210"/>
    </row>
    <row r="668" spans="1:22" ht="22.5" customHeight="1" x14ac:dyDescent="0.2">
      <c r="A668" s="573"/>
      <c r="B668" s="442" t="s">
        <v>2795</v>
      </c>
      <c r="C668" s="486" t="s">
        <v>446</v>
      </c>
      <c r="D668" s="486">
        <v>40</v>
      </c>
      <c r="E668" s="486" t="s">
        <v>2010</v>
      </c>
      <c r="F668" s="211" t="s">
        <v>2147</v>
      </c>
      <c r="H668"/>
      <c r="O668"/>
      <c r="P668" s="37"/>
      <c r="Q668" s="149"/>
      <c r="R668" s="149"/>
      <c r="S668" s="149"/>
      <c r="T668" s="215"/>
      <c r="U668" s="209"/>
      <c r="V668" s="210"/>
    </row>
    <row r="669" spans="1:22" ht="22.5" customHeight="1" x14ac:dyDescent="0.2">
      <c r="A669" s="573"/>
      <c r="B669" s="442"/>
      <c r="C669" s="486"/>
      <c r="D669" s="486"/>
      <c r="E669" s="486"/>
      <c r="F669" s="211" t="s">
        <v>2143</v>
      </c>
      <c r="H669" s="42"/>
      <c r="O669"/>
      <c r="P669" s="37"/>
      <c r="Q669" s="149"/>
      <c r="R669" s="149"/>
      <c r="S669" s="149"/>
      <c r="T669" s="215"/>
      <c r="U669" s="209"/>
      <c r="V669" s="210"/>
    </row>
    <row r="670" spans="1:22" ht="22.5" customHeight="1" x14ac:dyDescent="0.2">
      <c r="A670" s="573"/>
      <c r="B670" s="442"/>
      <c r="C670" s="486"/>
      <c r="D670" s="486"/>
      <c r="E670" s="486"/>
      <c r="F670" s="224" t="s">
        <v>2144</v>
      </c>
      <c r="O670"/>
      <c r="P670" s="37"/>
      <c r="Q670" s="149"/>
      <c r="R670" s="149"/>
      <c r="S670" s="149"/>
      <c r="T670" s="215"/>
      <c r="U670" s="209"/>
      <c r="V670" s="210"/>
    </row>
    <row r="671" spans="1:22" ht="12.75" customHeight="1" x14ac:dyDescent="0.2">
      <c r="A671" s="573"/>
      <c r="B671" s="442"/>
      <c r="C671" s="486"/>
      <c r="D671" s="486"/>
      <c r="E671" s="486"/>
      <c r="F671" s="212" t="s">
        <v>2012</v>
      </c>
      <c r="O671"/>
      <c r="P671" s="37"/>
      <c r="Q671" s="149"/>
      <c r="R671" s="149"/>
      <c r="S671" s="149"/>
      <c r="T671" s="215"/>
      <c r="U671" s="209"/>
      <c r="V671" s="210"/>
    </row>
    <row r="672" spans="1:22" ht="22.5" customHeight="1" x14ac:dyDescent="0.2">
      <c r="A672" s="570"/>
      <c r="B672" s="442" t="s">
        <v>2797</v>
      </c>
      <c r="C672" s="486" t="s">
        <v>446</v>
      </c>
      <c r="D672" s="437">
        <v>20</v>
      </c>
      <c r="E672" s="486" t="s">
        <v>2014</v>
      </c>
      <c r="F672" s="223" t="s">
        <v>2145</v>
      </c>
      <c r="I672"/>
      <c r="O672"/>
      <c r="P672" s="37"/>
      <c r="Q672" s="149"/>
      <c r="R672" s="149"/>
      <c r="S672" s="149"/>
      <c r="T672" s="215"/>
      <c r="U672" s="209"/>
      <c r="V672" s="210"/>
    </row>
    <row r="673" spans="1:22" ht="12.75" customHeight="1" x14ac:dyDescent="0.2">
      <c r="A673" s="570"/>
      <c r="B673" s="442"/>
      <c r="C673" s="486"/>
      <c r="D673" s="486"/>
      <c r="E673" s="486"/>
      <c r="F673" s="212" t="s">
        <v>2015</v>
      </c>
      <c r="H673" s="42"/>
      <c r="O673"/>
      <c r="P673" s="37"/>
      <c r="Q673" s="149"/>
      <c r="R673" s="149"/>
      <c r="S673" s="149"/>
      <c r="T673" s="215"/>
      <c r="U673" s="209"/>
      <c r="V673" s="210"/>
    </row>
    <row r="674" spans="1:22" s="171" customFormat="1" ht="12.75" customHeight="1" x14ac:dyDescent="0.2">
      <c r="O674"/>
      <c r="P674" s="37"/>
      <c r="Q674" s="149"/>
      <c r="R674" s="149"/>
      <c r="S674" s="149"/>
      <c r="T674" s="215"/>
      <c r="U674" s="209"/>
      <c r="V674" s="210"/>
    </row>
    <row r="675" spans="1:22" s="171" customFormat="1" ht="12.75" customHeight="1" x14ac:dyDescent="0.2">
      <c r="O675"/>
      <c r="P675" s="37"/>
      <c r="Q675" s="149"/>
      <c r="R675" s="149"/>
      <c r="S675" s="149"/>
      <c r="T675" s="215"/>
      <c r="U675" s="209"/>
      <c r="V675" s="210"/>
    </row>
    <row r="676" spans="1:22" ht="22.5" customHeight="1" x14ac:dyDescent="0.2">
      <c r="B676" s="569" t="s">
        <v>2148</v>
      </c>
      <c r="C676" s="569"/>
      <c r="D676" s="569"/>
      <c r="E676" s="569"/>
      <c r="F676" s="569"/>
      <c r="O676"/>
      <c r="P676" s="37"/>
      <c r="Q676" s="149"/>
      <c r="R676" s="149"/>
      <c r="S676" s="149"/>
      <c r="T676" s="215"/>
      <c r="U676" s="209"/>
      <c r="V676" s="210"/>
    </row>
    <row r="677" spans="1:22" ht="12.75" customHeight="1" x14ac:dyDescent="0.2">
      <c r="A677" s="205" t="s">
        <v>39</v>
      </c>
      <c r="B677" s="206" t="s">
        <v>2062</v>
      </c>
      <c r="C677" s="99" t="s">
        <v>43</v>
      </c>
      <c r="D677" s="99" t="s">
        <v>1394</v>
      </c>
      <c r="E677" s="99" t="s">
        <v>42</v>
      </c>
      <c r="F677" s="99" t="s">
        <v>1292</v>
      </c>
      <c r="O677"/>
      <c r="P677" s="37"/>
      <c r="Q677" s="149"/>
      <c r="R677" s="149"/>
      <c r="S677" s="149"/>
      <c r="T677" s="215"/>
      <c r="U677" s="209"/>
      <c r="V677" s="210"/>
    </row>
    <row r="678" spans="1:22" ht="22.5" customHeight="1" x14ac:dyDescent="0.2">
      <c r="A678" s="570"/>
      <c r="B678" s="442" t="s">
        <v>2149</v>
      </c>
      <c r="C678" s="486" t="s">
        <v>442</v>
      </c>
      <c r="D678" s="585"/>
      <c r="E678" s="585"/>
      <c r="F678" s="211" t="s">
        <v>2150</v>
      </c>
      <c r="O678"/>
      <c r="P678" s="37"/>
      <c r="Q678" s="149"/>
      <c r="R678" s="149"/>
      <c r="S678" s="149"/>
      <c r="T678" s="215"/>
      <c r="U678" s="209"/>
      <c r="V678" s="210"/>
    </row>
    <row r="679" spans="1:22" ht="12.75" customHeight="1" x14ac:dyDescent="0.2">
      <c r="A679" s="570"/>
      <c r="B679" s="442"/>
      <c r="C679" s="486"/>
      <c r="D679" s="585"/>
      <c r="E679" s="585"/>
      <c r="F679" s="211" t="s">
        <v>2151</v>
      </c>
      <c r="H679" s="42"/>
      <c r="O679"/>
      <c r="P679" s="37"/>
      <c r="Q679" s="149"/>
      <c r="R679" s="149"/>
      <c r="S679" s="149"/>
      <c r="T679" s="215"/>
      <c r="U679" s="209"/>
      <c r="V679" s="210"/>
    </row>
    <row r="680" spans="1:22" ht="12.75" customHeight="1" x14ac:dyDescent="0.2">
      <c r="A680" s="570"/>
      <c r="B680" s="442"/>
      <c r="C680" s="486"/>
      <c r="D680" s="585"/>
      <c r="E680" s="585"/>
      <c r="F680" s="211" t="s">
        <v>2152</v>
      </c>
      <c r="H680" s="42"/>
      <c r="O680"/>
      <c r="P680" s="37"/>
      <c r="Q680" s="149"/>
      <c r="R680" s="149"/>
      <c r="S680" s="149"/>
      <c r="T680" s="215"/>
      <c r="U680" s="209"/>
      <c r="V680" s="210"/>
    </row>
    <row r="681" spans="1:22" ht="12.75" customHeight="1" x14ac:dyDescent="0.2">
      <c r="A681" s="570"/>
      <c r="B681" s="442"/>
      <c r="C681" s="486"/>
      <c r="D681" s="585"/>
      <c r="E681" s="585"/>
      <c r="F681" s="212" t="s">
        <v>2153</v>
      </c>
      <c r="O681"/>
      <c r="P681" s="37"/>
      <c r="Q681" s="149"/>
      <c r="R681" s="149"/>
      <c r="S681" s="149"/>
      <c r="T681" s="215"/>
      <c r="U681" s="209"/>
      <c r="V681" s="210"/>
    </row>
    <row r="682" spans="1:22" ht="22.5" customHeight="1" x14ac:dyDescent="0.2">
      <c r="A682" s="570"/>
      <c r="B682" s="442" t="s">
        <v>2154</v>
      </c>
      <c r="C682" s="486" t="s">
        <v>442</v>
      </c>
      <c r="D682" s="437">
        <v>30</v>
      </c>
      <c r="E682" s="486" t="s">
        <v>281</v>
      </c>
      <c r="F682" s="211" t="s">
        <v>2155</v>
      </c>
      <c r="O682"/>
      <c r="P682" s="37"/>
      <c r="Q682" s="149"/>
      <c r="R682" s="149"/>
      <c r="S682" s="149"/>
      <c r="T682" s="215"/>
      <c r="U682" s="209"/>
      <c r="V682" s="210"/>
    </row>
    <row r="683" spans="1:22" ht="12.75" customHeight="1" x14ac:dyDescent="0.2">
      <c r="A683" s="570"/>
      <c r="B683" s="442"/>
      <c r="C683" s="486"/>
      <c r="D683" s="486"/>
      <c r="E683" s="486"/>
      <c r="F683" s="211" t="s">
        <v>2151</v>
      </c>
      <c r="H683" s="42"/>
      <c r="O683"/>
      <c r="P683" s="37"/>
      <c r="Q683" s="149"/>
      <c r="R683" s="149"/>
      <c r="S683" s="149"/>
      <c r="T683" s="215"/>
      <c r="U683" s="209"/>
      <c r="V683" s="210"/>
    </row>
    <row r="684" spans="1:22" ht="12.75" customHeight="1" x14ac:dyDescent="0.2">
      <c r="A684" s="570"/>
      <c r="B684" s="442"/>
      <c r="C684" s="486"/>
      <c r="D684" s="486"/>
      <c r="E684" s="486"/>
      <c r="F684" s="211" t="s">
        <v>2152</v>
      </c>
      <c r="H684"/>
      <c r="O684"/>
      <c r="P684" s="37"/>
      <c r="Q684" s="149"/>
      <c r="R684" s="149"/>
      <c r="S684" s="149"/>
      <c r="T684" s="215"/>
      <c r="U684" s="209"/>
      <c r="V684" s="210"/>
    </row>
    <row r="685" spans="1:22" ht="12.75" customHeight="1" x14ac:dyDescent="0.2">
      <c r="A685" s="570"/>
      <c r="B685" s="442"/>
      <c r="C685" s="486"/>
      <c r="D685" s="486"/>
      <c r="E685" s="486"/>
      <c r="F685" s="211" t="s">
        <v>2153</v>
      </c>
      <c r="O685"/>
      <c r="P685" s="37"/>
      <c r="Q685" s="149"/>
      <c r="R685" s="149"/>
      <c r="S685" s="149"/>
      <c r="T685" s="215"/>
      <c r="U685" s="209"/>
      <c r="V685" s="210"/>
    </row>
    <row r="686" spans="1:22" ht="12.75" customHeight="1" x14ac:dyDescent="0.2">
      <c r="A686" s="570"/>
      <c r="B686" s="442"/>
      <c r="C686" s="486"/>
      <c r="D686" s="486"/>
      <c r="E686" s="486"/>
      <c r="F686" s="222" t="s">
        <v>2156</v>
      </c>
      <c r="O686"/>
      <c r="P686" s="37"/>
      <c r="Q686" s="149"/>
      <c r="R686" s="149"/>
      <c r="S686" s="149"/>
      <c r="T686" s="215"/>
      <c r="U686" s="209"/>
      <c r="V686" s="210"/>
    </row>
    <row r="687" spans="1:22" ht="22.5" customHeight="1" x14ac:dyDescent="0.2">
      <c r="A687" s="207"/>
      <c r="B687" s="114" t="s">
        <v>2157</v>
      </c>
      <c r="C687" s="227" t="s">
        <v>442</v>
      </c>
      <c r="D687" s="227">
        <v>20</v>
      </c>
      <c r="E687" s="227" t="s">
        <v>2075</v>
      </c>
      <c r="F687" s="212" t="s">
        <v>2158</v>
      </c>
      <c r="O687"/>
      <c r="P687" s="37"/>
      <c r="Q687" s="149"/>
      <c r="R687" s="149"/>
      <c r="S687" s="149"/>
      <c r="T687" s="215"/>
      <c r="U687" s="209"/>
      <c r="V687" s="210"/>
    </row>
    <row r="688" spans="1:22" ht="22.5" customHeight="1" x14ac:dyDescent="0.2">
      <c r="A688" s="570"/>
      <c r="B688" s="442" t="s">
        <v>2159</v>
      </c>
      <c r="C688" s="486" t="s">
        <v>446</v>
      </c>
      <c r="D688" s="486">
        <v>40</v>
      </c>
      <c r="E688" s="486" t="s">
        <v>1509</v>
      </c>
      <c r="F688" s="211" t="s">
        <v>2160</v>
      </c>
      <c r="O688"/>
      <c r="P688" s="37"/>
      <c r="Q688" s="149"/>
      <c r="R688" s="149"/>
      <c r="S688" s="149"/>
      <c r="T688" s="215"/>
      <c r="U688" s="209"/>
      <c r="V688" s="210"/>
    </row>
    <row r="689" spans="1:22" ht="12.75" customHeight="1" x14ac:dyDescent="0.2">
      <c r="A689" s="570"/>
      <c r="B689" s="442"/>
      <c r="C689" s="486"/>
      <c r="D689" s="486"/>
      <c r="E689" s="486"/>
      <c r="F689" s="211" t="s">
        <v>2151</v>
      </c>
      <c r="H689" s="42"/>
      <c r="O689"/>
      <c r="P689" s="37"/>
      <c r="Q689" s="149"/>
      <c r="R689" s="149"/>
      <c r="S689" s="149"/>
      <c r="T689" s="215"/>
      <c r="U689" s="209"/>
      <c r="V689" s="210"/>
    </row>
    <row r="690" spans="1:22" ht="12.75" customHeight="1" x14ac:dyDescent="0.2">
      <c r="A690" s="570"/>
      <c r="B690" s="442"/>
      <c r="C690" s="486"/>
      <c r="D690" s="486"/>
      <c r="E690" s="486"/>
      <c r="F690" s="211" t="s">
        <v>2152</v>
      </c>
      <c r="H690"/>
      <c r="O690"/>
      <c r="P690" s="37"/>
      <c r="Q690" s="149"/>
      <c r="R690" s="149"/>
      <c r="S690" s="149"/>
      <c r="T690" s="215"/>
      <c r="U690" s="209"/>
      <c r="V690" s="210"/>
    </row>
    <row r="691" spans="1:22" ht="12.75" customHeight="1" x14ac:dyDescent="0.2">
      <c r="A691" s="570"/>
      <c r="B691" s="442"/>
      <c r="C691" s="486"/>
      <c r="D691" s="486"/>
      <c r="E691" s="486"/>
      <c r="F691" s="211" t="s">
        <v>2153</v>
      </c>
      <c r="O691"/>
      <c r="P691" s="37"/>
      <c r="Q691" s="149"/>
      <c r="R691" s="149"/>
      <c r="S691" s="149"/>
      <c r="T691" s="215"/>
      <c r="U691" s="209"/>
      <c r="V691" s="210"/>
    </row>
    <row r="692" spans="1:22" ht="12.75" customHeight="1" x14ac:dyDescent="0.2">
      <c r="A692" s="570"/>
      <c r="B692" s="442"/>
      <c r="C692" s="486"/>
      <c r="D692" s="486"/>
      <c r="E692" s="486"/>
      <c r="F692" s="222" t="s">
        <v>2161</v>
      </c>
      <c r="O692"/>
      <c r="P692" s="37"/>
      <c r="Q692" s="149"/>
      <c r="R692" s="149"/>
      <c r="S692" s="149"/>
      <c r="T692" s="215"/>
      <c r="U692" s="209"/>
      <c r="V692" s="210"/>
    </row>
    <row r="693" spans="1:22" ht="22.5" customHeight="1" x14ac:dyDescent="0.2">
      <c r="A693" s="570"/>
      <c r="B693" s="442" t="s">
        <v>2162</v>
      </c>
      <c r="C693" s="486" t="s">
        <v>446</v>
      </c>
      <c r="D693" s="486">
        <v>20</v>
      </c>
      <c r="E693" s="486" t="s">
        <v>2059</v>
      </c>
      <c r="F693" s="223" t="s">
        <v>2158</v>
      </c>
      <c r="O693"/>
      <c r="P693" s="37"/>
      <c r="Q693" s="149"/>
      <c r="R693" s="149"/>
      <c r="S693" s="149"/>
      <c r="T693" s="215"/>
      <c r="U693" s="209"/>
      <c r="V693" s="210"/>
    </row>
    <row r="694" spans="1:22" ht="12.75" customHeight="1" x14ac:dyDescent="0.2">
      <c r="A694" s="570"/>
      <c r="B694" s="442"/>
      <c r="C694" s="486"/>
      <c r="D694" s="486"/>
      <c r="E694" s="486"/>
      <c r="F694" s="222" t="s">
        <v>2163</v>
      </c>
      <c r="O694"/>
      <c r="P694" s="37"/>
      <c r="Q694" s="149"/>
      <c r="R694" s="149"/>
      <c r="S694" s="149"/>
      <c r="T694" s="215"/>
      <c r="U694" s="209"/>
      <c r="V694" s="210"/>
    </row>
    <row r="695" spans="1:22" s="171" customFormat="1" ht="15.75" customHeight="1" x14ac:dyDescent="0.25">
      <c r="B695" s="76" t="s">
        <v>2164</v>
      </c>
      <c r="O695"/>
      <c r="P695" s="37"/>
      <c r="Q695" s="149"/>
      <c r="R695" s="149"/>
      <c r="S695" s="149"/>
      <c r="T695" s="215"/>
      <c r="U695" s="209"/>
      <c r="V695" s="210"/>
    </row>
    <row r="696" spans="1:22" s="171" customFormat="1" ht="12.75" customHeight="1" x14ac:dyDescent="0.2">
      <c r="O696"/>
      <c r="P696" s="37"/>
      <c r="Q696" s="149"/>
      <c r="R696" s="149"/>
      <c r="S696" s="149"/>
      <c r="T696" s="215"/>
      <c r="U696" s="209"/>
      <c r="V696" s="210"/>
    </row>
    <row r="697" spans="1:22" s="171" customFormat="1" ht="12.75" customHeight="1" x14ac:dyDescent="0.2">
      <c r="P697" s="37"/>
      <c r="Q697" s="149"/>
      <c r="R697" s="149"/>
      <c r="S697" s="149"/>
      <c r="T697" s="215"/>
      <c r="U697" s="209"/>
      <c r="V697" s="210"/>
    </row>
    <row r="698" spans="1:22" ht="22.5" customHeight="1" x14ac:dyDescent="0.2">
      <c r="B698" s="569" t="s">
        <v>2165</v>
      </c>
      <c r="C698" s="569"/>
      <c r="D698" s="569"/>
      <c r="E698" s="569"/>
      <c r="F698" s="569"/>
      <c r="P698" s="37"/>
      <c r="Q698" s="149"/>
      <c r="R698" s="149"/>
      <c r="S698" s="149"/>
      <c r="T698" s="215"/>
      <c r="U698" s="209"/>
      <c r="V698" s="210"/>
    </row>
    <row r="699" spans="1:22" ht="22.5" customHeight="1" x14ac:dyDescent="0.2">
      <c r="A699" s="207"/>
      <c r="B699" s="114" t="s">
        <v>2166</v>
      </c>
      <c r="C699" s="227" t="s">
        <v>442</v>
      </c>
      <c r="D699" s="227">
        <v>20</v>
      </c>
      <c r="E699" s="227" t="s">
        <v>482</v>
      </c>
      <c r="F699" s="212" t="s">
        <v>2167</v>
      </c>
      <c r="G699" s="209"/>
      <c r="H699" s="210"/>
      <c r="P699" s="185"/>
      <c r="Q699" s="177"/>
      <c r="R699" s="177"/>
      <c r="S699" s="177"/>
      <c r="T699" s="185"/>
      <c r="U699" s="209"/>
      <c r="V699" s="210"/>
    </row>
    <row r="700" spans="1:22" ht="22.5" customHeight="1" x14ac:dyDescent="0.2">
      <c r="A700" s="570"/>
      <c r="B700" s="442" t="s">
        <v>2168</v>
      </c>
      <c r="C700" s="486" t="s">
        <v>442</v>
      </c>
      <c r="D700" s="486">
        <v>30</v>
      </c>
      <c r="E700" s="586" t="s">
        <v>2059</v>
      </c>
      <c r="F700" s="223" t="s">
        <v>2167</v>
      </c>
      <c r="G700" s="209"/>
      <c r="H700" s="210"/>
    </row>
    <row r="701" spans="1:22" x14ac:dyDescent="0.2">
      <c r="A701" s="570"/>
      <c r="B701" s="442"/>
      <c r="C701" s="486"/>
      <c r="D701" s="486"/>
      <c r="E701" s="586"/>
      <c r="F701" s="222" t="s">
        <v>2169</v>
      </c>
      <c r="G701" s="209"/>
      <c r="H701" s="210"/>
    </row>
    <row r="702" spans="1:22" ht="18.75" customHeight="1" x14ac:dyDescent="0.2">
      <c r="A702" s="207"/>
      <c r="B702" s="223" t="s">
        <v>2170</v>
      </c>
      <c r="C702" s="135" t="s">
        <v>442</v>
      </c>
      <c r="D702" s="135">
        <v>40</v>
      </c>
      <c r="E702" s="109" t="s">
        <v>482</v>
      </c>
      <c r="F702" s="224" t="s">
        <v>2171</v>
      </c>
      <c r="G702" s="209"/>
      <c r="H702" s="210"/>
    </row>
    <row r="703" spans="1:22" ht="22.5" customHeight="1" x14ac:dyDescent="0.2">
      <c r="A703" s="207"/>
      <c r="B703" s="229" t="s">
        <v>2172</v>
      </c>
      <c r="C703" s="24" t="s">
        <v>446</v>
      </c>
      <c r="D703" s="24">
        <v>20</v>
      </c>
      <c r="E703" s="24" t="s">
        <v>2075</v>
      </c>
      <c r="F703" s="236" t="s">
        <v>2173</v>
      </c>
      <c r="G703" s="209"/>
      <c r="H703" s="210"/>
      <c r="I703" s="42"/>
    </row>
    <row r="704" spans="1:22" ht="12.75" customHeight="1" x14ac:dyDescent="0.2">
      <c r="A704" s="570"/>
      <c r="B704" s="574" t="s">
        <v>2174</v>
      </c>
      <c r="C704" s="486" t="s">
        <v>446</v>
      </c>
      <c r="D704" s="486">
        <v>30</v>
      </c>
      <c r="E704" s="586" t="s">
        <v>2059</v>
      </c>
      <c r="F704" s="223" t="s">
        <v>2173</v>
      </c>
      <c r="G704" s="209"/>
      <c r="H704" s="210"/>
      <c r="I704" s="42"/>
    </row>
    <row r="705" spans="1:13" x14ac:dyDescent="0.2">
      <c r="A705" s="570"/>
      <c r="B705" s="574"/>
      <c r="C705" s="486"/>
      <c r="D705" s="486"/>
      <c r="E705" s="586"/>
      <c r="F705" s="222" t="s">
        <v>2175</v>
      </c>
      <c r="G705" s="209"/>
      <c r="H705" s="210"/>
    </row>
    <row r="706" spans="1:13" ht="22.5" customHeight="1" x14ac:dyDescent="0.2">
      <c r="A706" s="570"/>
      <c r="B706" s="442" t="s">
        <v>2176</v>
      </c>
      <c r="C706" s="486" t="s">
        <v>446</v>
      </c>
      <c r="D706" s="486">
        <v>40</v>
      </c>
      <c r="E706" s="486" t="s">
        <v>2177</v>
      </c>
      <c r="F706" s="208" t="s">
        <v>2178</v>
      </c>
      <c r="G706" s="209"/>
      <c r="H706" s="210"/>
    </row>
    <row r="707" spans="1:13" x14ac:dyDescent="0.2">
      <c r="A707" s="570"/>
      <c r="B707" s="442"/>
      <c r="C707" s="486"/>
      <c r="D707" s="486"/>
      <c r="E707" s="486"/>
      <c r="F707" s="211" t="s">
        <v>2179</v>
      </c>
      <c r="G707" s="209"/>
      <c r="H707" s="210"/>
    </row>
    <row r="708" spans="1:13" ht="22.5" customHeight="1" x14ac:dyDescent="0.2">
      <c r="A708" s="570"/>
      <c r="B708" s="442"/>
      <c r="C708" s="486"/>
      <c r="D708" s="486"/>
      <c r="E708" s="486"/>
      <c r="F708" s="211" t="s">
        <v>2180</v>
      </c>
      <c r="G708" s="209"/>
      <c r="H708" s="210"/>
    </row>
    <row r="709" spans="1:13" ht="12.75" customHeight="1" x14ac:dyDescent="0.2">
      <c r="A709" s="570"/>
      <c r="B709" s="442"/>
      <c r="C709" s="486"/>
      <c r="D709" s="486"/>
      <c r="E709" s="486"/>
      <c r="F709" s="212" t="s">
        <v>2181</v>
      </c>
      <c r="G709" s="209"/>
      <c r="H709" s="210"/>
    </row>
    <row r="710" spans="1:13" ht="22.5" customHeight="1" x14ac:dyDescent="0.2">
      <c r="A710" s="207"/>
      <c r="B710" s="229" t="s">
        <v>2182</v>
      </c>
      <c r="C710" s="118" t="s">
        <v>446</v>
      </c>
      <c r="D710" s="118">
        <v>45</v>
      </c>
      <c r="E710" s="24" t="s">
        <v>961</v>
      </c>
      <c r="F710" s="214" t="s">
        <v>2183</v>
      </c>
      <c r="G710" s="209"/>
      <c r="H710" s="210"/>
    </row>
    <row r="711" spans="1:13" ht="12.75" customHeight="1" x14ac:dyDescent="0.2"/>
    <row r="712" spans="1:13" ht="12.75" customHeight="1" x14ac:dyDescent="0.2"/>
    <row r="713" spans="1:13" ht="15.75" customHeight="1" x14ac:dyDescent="0.25">
      <c r="B713" s="76" t="s">
        <v>2184</v>
      </c>
    </row>
    <row r="714" spans="1:13" ht="15.75" customHeight="1" x14ac:dyDescent="0.25">
      <c r="B714" s="76" t="s">
        <v>2185</v>
      </c>
      <c r="C714" s="216"/>
      <c r="D714" s="216"/>
      <c r="E714" s="216"/>
      <c r="F714" s="215"/>
      <c r="G714" s="209"/>
      <c r="H714" s="210"/>
    </row>
    <row r="715" spans="1:13" ht="22.5" customHeight="1" x14ac:dyDescent="0.2">
      <c r="B715" s="569" t="s">
        <v>2186</v>
      </c>
      <c r="C715" s="569"/>
      <c r="D715" s="569"/>
      <c r="E715" s="569"/>
      <c r="F715" s="569"/>
      <c r="G715" s="209"/>
      <c r="H715" s="210"/>
    </row>
    <row r="716" spans="1:13" x14ac:dyDescent="0.2">
      <c r="A716" s="251" t="s">
        <v>39</v>
      </c>
      <c r="B716" s="251" t="s">
        <v>1391</v>
      </c>
      <c r="C716" s="253" t="s">
        <v>43</v>
      </c>
      <c r="D716" s="253" t="s">
        <v>1394</v>
      </c>
      <c r="E716" s="253" t="s">
        <v>42</v>
      </c>
      <c r="F716" s="253" t="s">
        <v>1292</v>
      </c>
      <c r="G716" s="209"/>
      <c r="H716" s="210"/>
      <c r="J716" s="42"/>
      <c r="M716" s="42"/>
    </row>
    <row r="717" spans="1:13" ht="22.5" customHeight="1" x14ac:dyDescent="0.2">
      <c r="A717" s="570"/>
      <c r="B717" s="442" t="s">
        <v>2187</v>
      </c>
      <c r="C717" s="486" t="s">
        <v>57</v>
      </c>
      <c r="D717" s="486">
        <v>30</v>
      </c>
      <c r="E717" s="486" t="s">
        <v>279</v>
      </c>
      <c r="F717" s="223" t="s">
        <v>2745</v>
      </c>
      <c r="G717" s="209"/>
      <c r="H717" s="210"/>
    </row>
    <row r="718" spans="1:13" ht="22.5" customHeight="1" x14ac:dyDescent="0.2">
      <c r="A718" s="570"/>
      <c r="B718" s="442"/>
      <c r="C718" s="486"/>
      <c r="D718" s="486"/>
      <c r="E718" s="486"/>
      <c r="F718" s="224" t="s">
        <v>2771</v>
      </c>
      <c r="G718" s="209"/>
      <c r="H718" s="210"/>
      <c r="J718" s="42"/>
      <c r="M718" s="42"/>
    </row>
    <row r="719" spans="1:13" ht="22.5" customHeight="1" x14ac:dyDescent="0.2">
      <c r="A719" s="570"/>
      <c r="B719" s="442"/>
      <c r="C719" s="486"/>
      <c r="D719" s="486"/>
      <c r="E719" s="486"/>
      <c r="F719" s="224" t="s">
        <v>2188</v>
      </c>
      <c r="G719" s="209"/>
      <c r="H719" s="210"/>
    </row>
    <row r="720" spans="1:13" ht="22.5" customHeight="1" x14ac:dyDescent="0.2">
      <c r="A720" s="578"/>
      <c r="B720" s="429" t="s">
        <v>2189</v>
      </c>
      <c r="C720" s="475" t="s">
        <v>57</v>
      </c>
      <c r="D720" s="475">
        <v>30</v>
      </c>
      <c r="E720" s="475" t="s">
        <v>1496</v>
      </c>
      <c r="F720" s="223" t="s">
        <v>2190</v>
      </c>
      <c r="G720" s="209"/>
      <c r="H720" s="210"/>
      <c r="M720" s="254"/>
    </row>
    <row r="721" spans="1:13" ht="12.75" customHeight="1" x14ac:dyDescent="0.2">
      <c r="A721" s="578"/>
      <c r="B721" s="429"/>
      <c r="C721" s="475"/>
      <c r="D721" s="475"/>
      <c r="E721" s="475"/>
      <c r="F721" s="246" t="s">
        <v>2191</v>
      </c>
      <c r="G721" s="209"/>
      <c r="H721" s="210"/>
      <c r="J721" s="42"/>
      <c r="M721" s="255"/>
    </row>
    <row r="722" spans="1:13" x14ac:dyDescent="0.2">
      <c r="A722" s="578"/>
      <c r="B722" s="429"/>
      <c r="C722" s="475"/>
      <c r="D722" s="475"/>
      <c r="E722" s="475"/>
      <c r="F722" s="224" t="s">
        <v>2192</v>
      </c>
      <c r="G722" s="209"/>
      <c r="H722" s="210"/>
      <c r="L722"/>
    </row>
    <row r="723" spans="1:13" ht="22.5" customHeight="1" x14ac:dyDescent="0.2">
      <c r="A723" s="570"/>
      <c r="B723" s="429" t="s">
        <v>2193</v>
      </c>
      <c r="C723" s="475" t="s">
        <v>57</v>
      </c>
      <c r="D723" s="475">
        <v>30</v>
      </c>
      <c r="E723" s="475" t="s">
        <v>1463</v>
      </c>
      <c r="F723" s="223" t="s">
        <v>2194</v>
      </c>
      <c r="G723" s="209"/>
      <c r="H723" s="210"/>
      <c r="L723" s="86"/>
    </row>
    <row r="724" spans="1:13" ht="12.75" customHeight="1" x14ac:dyDescent="0.2">
      <c r="A724" s="570"/>
      <c r="B724" s="429"/>
      <c r="C724" s="475"/>
      <c r="D724" s="475"/>
      <c r="E724" s="475"/>
      <c r="F724" s="246" t="s">
        <v>1858</v>
      </c>
      <c r="G724" s="209"/>
      <c r="H724" s="210"/>
      <c r="J724" s="42"/>
      <c r="L724"/>
      <c r="M724" s="256"/>
    </row>
    <row r="725" spans="1:13" ht="12.75" customHeight="1" x14ac:dyDescent="0.2">
      <c r="A725" s="570"/>
      <c r="B725" s="429"/>
      <c r="C725" s="475"/>
      <c r="D725" s="475"/>
      <c r="E725" s="475"/>
      <c r="F725" s="224" t="s">
        <v>1859</v>
      </c>
      <c r="G725" s="209"/>
      <c r="H725" s="210"/>
      <c r="L725"/>
    </row>
    <row r="726" spans="1:13" ht="22.5" customHeight="1" x14ac:dyDescent="0.2">
      <c r="A726" s="570"/>
      <c r="B726" s="442" t="s">
        <v>2195</v>
      </c>
      <c r="C726" s="486" t="s">
        <v>442</v>
      </c>
      <c r="D726" s="486">
        <v>40</v>
      </c>
      <c r="E726" s="486" t="s">
        <v>281</v>
      </c>
      <c r="F726" s="223" t="s">
        <v>2745</v>
      </c>
      <c r="G726" s="209"/>
      <c r="H726" s="210"/>
      <c r="J726" s="42"/>
      <c r="M726" s="42"/>
    </row>
    <row r="727" spans="1:13" ht="22.5" customHeight="1" x14ac:dyDescent="0.2">
      <c r="A727" s="570"/>
      <c r="B727" s="442"/>
      <c r="C727" s="486"/>
      <c r="D727" s="486"/>
      <c r="E727" s="486"/>
      <c r="F727" s="224" t="s">
        <v>2771</v>
      </c>
      <c r="G727" s="209"/>
      <c r="H727" s="210"/>
      <c r="J727" s="42"/>
      <c r="M727" s="42"/>
    </row>
    <row r="728" spans="1:13" ht="22.5" customHeight="1" x14ac:dyDescent="0.2">
      <c r="A728" s="570"/>
      <c r="B728" s="442"/>
      <c r="C728" s="486"/>
      <c r="D728" s="486"/>
      <c r="E728" s="486"/>
      <c r="F728" s="224" t="s">
        <v>2188</v>
      </c>
      <c r="G728" s="209"/>
      <c r="H728" s="210"/>
      <c r="L728"/>
    </row>
    <row r="729" spans="1:13" x14ac:dyDescent="0.2">
      <c r="A729" s="570"/>
      <c r="B729" s="442"/>
      <c r="C729" s="486"/>
      <c r="D729" s="486"/>
      <c r="E729" s="486"/>
      <c r="F729" s="222" t="s">
        <v>2196</v>
      </c>
      <c r="G729" s="209"/>
      <c r="H729" s="210"/>
      <c r="L729"/>
    </row>
    <row r="730" spans="1:13" ht="22.5" customHeight="1" x14ac:dyDescent="0.2">
      <c r="A730" s="570"/>
      <c r="B730" s="442" t="s">
        <v>2197</v>
      </c>
      <c r="C730" s="486" t="s">
        <v>442</v>
      </c>
      <c r="D730" s="486">
        <v>40</v>
      </c>
      <c r="E730" s="486" t="s">
        <v>1445</v>
      </c>
      <c r="F730" s="223" t="s">
        <v>2190</v>
      </c>
      <c r="G730" s="209"/>
      <c r="H730" s="210"/>
      <c r="L730" s="86"/>
    </row>
    <row r="731" spans="1:13" x14ac:dyDescent="0.2">
      <c r="A731" s="570"/>
      <c r="B731" s="442"/>
      <c r="C731" s="486"/>
      <c r="D731" s="486"/>
      <c r="E731" s="486"/>
      <c r="F731" s="246" t="s">
        <v>2191</v>
      </c>
      <c r="G731" s="209"/>
      <c r="H731" s="210"/>
      <c r="J731" s="42"/>
      <c r="L731"/>
      <c r="M731" s="42"/>
    </row>
    <row r="732" spans="1:13" x14ac:dyDescent="0.2">
      <c r="A732" s="570"/>
      <c r="B732" s="442"/>
      <c r="C732" s="486"/>
      <c r="D732" s="486"/>
      <c r="E732" s="486"/>
      <c r="F732" s="224" t="s">
        <v>2192</v>
      </c>
      <c r="G732" s="209"/>
      <c r="H732" s="210"/>
      <c r="L732"/>
    </row>
    <row r="733" spans="1:13" x14ac:dyDescent="0.2">
      <c r="A733" s="570"/>
      <c r="B733" s="442"/>
      <c r="C733" s="486"/>
      <c r="D733" s="486"/>
      <c r="E733" s="486"/>
      <c r="F733" s="222" t="s">
        <v>2198</v>
      </c>
      <c r="G733" s="209"/>
      <c r="H733" s="210"/>
      <c r="L733"/>
    </row>
    <row r="734" spans="1:13" ht="22.5" customHeight="1" x14ac:dyDescent="0.2">
      <c r="A734" s="570"/>
      <c r="B734" s="442" t="s">
        <v>2199</v>
      </c>
      <c r="C734" s="486" t="s">
        <v>442</v>
      </c>
      <c r="D734" s="486">
        <v>40</v>
      </c>
      <c r="E734" s="486" t="s">
        <v>1485</v>
      </c>
      <c r="F734" s="223" t="s">
        <v>2194</v>
      </c>
      <c r="G734" s="209"/>
      <c r="H734" s="210"/>
      <c r="L734" s="86"/>
    </row>
    <row r="735" spans="1:13" ht="12.75" customHeight="1" x14ac:dyDescent="0.2">
      <c r="A735" s="570"/>
      <c r="B735" s="442"/>
      <c r="C735" s="486"/>
      <c r="D735" s="486"/>
      <c r="E735" s="486"/>
      <c r="F735" s="246" t="s">
        <v>1858</v>
      </c>
      <c r="G735" s="209"/>
      <c r="H735" s="210"/>
      <c r="J735" s="42"/>
      <c r="L735"/>
      <c r="M735" s="42"/>
    </row>
    <row r="736" spans="1:13" ht="12.75" customHeight="1" x14ac:dyDescent="0.2">
      <c r="A736" s="570"/>
      <c r="B736" s="442"/>
      <c r="C736" s="486"/>
      <c r="D736" s="486"/>
      <c r="E736" s="486"/>
      <c r="F736" s="224" t="s">
        <v>1859</v>
      </c>
      <c r="G736" s="209"/>
      <c r="H736" s="210"/>
      <c r="L736"/>
    </row>
    <row r="737" spans="1:13" x14ac:dyDescent="0.2">
      <c r="A737" s="570"/>
      <c r="B737" s="442"/>
      <c r="C737" s="486"/>
      <c r="D737" s="486"/>
      <c r="E737" s="486"/>
      <c r="F737" s="222" t="s">
        <v>2200</v>
      </c>
      <c r="G737" s="209"/>
      <c r="H737" s="210"/>
      <c r="L737"/>
    </row>
    <row r="738" spans="1:13" ht="22.5" customHeight="1" x14ac:dyDescent="0.2">
      <c r="A738" s="570"/>
      <c r="B738" s="429" t="s">
        <v>2201</v>
      </c>
      <c r="C738" s="475" t="s">
        <v>446</v>
      </c>
      <c r="D738" s="475">
        <v>50</v>
      </c>
      <c r="E738" s="486" t="s">
        <v>2202</v>
      </c>
      <c r="F738" s="223" t="s">
        <v>2745</v>
      </c>
      <c r="G738" s="209"/>
      <c r="H738" s="210"/>
    </row>
    <row r="739" spans="1:13" ht="22.5" customHeight="1" x14ac:dyDescent="0.2">
      <c r="A739" s="570"/>
      <c r="B739" s="429"/>
      <c r="C739" s="475"/>
      <c r="D739" s="475"/>
      <c r="E739" s="475"/>
      <c r="F739" s="224" t="s">
        <v>2771</v>
      </c>
      <c r="G739" s="209"/>
      <c r="H739" s="210"/>
      <c r="J739" s="42"/>
      <c r="M739" s="42"/>
    </row>
    <row r="740" spans="1:13" ht="22.5" customHeight="1" x14ac:dyDescent="0.2">
      <c r="A740" s="570"/>
      <c r="B740" s="429"/>
      <c r="C740" s="475"/>
      <c r="D740" s="475"/>
      <c r="E740" s="475"/>
      <c r="F740" s="224" t="s">
        <v>2188</v>
      </c>
      <c r="G740" s="209"/>
      <c r="H740" s="210"/>
    </row>
    <row r="741" spans="1:13" x14ac:dyDescent="0.2">
      <c r="A741" s="570"/>
      <c r="B741" s="429"/>
      <c r="C741" s="475"/>
      <c r="D741" s="475"/>
      <c r="E741" s="486"/>
      <c r="F741" s="222" t="s">
        <v>2203</v>
      </c>
      <c r="G741" s="209"/>
      <c r="H741" s="210"/>
    </row>
    <row r="742" spans="1:13" ht="22.5" customHeight="1" x14ac:dyDescent="0.2">
      <c r="A742" s="570"/>
      <c r="B742" s="442" t="s">
        <v>2204</v>
      </c>
      <c r="C742" s="486" t="s">
        <v>446</v>
      </c>
      <c r="D742" s="486">
        <v>50</v>
      </c>
      <c r="E742" s="486" t="s">
        <v>2205</v>
      </c>
      <c r="F742" s="223" t="s">
        <v>2190</v>
      </c>
      <c r="G742" s="209"/>
      <c r="H742" s="210"/>
    </row>
    <row r="743" spans="1:13" x14ac:dyDescent="0.2">
      <c r="A743" s="570"/>
      <c r="B743" s="442"/>
      <c r="C743" s="486"/>
      <c r="D743" s="486"/>
      <c r="E743" s="486"/>
      <c r="F743" s="246" t="s">
        <v>2191</v>
      </c>
      <c r="G743" s="209"/>
      <c r="H743" s="210"/>
      <c r="J743" s="42"/>
      <c r="M743" s="42"/>
    </row>
    <row r="744" spans="1:13" x14ac:dyDescent="0.2">
      <c r="A744" s="570"/>
      <c r="B744" s="442"/>
      <c r="C744" s="486"/>
      <c r="D744" s="486"/>
      <c r="E744" s="486"/>
      <c r="F744" s="224" t="s">
        <v>2192</v>
      </c>
      <c r="G744" s="209"/>
      <c r="H744" s="210"/>
    </row>
    <row r="745" spans="1:13" x14ac:dyDescent="0.2">
      <c r="A745" s="570"/>
      <c r="B745" s="442"/>
      <c r="C745" s="486"/>
      <c r="D745" s="486"/>
      <c r="E745" s="486"/>
      <c r="F745" s="222" t="s">
        <v>2206</v>
      </c>
      <c r="G745" s="209"/>
      <c r="H745" s="210"/>
    </row>
    <row r="746" spans="1:13" ht="22.5" customHeight="1" x14ac:dyDescent="0.2">
      <c r="A746" s="570"/>
      <c r="B746" s="442" t="s">
        <v>2207</v>
      </c>
      <c r="C746" s="486" t="s">
        <v>446</v>
      </c>
      <c r="D746" s="486">
        <v>50</v>
      </c>
      <c r="E746" s="486" t="s">
        <v>1994</v>
      </c>
      <c r="F746" s="223" t="s">
        <v>2194</v>
      </c>
      <c r="G746" s="209"/>
      <c r="H746" s="210"/>
    </row>
    <row r="747" spans="1:13" ht="12.75" customHeight="1" x14ac:dyDescent="0.2">
      <c r="A747" s="570"/>
      <c r="B747" s="442"/>
      <c r="C747" s="486"/>
      <c r="D747" s="486"/>
      <c r="E747" s="486"/>
      <c r="F747" s="246" t="s">
        <v>1858</v>
      </c>
      <c r="G747" s="209"/>
      <c r="H747" s="210"/>
      <c r="J747" s="42"/>
      <c r="M747" s="42"/>
    </row>
    <row r="748" spans="1:13" ht="12.75" customHeight="1" x14ac:dyDescent="0.2">
      <c r="A748" s="570"/>
      <c r="B748" s="442"/>
      <c r="C748" s="486"/>
      <c r="D748" s="486"/>
      <c r="E748" s="486"/>
      <c r="F748" s="224" t="s">
        <v>1859</v>
      </c>
      <c r="G748" s="209"/>
      <c r="H748" s="210"/>
    </row>
    <row r="749" spans="1:13" x14ac:dyDescent="0.2">
      <c r="A749" s="570"/>
      <c r="B749" s="442"/>
      <c r="C749" s="486"/>
      <c r="D749" s="486"/>
      <c r="E749" s="486"/>
      <c r="F749" s="222" t="s">
        <v>2208</v>
      </c>
      <c r="G749" s="209"/>
      <c r="H749" s="210"/>
    </row>
    <row r="750" spans="1:13" ht="22.5" customHeight="1" x14ac:dyDescent="0.2">
      <c r="A750" s="570"/>
      <c r="B750" s="442" t="s">
        <v>2209</v>
      </c>
      <c r="C750" s="486" t="s">
        <v>446</v>
      </c>
      <c r="D750" s="486">
        <v>40</v>
      </c>
      <c r="E750" s="486" t="s">
        <v>2210</v>
      </c>
      <c r="F750" s="211" t="s">
        <v>2211</v>
      </c>
      <c r="G750" s="209"/>
      <c r="H750" s="210"/>
    </row>
    <row r="751" spans="1:13" ht="22.5" customHeight="1" x14ac:dyDescent="0.2">
      <c r="A751" s="570"/>
      <c r="B751" s="442"/>
      <c r="C751" s="486"/>
      <c r="D751" s="486"/>
      <c r="E751" s="486"/>
      <c r="F751" s="211" t="s">
        <v>2212</v>
      </c>
      <c r="G751" s="209"/>
      <c r="H751" s="210"/>
      <c r="J751" s="42"/>
      <c r="M751" s="42"/>
    </row>
    <row r="752" spans="1:13" ht="12.75" customHeight="1" x14ac:dyDescent="0.2">
      <c r="A752" s="570"/>
      <c r="B752" s="442"/>
      <c r="C752" s="486"/>
      <c r="D752" s="486"/>
      <c r="E752" s="486"/>
      <c r="F752" s="211" t="s">
        <v>2213</v>
      </c>
      <c r="G752" s="209"/>
      <c r="H752" s="210"/>
    </row>
    <row r="753" spans="1:13" x14ac:dyDescent="0.2">
      <c r="A753" s="570"/>
      <c r="B753" s="442"/>
      <c r="C753" s="486"/>
      <c r="D753" s="486"/>
      <c r="E753" s="486"/>
      <c r="F753" s="211" t="s">
        <v>2214</v>
      </c>
      <c r="G753" s="209"/>
      <c r="H753" s="210"/>
    </row>
    <row r="754" spans="1:13" x14ac:dyDescent="0.2">
      <c r="A754" s="570"/>
      <c r="B754" s="442"/>
      <c r="C754" s="486"/>
      <c r="D754" s="486"/>
      <c r="E754" s="486"/>
      <c r="F754" s="211" t="s">
        <v>2215</v>
      </c>
      <c r="G754" s="209"/>
      <c r="H754" s="210"/>
    </row>
    <row r="755" spans="1:13" ht="22.5" customHeight="1" x14ac:dyDescent="0.2">
      <c r="A755" s="570"/>
      <c r="B755" s="442"/>
      <c r="C755" s="486"/>
      <c r="D755" s="486"/>
      <c r="E755" s="486"/>
      <c r="F755" s="211" t="s">
        <v>2216</v>
      </c>
      <c r="G755" s="209"/>
      <c r="H755" s="210"/>
    </row>
    <row r="756" spans="1:13" x14ac:dyDescent="0.2">
      <c r="A756" s="570"/>
      <c r="B756" s="442"/>
      <c r="C756" s="486"/>
      <c r="D756" s="486"/>
      <c r="E756" s="486"/>
      <c r="F756" s="211" t="s">
        <v>2217</v>
      </c>
      <c r="G756" s="209"/>
      <c r="H756" s="210"/>
    </row>
    <row r="757" spans="1:13" ht="12.75" customHeight="1" x14ac:dyDescent="0.2">
      <c r="A757" s="570"/>
      <c r="B757" s="442" t="s">
        <v>2218</v>
      </c>
      <c r="C757" s="486" t="s">
        <v>409</v>
      </c>
      <c r="D757" s="486">
        <v>60</v>
      </c>
      <c r="E757" s="486" t="s">
        <v>2205</v>
      </c>
      <c r="F757" s="223" t="s">
        <v>2219</v>
      </c>
      <c r="G757" s="209"/>
      <c r="H757" s="210"/>
    </row>
    <row r="758" spans="1:13" ht="22.5" customHeight="1" x14ac:dyDescent="0.2">
      <c r="A758" s="570"/>
      <c r="B758" s="442"/>
      <c r="C758" s="486"/>
      <c r="D758" s="486"/>
      <c r="E758" s="486"/>
      <c r="F758" s="224" t="s">
        <v>2771</v>
      </c>
      <c r="G758" s="209"/>
      <c r="H758" s="210"/>
      <c r="J758" s="42"/>
      <c r="M758" s="42"/>
    </row>
    <row r="759" spans="1:13" ht="22.5" customHeight="1" x14ac:dyDescent="0.2">
      <c r="A759" s="570"/>
      <c r="B759" s="442"/>
      <c r="C759" s="486"/>
      <c r="D759" s="486"/>
      <c r="E759" s="486"/>
      <c r="F759" s="224" t="s">
        <v>2188</v>
      </c>
      <c r="G759" s="209"/>
      <c r="H759" s="210"/>
    </row>
    <row r="760" spans="1:13" ht="12.75" customHeight="1" x14ac:dyDescent="0.2">
      <c r="A760" s="570"/>
      <c r="B760" s="442"/>
      <c r="C760" s="486"/>
      <c r="D760" s="486"/>
      <c r="E760" s="486"/>
      <c r="F760" s="224" t="s">
        <v>2220</v>
      </c>
      <c r="G760" s="209"/>
      <c r="H760" s="210"/>
    </row>
    <row r="761" spans="1:13" ht="12.75" customHeight="1" x14ac:dyDescent="0.2">
      <c r="A761" s="570"/>
      <c r="B761" s="442" t="s">
        <v>2221</v>
      </c>
      <c r="C761" s="486" t="s">
        <v>409</v>
      </c>
      <c r="D761" s="486">
        <v>60</v>
      </c>
      <c r="E761" s="486" t="s">
        <v>2205</v>
      </c>
      <c r="F761" s="223" t="s">
        <v>2222</v>
      </c>
      <c r="G761" s="209"/>
      <c r="H761" s="209"/>
    </row>
    <row r="762" spans="1:13" ht="12.75" customHeight="1" x14ac:dyDescent="0.2">
      <c r="A762" s="570"/>
      <c r="B762" s="442"/>
      <c r="C762" s="486"/>
      <c r="D762" s="486"/>
      <c r="E762" s="486"/>
      <c r="F762" s="246" t="s">
        <v>2191</v>
      </c>
      <c r="G762" s="209"/>
      <c r="H762" s="209"/>
    </row>
    <row r="763" spans="1:13" ht="12.75" customHeight="1" x14ac:dyDescent="0.2">
      <c r="A763" s="570"/>
      <c r="B763" s="442"/>
      <c r="C763" s="486"/>
      <c r="D763" s="486"/>
      <c r="E763" s="486"/>
      <c r="F763" s="224" t="s">
        <v>2192</v>
      </c>
      <c r="G763" s="209"/>
      <c r="H763" s="209"/>
    </row>
    <row r="764" spans="1:13" ht="12.75" customHeight="1" x14ac:dyDescent="0.2">
      <c r="A764" s="570"/>
      <c r="B764" s="442"/>
      <c r="C764" s="486"/>
      <c r="D764" s="486"/>
      <c r="E764" s="486"/>
      <c r="F764" s="224" t="s">
        <v>2223</v>
      </c>
      <c r="G764" s="209"/>
      <c r="H764" s="209"/>
    </row>
    <row r="765" spans="1:13" ht="12.75" customHeight="1" x14ac:dyDescent="0.2">
      <c r="A765" s="570"/>
      <c r="B765" s="442" t="s">
        <v>2224</v>
      </c>
      <c r="C765" s="486" t="s">
        <v>409</v>
      </c>
      <c r="D765" s="486">
        <v>60</v>
      </c>
      <c r="E765" s="486" t="s">
        <v>2791</v>
      </c>
      <c r="F765" s="223" t="s">
        <v>2225</v>
      </c>
      <c r="G765" s="209"/>
      <c r="H765" s="209"/>
    </row>
    <row r="766" spans="1:13" ht="12.75" customHeight="1" x14ac:dyDescent="0.2">
      <c r="A766" s="570"/>
      <c r="B766" s="442"/>
      <c r="C766" s="486"/>
      <c r="D766" s="486"/>
      <c r="E766" s="486"/>
      <c r="F766" s="246" t="s">
        <v>1858</v>
      </c>
      <c r="G766" s="209"/>
      <c r="H766" s="209"/>
    </row>
    <row r="767" spans="1:13" ht="12.75" customHeight="1" x14ac:dyDescent="0.2">
      <c r="A767" s="570"/>
      <c r="B767" s="442"/>
      <c r="C767" s="486"/>
      <c r="D767" s="486"/>
      <c r="E767" s="486"/>
      <c r="F767" s="224" t="s">
        <v>1859</v>
      </c>
      <c r="G767" s="209"/>
      <c r="H767" s="209"/>
    </row>
    <row r="768" spans="1:13" ht="12.75" customHeight="1" x14ac:dyDescent="0.2">
      <c r="A768" s="570"/>
      <c r="B768" s="442"/>
      <c r="C768" s="486"/>
      <c r="D768" s="486"/>
      <c r="E768" s="486"/>
      <c r="F768" s="222" t="s">
        <v>2226</v>
      </c>
      <c r="G768" s="209"/>
      <c r="H768" s="210"/>
    </row>
  </sheetData>
  <mergeCells count="887">
    <mergeCell ref="A761:A764"/>
    <mergeCell ref="B761:B764"/>
    <mergeCell ref="C761:C764"/>
    <mergeCell ref="D761:D764"/>
    <mergeCell ref="E761:E764"/>
    <mergeCell ref="A765:A768"/>
    <mergeCell ref="B765:B768"/>
    <mergeCell ref="C765:C768"/>
    <mergeCell ref="D765:D768"/>
    <mergeCell ref="E765:E768"/>
    <mergeCell ref="A750:A756"/>
    <mergeCell ref="B750:B756"/>
    <mergeCell ref="C750:C756"/>
    <mergeCell ref="D750:D756"/>
    <mergeCell ref="E750:E756"/>
    <mergeCell ref="A757:A760"/>
    <mergeCell ref="B757:B760"/>
    <mergeCell ref="C757:C760"/>
    <mergeCell ref="D757:D760"/>
    <mergeCell ref="E757:E760"/>
    <mergeCell ref="A742:A745"/>
    <mergeCell ref="B742:B745"/>
    <mergeCell ref="C742:C745"/>
    <mergeCell ref="D742:D745"/>
    <mergeCell ref="E742:E745"/>
    <mergeCell ref="A746:A749"/>
    <mergeCell ref="B746:B749"/>
    <mergeCell ref="C746:C749"/>
    <mergeCell ref="D746:D749"/>
    <mergeCell ref="E746:E749"/>
    <mergeCell ref="A734:A737"/>
    <mergeCell ref="B734:B737"/>
    <mergeCell ref="C734:C737"/>
    <mergeCell ref="D734:D737"/>
    <mergeCell ref="E734:E737"/>
    <mergeCell ref="A738:A741"/>
    <mergeCell ref="B738:B741"/>
    <mergeCell ref="C738:C741"/>
    <mergeCell ref="D738:D741"/>
    <mergeCell ref="E738:E741"/>
    <mergeCell ref="A726:A729"/>
    <mergeCell ref="B726:B729"/>
    <mergeCell ref="C726:C729"/>
    <mergeCell ref="D726:D729"/>
    <mergeCell ref="E726:E729"/>
    <mergeCell ref="A730:A733"/>
    <mergeCell ref="B730:B733"/>
    <mergeCell ref="C730:C733"/>
    <mergeCell ref="D730:D733"/>
    <mergeCell ref="E730:E733"/>
    <mergeCell ref="A720:A722"/>
    <mergeCell ref="B720:B722"/>
    <mergeCell ref="C720:C722"/>
    <mergeCell ref="D720:D722"/>
    <mergeCell ref="E720:E722"/>
    <mergeCell ref="A723:A725"/>
    <mergeCell ref="B723:B725"/>
    <mergeCell ref="C723:C725"/>
    <mergeCell ref="D723:D725"/>
    <mergeCell ref="E723:E725"/>
    <mergeCell ref="A706:A709"/>
    <mergeCell ref="B706:B709"/>
    <mergeCell ref="C706:C709"/>
    <mergeCell ref="D706:D709"/>
    <mergeCell ref="E706:E709"/>
    <mergeCell ref="B715:F715"/>
    <mergeCell ref="A717:A719"/>
    <mergeCell ref="B717:B719"/>
    <mergeCell ref="C717:C719"/>
    <mergeCell ref="D717:D719"/>
    <mergeCell ref="E717:E719"/>
    <mergeCell ref="B698:F698"/>
    <mergeCell ref="A700:A701"/>
    <mergeCell ref="B700:B701"/>
    <mergeCell ref="C700:C701"/>
    <mergeCell ref="D700:D701"/>
    <mergeCell ref="E700:E701"/>
    <mergeCell ref="A704:A705"/>
    <mergeCell ref="B704:B705"/>
    <mergeCell ref="C704:C705"/>
    <mergeCell ref="D704:D705"/>
    <mergeCell ref="E704:E705"/>
    <mergeCell ref="A688:A692"/>
    <mergeCell ref="B688:B692"/>
    <mergeCell ref="C688:C692"/>
    <mergeCell ref="D688:D692"/>
    <mergeCell ref="E688:E692"/>
    <mergeCell ref="A693:A694"/>
    <mergeCell ref="B693:B694"/>
    <mergeCell ref="C693:C694"/>
    <mergeCell ref="D693:D694"/>
    <mergeCell ref="E693:E694"/>
    <mergeCell ref="B676:F676"/>
    <mergeCell ref="A678:A681"/>
    <mergeCell ref="B678:B681"/>
    <mergeCell ref="C678:C681"/>
    <mergeCell ref="D678:D681"/>
    <mergeCell ref="E678:E681"/>
    <mergeCell ref="A682:A686"/>
    <mergeCell ref="B682:B686"/>
    <mergeCell ref="C682:C686"/>
    <mergeCell ref="D682:D686"/>
    <mergeCell ref="E682:E686"/>
    <mergeCell ref="A668:A671"/>
    <mergeCell ref="B668:B671"/>
    <mergeCell ref="C668:C671"/>
    <mergeCell ref="D668:D671"/>
    <mergeCell ref="E668:E671"/>
    <mergeCell ref="A672:A673"/>
    <mergeCell ref="B672:B673"/>
    <mergeCell ref="C672:C673"/>
    <mergeCell ref="D672:D673"/>
    <mergeCell ref="E672:E673"/>
    <mergeCell ref="B658:F658"/>
    <mergeCell ref="A660:A662"/>
    <mergeCell ref="B660:B662"/>
    <mergeCell ref="C660:C662"/>
    <mergeCell ref="D660:D662"/>
    <mergeCell ref="E660:E662"/>
    <mergeCell ref="A664:A667"/>
    <mergeCell ref="B664:B667"/>
    <mergeCell ref="C664:C667"/>
    <mergeCell ref="D664:D667"/>
    <mergeCell ref="E664:E667"/>
    <mergeCell ref="A649:A653"/>
    <mergeCell ref="B649:B653"/>
    <mergeCell ref="C649:C653"/>
    <mergeCell ref="D649:D653"/>
    <mergeCell ref="E649:E653"/>
    <mergeCell ref="A654:A655"/>
    <mergeCell ref="B654:B655"/>
    <mergeCell ref="C654:C655"/>
    <mergeCell ref="D654:D655"/>
    <mergeCell ref="E654:E655"/>
    <mergeCell ref="B638:F638"/>
    <mergeCell ref="A640:A642"/>
    <mergeCell ref="B640:B642"/>
    <mergeCell ref="C640:C642"/>
    <mergeCell ref="D640:D642"/>
    <mergeCell ref="E640:E642"/>
    <mergeCell ref="A643:A647"/>
    <mergeCell ref="B643:B647"/>
    <mergeCell ref="C643:C647"/>
    <mergeCell ref="D643:D647"/>
    <mergeCell ref="E643:E647"/>
    <mergeCell ref="A631:A633"/>
    <mergeCell ref="B631:B633"/>
    <mergeCell ref="C631:C633"/>
    <mergeCell ref="D631:D633"/>
    <mergeCell ref="E631:E633"/>
    <mergeCell ref="A634:A635"/>
    <mergeCell ref="B634:B635"/>
    <mergeCell ref="C634:C635"/>
    <mergeCell ref="D634:D635"/>
    <mergeCell ref="E634:E635"/>
    <mergeCell ref="A620:A624"/>
    <mergeCell ref="B620:B624"/>
    <mergeCell ref="C620:C624"/>
    <mergeCell ref="D620:D624"/>
    <mergeCell ref="E620:E624"/>
    <mergeCell ref="A626:A630"/>
    <mergeCell ref="B626:B630"/>
    <mergeCell ref="C626:C630"/>
    <mergeCell ref="D626:D630"/>
    <mergeCell ref="E626:E630"/>
    <mergeCell ref="B613:F613"/>
    <mergeCell ref="A615:A617"/>
    <mergeCell ref="B615:B617"/>
    <mergeCell ref="C615:C617"/>
    <mergeCell ref="D615:D617"/>
    <mergeCell ref="E615:E617"/>
    <mergeCell ref="A618:A619"/>
    <mergeCell ref="B618:B619"/>
    <mergeCell ref="C618:C619"/>
    <mergeCell ref="D618:D619"/>
    <mergeCell ref="E618:E619"/>
    <mergeCell ref="A605:A608"/>
    <mergeCell ref="B605:B608"/>
    <mergeCell ref="C605:C608"/>
    <mergeCell ref="D605:D608"/>
    <mergeCell ref="E605:E608"/>
    <mergeCell ref="A609:A610"/>
    <mergeCell ref="B609:B610"/>
    <mergeCell ref="C609:C610"/>
    <mergeCell ref="D609:D610"/>
    <mergeCell ref="E609:E610"/>
    <mergeCell ref="A596:A599"/>
    <mergeCell ref="B596:B599"/>
    <mergeCell ref="C596:C599"/>
    <mergeCell ref="D596:D599"/>
    <mergeCell ref="E596:E599"/>
    <mergeCell ref="A601:A604"/>
    <mergeCell ref="B601:B604"/>
    <mergeCell ref="C601:C604"/>
    <mergeCell ref="D601:D604"/>
    <mergeCell ref="E601:E604"/>
    <mergeCell ref="A589:A591"/>
    <mergeCell ref="B589:B591"/>
    <mergeCell ref="C589:C591"/>
    <mergeCell ref="D589:D591"/>
    <mergeCell ref="E589:E591"/>
    <mergeCell ref="A592:A595"/>
    <mergeCell ref="B592:B595"/>
    <mergeCell ref="C592:C595"/>
    <mergeCell ref="D592:D595"/>
    <mergeCell ref="E592:E595"/>
    <mergeCell ref="A579:A580"/>
    <mergeCell ref="B579:B580"/>
    <mergeCell ref="C579:C580"/>
    <mergeCell ref="D579:D580"/>
    <mergeCell ref="E579:E580"/>
    <mergeCell ref="B584:F584"/>
    <mergeCell ref="A586:A588"/>
    <mergeCell ref="B586:B588"/>
    <mergeCell ref="C586:C588"/>
    <mergeCell ref="D586:D588"/>
    <mergeCell ref="E586:E588"/>
    <mergeCell ref="A569:A574"/>
    <mergeCell ref="B569:B574"/>
    <mergeCell ref="C569:C574"/>
    <mergeCell ref="D569:D574"/>
    <mergeCell ref="E569:E574"/>
    <mergeCell ref="A575:A578"/>
    <mergeCell ref="B575:B578"/>
    <mergeCell ref="C575:C578"/>
    <mergeCell ref="D575:D578"/>
    <mergeCell ref="E575:E578"/>
    <mergeCell ref="A558:A563"/>
    <mergeCell ref="B558:B563"/>
    <mergeCell ref="C558:C563"/>
    <mergeCell ref="D558:D563"/>
    <mergeCell ref="E558:E563"/>
    <mergeCell ref="A564:A567"/>
    <mergeCell ref="B564:B567"/>
    <mergeCell ref="C564:C567"/>
    <mergeCell ref="D564:D567"/>
    <mergeCell ref="E564:E567"/>
    <mergeCell ref="A553:A555"/>
    <mergeCell ref="B553:B555"/>
    <mergeCell ref="C553:C555"/>
    <mergeCell ref="D553:D555"/>
    <mergeCell ref="E553:E555"/>
    <mergeCell ref="A556:A557"/>
    <mergeCell ref="B556:B557"/>
    <mergeCell ref="C556:C557"/>
    <mergeCell ref="D556:D557"/>
    <mergeCell ref="E556:E557"/>
    <mergeCell ref="A543:A544"/>
    <mergeCell ref="B543:B544"/>
    <mergeCell ref="C543:C544"/>
    <mergeCell ref="D543:D544"/>
    <mergeCell ref="E543:E544"/>
    <mergeCell ref="B547:F547"/>
    <mergeCell ref="A549:A552"/>
    <mergeCell ref="B549:B552"/>
    <mergeCell ref="C549:C552"/>
    <mergeCell ref="D549:D552"/>
    <mergeCell ref="E549:E552"/>
    <mergeCell ref="A535:A538"/>
    <mergeCell ref="B535:B538"/>
    <mergeCell ref="C535:C538"/>
    <mergeCell ref="D535:D538"/>
    <mergeCell ref="E535:E538"/>
    <mergeCell ref="A539:A542"/>
    <mergeCell ref="B539:B542"/>
    <mergeCell ref="C539:C542"/>
    <mergeCell ref="D539:D542"/>
    <mergeCell ref="E539:E542"/>
    <mergeCell ref="A527:A529"/>
    <mergeCell ref="B527:B529"/>
    <mergeCell ref="C527:C529"/>
    <mergeCell ref="D527:D529"/>
    <mergeCell ref="E527:E529"/>
    <mergeCell ref="A531:A534"/>
    <mergeCell ref="B531:B534"/>
    <mergeCell ref="C531:C534"/>
    <mergeCell ref="D531:D534"/>
    <mergeCell ref="E531:E534"/>
    <mergeCell ref="B519:F519"/>
    <mergeCell ref="A521:A523"/>
    <mergeCell ref="B521:B523"/>
    <mergeCell ref="C521:C523"/>
    <mergeCell ref="D521:D523"/>
    <mergeCell ref="E521:E523"/>
    <mergeCell ref="A524:A526"/>
    <mergeCell ref="B524:B526"/>
    <mergeCell ref="C524:C526"/>
    <mergeCell ref="D524:D526"/>
    <mergeCell ref="E524:E526"/>
    <mergeCell ref="A511:A514"/>
    <mergeCell ref="B511:B514"/>
    <mergeCell ref="C511:C514"/>
    <mergeCell ref="D511:D514"/>
    <mergeCell ref="E511:E514"/>
    <mergeCell ref="A515:A516"/>
    <mergeCell ref="B515:B516"/>
    <mergeCell ref="C515:C516"/>
    <mergeCell ref="D515:D516"/>
    <mergeCell ref="E515:E516"/>
    <mergeCell ref="A502:A505"/>
    <mergeCell ref="B502:B505"/>
    <mergeCell ref="C502:C505"/>
    <mergeCell ref="D502:D505"/>
    <mergeCell ref="E502:E505"/>
    <mergeCell ref="A506:A510"/>
    <mergeCell ref="B506:B510"/>
    <mergeCell ref="C506:C510"/>
    <mergeCell ref="D506:D510"/>
    <mergeCell ref="E506:E510"/>
    <mergeCell ref="A493:A496"/>
    <mergeCell ref="B493:B496"/>
    <mergeCell ref="C493:C496"/>
    <mergeCell ref="D493:D496"/>
    <mergeCell ref="E493:E496"/>
    <mergeCell ref="A498:A501"/>
    <mergeCell ref="B498:B501"/>
    <mergeCell ref="C498:C501"/>
    <mergeCell ref="D498:D501"/>
    <mergeCell ref="E498:E501"/>
    <mergeCell ref="A484:A487"/>
    <mergeCell ref="B484:B487"/>
    <mergeCell ref="C484:C487"/>
    <mergeCell ref="D484:D487"/>
    <mergeCell ref="E484:E487"/>
    <mergeCell ref="A488:A492"/>
    <mergeCell ref="B488:B492"/>
    <mergeCell ref="C488:C492"/>
    <mergeCell ref="D488:D492"/>
    <mergeCell ref="E488:E492"/>
    <mergeCell ref="A477:A479"/>
    <mergeCell ref="B477:B479"/>
    <mergeCell ref="C477:C479"/>
    <mergeCell ref="D477:D479"/>
    <mergeCell ref="E477:E479"/>
    <mergeCell ref="A480:A483"/>
    <mergeCell ref="B480:B483"/>
    <mergeCell ref="C480:C483"/>
    <mergeCell ref="D480:D483"/>
    <mergeCell ref="E480:E483"/>
    <mergeCell ref="A471:A473"/>
    <mergeCell ref="B471:B473"/>
    <mergeCell ref="C471:C473"/>
    <mergeCell ref="D471:D473"/>
    <mergeCell ref="E471:E473"/>
    <mergeCell ref="A474:A476"/>
    <mergeCell ref="B474:B476"/>
    <mergeCell ref="C474:C476"/>
    <mergeCell ref="D474:D476"/>
    <mergeCell ref="E474:E476"/>
    <mergeCell ref="A462:A463"/>
    <mergeCell ref="B462:B463"/>
    <mergeCell ref="C462:C463"/>
    <mergeCell ref="D462:D463"/>
    <mergeCell ref="E462:E463"/>
    <mergeCell ref="B466:F466"/>
    <mergeCell ref="A468:A470"/>
    <mergeCell ref="B468:B470"/>
    <mergeCell ref="C468:C470"/>
    <mergeCell ref="D468:D470"/>
    <mergeCell ref="E468:E470"/>
    <mergeCell ref="A454:A457"/>
    <mergeCell ref="B454:B457"/>
    <mergeCell ref="C454:C457"/>
    <mergeCell ref="D454:D457"/>
    <mergeCell ref="E454:E457"/>
    <mergeCell ref="A458:A461"/>
    <mergeCell ref="B458:B461"/>
    <mergeCell ref="C458:C461"/>
    <mergeCell ref="D458:D461"/>
    <mergeCell ref="E458:E461"/>
    <mergeCell ref="A444:A445"/>
    <mergeCell ref="B444:B445"/>
    <mergeCell ref="C444:C445"/>
    <mergeCell ref="D444:D445"/>
    <mergeCell ref="E444:E445"/>
    <mergeCell ref="B448:F448"/>
    <mergeCell ref="A450:A452"/>
    <mergeCell ref="B450:B452"/>
    <mergeCell ref="C450:C452"/>
    <mergeCell ref="D450:D452"/>
    <mergeCell ref="E450:E452"/>
    <mergeCell ref="A433:A437"/>
    <mergeCell ref="B433:B437"/>
    <mergeCell ref="C433:C437"/>
    <mergeCell ref="D433:D437"/>
    <mergeCell ref="E433:E437"/>
    <mergeCell ref="A439:A443"/>
    <mergeCell ref="B439:B443"/>
    <mergeCell ref="C439:C443"/>
    <mergeCell ref="D439:D443"/>
    <mergeCell ref="E439:E443"/>
    <mergeCell ref="A424:A425"/>
    <mergeCell ref="B424:B425"/>
    <mergeCell ref="C424:C425"/>
    <mergeCell ref="D424:D425"/>
    <mergeCell ref="E424:E425"/>
    <mergeCell ref="B428:F428"/>
    <mergeCell ref="A430:A432"/>
    <mergeCell ref="B430:B432"/>
    <mergeCell ref="C430:C432"/>
    <mergeCell ref="D430:D432"/>
    <mergeCell ref="E430:E432"/>
    <mergeCell ref="A415:A418"/>
    <mergeCell ref="B415:B418"/>
    <mergeCell ref="C415:C418"/>
    <mergeCell ref="D415:D418"/>
    <mergeCell ref="E415:E418"/>
    <mergeCell ref="A420:A423"/>
    <mergeCell ref="B420:B423"/>
    <mergeCell ref="C420:C423"/>
    <mergeCell ref="D420:D423"/>
    <mergeCell ref="E420:E423"/>
    <mergeCell ref="A403:A404"/>
    <mergeCell ref="B403:B404"/>
    <mergeCell ref="C403:C404"/>
    <mergeCell ref="D403:D404"/>
    <mergeCell ref="E403:E404"/>
    <mergeCell ref="B407:F407"/>
    <mergeCell ref="B410:F410"/>
    <mergeCell ref="A412:A414"/>
    <mergeCell ref="B412:B414"/>
    <mergeCell ref="C412:C414"/>
    <mergeCell ref="D412:D414"/>
    <mergeCell ref="E412:E414"/>
    <mergeCell ref="A377:A378"/>
    <mergeCell ref="B377:B378"/>
    <mergeCell ref="C377:C378"/>
    <mergeCell ref="D377:D378"/>
    <mergeCell ref="E377:E378"/>
    <mergeCell ref="A393:A394"/>
    <mergeCell ref="B393:B394"/>
    <mergeCell ref="C393:C394"/>
    <mergeCell ref="D393:D394"/>
    <mergeCell ref="E393:E394"/>
    <mergeCell ref="A363:A364"/>
    <mergeCell ref="B363:B364"/>
    <mergeCell ref="C363:C364"/>
    <mergeCell ref="D363:D364"/>
    <mergeCell ref="E363:E364"/>
    <mergeCell ref="B369:F369"/>
    <mergeCell ref="A371:A372"/>
    <mergeCell ref="B371:B372"/>
    <mergeCell ref="C371:C372"/>
    <mergeCell ref="D371:D372"/>
    <mergeCell ref="E371:E372"/>
    <mergeCell ref="A355:A356"/>
    <mergeCell ref="B355:B356"/>
    <mergeCell ref="C355:C356"/>
    <mergeCell ref="D355:D356"/>
    <mergeCell ref="E355:E356"/>
    <mergeCell ref="A360:A361"/>
    <mergeCell ref="B360:B361"/>
    <mergeCell ref="C360:C361"/>
    <mergeCell ref="D360:D361"/>
    <mergeCell ref="E360:E361"/>
    <mergeCell ref="A347:A348"/>
    <mergeCell ref="B347:B348"/>
    <mergeCell ref="C347:C348"/>
    <mergeCell ref="D347:D348"/>
    <mergeCell ref="E347:E348"/>
    <mergeCell ref="A353:A354"/>
    <mergeCell ref="B353:B354"/>
    <mergeCell ref="C353:C354"/>
    <mergeCell ref="D353:D354"/>
    <mergeCell ref="E353:E354"/>
    <mergeCell ref="A340:A341"/>
    <mergeCell ref="B340:B341"/>
    <mergeCell ref="C340:C341"/>
    <mergeCell ref="D340:D341"/>
    <mergeCell ref="E340:E341"/>
    <mergeCell ref="A342:A345"/>
    <mergeCell ref="B342:B345"/>
    <mergeCell ref="C342:C345"/>
    <mergeCell ref="D342:D345"/>
    <mergeCell ref="E342:E345"/>
    <mergeCell ref="A331:A333"/>
    <mergeCell ref="B331:B333"/>
    <mergeCell ref="C331:C333"/>
    <mergeCell ref="D331:D333"/>
    <mergeCell ref="E331:E333"/>
    <mergeCell ref="A338:A339"/>
    <mergeCell ref="B338:B339"/>
    <mergeCell ref="C338:C339"/>
    <mergeCell ref="D338:D339"/>
    <mergeCell ref="E338:E339"/>
    <mergeCell ref="A318:A320"/>
    <mergeCell ref="B318:B320"/>
    <mergeCell ref="C318:C320"/>
    <mergeCell ref="D318:D320"/>
    <mergeCell ref="E318:E320"/>
    <mergeCell ref="B322:F322"/>
    <mergeCell ref="B323:F323"/>
    <mergeCell ref="A325:A330"/>
    <mergeCell ref="B325:B330"/>
    <mergeCell ref="C325:C330"/>
    <mergeCell ref="D325:D330"/>
    <mergeCell ref="E325:E330"/>
    <mergeCell ref="A313:A314"/>
    <mergeCell ref="B313:B314"/>
    <mergeCell ref="C313:C314"/>
    <mergeCell ref="D313:D314"/>
    <mergeCell ref="E313:E314"/>
    <mergeCell ref="A315:A316"/>
    <mergeCell ref="B315:B316"/>
    <mergeCell ref="C315:C316"/>
    <mergeCell ref="D315:D316"/>
    <mergeCell ref="E315:E316"/>
    <mergeCell ref="B305:B306"/>
    <mergeCell ref="C305:C306"/>
    <mergeCell ref="D305:D306"/>
    <mergeCell ref="E305:E306"/>
    <mergeCell ref="A311:A312"/>
    <mergeCell ref="B311:B312"/>
    <mergeCell ref="C311:C312"/>
    <mergeCell ref="D311:D312"/>
    <mergeCell ref="E311:E312"/>
    <mergeCell ref="A295:A297"/>
    <mergeCell ref="B295:B297"/>
    <mergeCell ref="C295:C297"/>
    <mergeCell ref="D295:D297"/>
    <mergeCell ref="E295:E297"/>
    <mergeCell ref="A298:A299"/>
    <mergeCell ref="B298:B299"/>
    <mergeCell ref="C298:C299"/>
    <mergeCell ref="D298:D299"/>
    <mergeCell ref="E298:E299"/>
    <mergeCell ref="A291:A292"/>
    <mergeCell ref="B291:B292"/>
    <mergeCell ref="C291:C292"/>
    <mergeCell ref="D291:D292"/>
    <mergeCell ref="E291:E292"/>
    <mergeCell ref="A293:A294"/>
    <mergeCell ref="B293:B294"/>
    <mergeCell ref="C293:C294"/>
    <mergeCell ref="D293:D294"/>
    <mergeCell ref="E293:E294"/>
    <mergeCell ref="A285:A287"/>
    <mergeCell ref="B285:B287"/>
    <mergeCell ref="C285:C287"/>
    <mergeCell ref="D285:D287"/>
    <mergeCell ref="E285:E287"/>
    <mergeCell ref="A288:A290"/>
    <mergeCell ref="B288:B290"/>
    <mergeCell ref="C288:C290"/>
    <mergeCell ref="D288:D290"/>
    <mergeCell ref="E288:E290"/>
    <mergeCell ref="A279:A281"/>
    <mergeCell ref="B279:B281"/>
    <mergeCell ref="C279:C281"/>
    <mergeCell ref="D279:D281"/>
    <mergeCell ref="E279:E281"/>
    <mergeCell ref="A282:A283"/>
    <mergeCell ref="B282:B283"/>
    <mergeCell ref="C282:C283"/>
    <mergeCell ref="D282:D283"/>
    <mergeCell ref="E282:E283"/>
    <mergeCell ref="A269:A270"/>
    <mergeCell ref="B269:B270"/>
    <mergeCell ref="C269:C270"/>
    <mergeCell ref="D269:D270"/>
    <mergeCell ref="E269:E270"/>
    <mergeCell ref="B273:F273"/>
    <mergeCell ref="A276:A277"/>
    <mergeCell ref="B276:B277"/>
    <mergeCell ref="C276:C277"/>
    <mergeCell ref="D276:D277"/>
    <mergeCell ref="E276:E277"/>
    <mergeCell ref="A265:A266"/>
    <mergeCell ref="B265:B266"/>
    <mergeCell ref="C265:C266"/>
    <mergeCell ref="D265:D266"/>
    <mergeCell ref="E265:E266"/>
    <mergeCell ref="A267:A268"/>
    <mergeCell ref="B267:B268"/>
    <mergeCell ref="C267:C268"/>
    <mergeCell ref="D267:D268"/>
    <mergeCell ref="E267:E268"/>
    <mergeCell ref="A258:A260"/>
    <mergeCell ref="B258:B260"/>
    <mergeCell ref="C258:C260"/>
    <mergeCell ref="D258:D260"/>
    <mergeCell ref="E258:E260"/>
    <mergeCell ref="A262:A263"/>
    <mergeCell ref="B262:B263"/>
    <mergeCell ref="C262:C263"/>
    <mergeCell ref="D262:D263"/>
    <mergeCell ref="E262:E263"/>
    <mergeCell ref="A250:A252"/>
    <mergeCell ref="B250:B252"/>
    <mergeCell ref="C250:C252"/>
    <mergeCell ref="D250:D252"/>
    <mergeCell ref="E250:E252"/>
    <mergeCell ref="A253:A255"/>
    <mergeCell ref="B253:B255"/>
    <mergeCell ref="C253:C255"/>
    <mergeCell ref="D253:D255"/>
    <mergeCell ref="E253:E255"/>
    <mergeCell ref="A244:A245"/>
    <mergeCell ref="B244:B245"/>
    <mergeCell ref="C244:C245"/>
    <mergeCell ref="D244:D245"/>
    <mergeCell ref="E244:E245"/>
    <mergeCell ref="A247:A248"/>
    <mergeCell ref="B247:B248"/>
    <mergeCell ref="C247:C248"/>
    <mergeCell ref="D247:D248"/>
    <mergeCell ref="E247:E248"/>
    <mergeCell ref="A239:A240"/>
    <mergeCell ref="B239:B240"/>
    <mergeCell ref="C239:C240"/>
    <mergeCell ref="D239:D240"/>
    <mergeCell ref="E239:E240"/>
    <mergeCell ref="A242:A243"/>
    <mergeCell ref="B242:B243"/>
    <mergeCell ref="C242:C243"/>
    <mergeCell ref="D242:D243"/>
    <mergeCell ref="E242:E243"/>
    <mergeCell ref="A230:A232"/>
    <mergeCell ref="B230:B232"/>
    <mergeCell ref="C230:C232"/>
    <mergeCell ref="D230:D232"/>
    <mergeCell ref="E230:E232"/>
    <mergeCell ref="A233:A236"/>
    <mergeCell ref="B233:B236"/>
    <mergeCell ref="C233:C236"/>
    <mergeCell ref="D233:D236"/>
    <mergeCell ref="E233:E236"/>
    <mergeCell ref="A222:A223"/>
    <mergeCell ref="B222:B223"/>
    <mergeCell ref="C222:C223"/>
    <mergeCell ref="D222:D223"/>
    <mergeCell ref="E222:E223"/>
    <mergeCell ref="A227:A228"/>
    <mergeCell ref="B227:B228"/>
    <mergeCell ref="C227:C228"/>
    <mergeCell ref="D227:D228"/>
    <mergeCell ref="E227:E228"/>
    <mergeCell ref="A214:A215"/>
    <mergeCell ref="B214:B215"/>
    <mergeCell ref="C214:C215"/>
    <mergeCell ref="D214:D215"/>
    <mergeCell ref="E214:E215"/>
    <mergeCell ref="A217:A219"/>
    <mergeCell ref="B217:B219"/>
    <mergeCell ref="C217:C219"/>
    <mergeCell ref="D217:D219"/>
    <mergeCell ref="E217:E219"/>
    <mergeCell ref="B205:F205"/>
    <mergeCell ref="A207:A209"/>
    <mergeCell ref="B207:B209"/>
    <mergeCell ref="C207:C209"/>
    <mergeCell ref="D207:D209"/>
    <mergeCell ref="E207:E209"/>
    <mergeCell ref="A210:A213"/>
    <mergeCell ref="B210:B213"/>
    <mergeCell ref="C210:C213"/>
    <mergeCell ref="D210:D213"/>
    <mergeCell ref="E210:E213"/>
    <mergeCell ref="A197:A199"/>
    <mergeCell ref="B197:B199"/>
    <mergeCell ref="C197:C199"/>
    <mergeCell ref="D197:D199"/>
    <mergeCell ref="E197:E199"/>
    <mergeCell ref="A200:A201"/>
    <mergeCell ref="B200:B201"/>
    <mergeCell ref="C200:C201"/>
    <mergeCell ref="D200:D201"/>
    <mergeCell ref="E200:E201"/>
    <mergeCell ref="A190:A191"/>
    <mergeCell ref="B190:B191"/>
    <mergeCell ref="C190:C191"/>
    <mergeCell ref="D190:D191"/>
    <mergeCell ref="E190:E191"/>
    <mergeCell ref="A193:A194"/>
    <mergeCell ref="B193:B194"/>
    <mergeCell ref="C193:C194"/>
    <mergeCell ref="D193:D194"/>
    <mergeCell ref="E193:E194"/>
    <mergeCell ref="A185:A186"/>
    <mergeCell ref="B185:B186"/>
    <mergeCell ref="C185:C186"/>
    <mergeCell ref="D185:D186"/>
    <mergeCell ref="E185:E186"/>
    <mergeCell ref="A187:A188"/>
    <mergeCell ref="B187:B188"/>
    <mergeCell ref="C187:C188"/>
    <mergeCell ref="D187:D188"/>
    <mergeCell ref="E187:E188"/>
    <mergeCell ref="A178:A180"/>
    <mergeCell ref="B178:B180"/>
    <mergeCell ref="C178:C180"/>
    <mergeCell ref="D178:D180"/>
    <mergeCell ref="E178:E180"/>
    <mergeCell ref="A181:A183"/>
    <mergeCell ref="B181:B183"/>
    <mergeCell ref="C181:C183"/>
    <mergeCell ref="D181:D183"/>
    <mergeCell ref="E181:E183"/>
    <mergeCell ref="A169:A171"/>
    <mergeCell ref="B169:B171"/>
    <mergeCell ref="C169:C171"/>
    <mergeCell ref="D169:D171"/>
    <mergeCell ref="E169:E171"/>
    <mergeCell ref="A172:A173"/>
    <mergeCell ref="B172:B173"/>
    <mergeCell ref="C172:C173"/>
    <mergeCell ref="D172:D173"/>
    <mergeCell ref="E172:E173"/>
    <mergeCell ref="A161:A163"/>
    <mergeCell ref="B161:B163"/>
    <mergeCell ref="C161:C163"/>
    <mergeCell ref="D161:D163"/>
    <mergeCell ref="E161:E163"/>
    <mergeCell ref="A164:A165"/>
    <mergeCell ref="B164:B165"/>
    <mergeCell ref="C164:C165"/>
    <mergeCell ref="D164:D165"/>
    <mergeCell ref="E164:E165"/>
    <mergeCell ref="B144:F144"/>
    <mergeCell ref="B150:F150"/>
    <mergeCell ref="A155:A156"/>
    <mergeCell ref="B155:B156"/>
    <mergeCell ref="C155:C156"/>
    <mergeCell ref="D155:D156"/>
    <mergeCell ref="E155:E156"/>
    <mergeCell ref="A159:A160"/>
    <mergeCell ref="B159:B160"/>
    <mergeCell ref="C159:C160"/>
    <mergeCell ref="D159:D160"/>
    <mergeCell ref="E159:E160"/>
    <mergeCell ref="A136:A137"/>
    <mergeCell ref="B136:B137"/>
    <mergeCell ref="C136:C137"/>
    <mergeCell ref="D136:D137"/>
    <mergeCell ref="E136:E137"/>
    <mergeCell ref="A139:A141"/>
    <mergeCell ref="B139:B141"/>
    <mergeCell ref="C139:C141"/>
    <mergeCell ref="D139:D141"/>
    <mergeCell ref="E139:E141"/>
    <mergeCell ref="B127:F127"/>
    <mergeCell ref="A131:A133"/>
    <mergeCell ref="B131:B133"/>
    <mergeCell ref="C131:C133"/>
    <mergeCell ref="D131:D133"/>
    <mergeCell ref="E131:E133"/>
    <mergeCell ref="A134:A135"/>
    <mergeCell ref="B134:B135"/>
    <mergeCell ref="C134:C135"/>
    <mergeCell ref="D134:D135"/>
    <mergeCell ref="E134:E135"/>
    <mergeCell ref="A119:A121"/>
    <mergeCell ref="B119:B121"/>
    <mergeCell ref="C119:C121"/>
    <mergeCell ref="D119:D121"/>
    <mergeCell ref="E119:E121"/>
    <mergeCell ref="A122:A124"/>
    <mergeCell ref="B122:B124"/>
    <mergeCell ref="C122:C124"/>
    <mergeCell ref="D122:D124"/>
    <mergeCell ref="E122:E124"/>
    <mergeCell ref="A113:A115"/>
    <mergeCell ref="B113:B115"/>
    <mergeCell ref="C113:C115"/>
    <mergeCell ref="D113:D115"/>
    <mergeCell ref="E113:E115"/>
    <mergeCell ref="A116:A118"/>
    <mergeCell ref="B116:B118"/>
    <mergeCell ref="C116:C118"/>
    <mergeCell ref="D116:D118"/>
    <mergeCell ref="E116:E118"/>
    <mergeCell ref="A107:A109"/>
    <mergeCell ref="B107:B109"/>
    <mergeCell ref="C107:C109"/>
    <mergeCell ref="D107:D109"/>
    <mergeCell ref="E107:E109"/>
    <mergeCell ref="A110:A112"/>
    <mergeCell ref="B110:B112"/>
    <mergeCell ref="C110:C112"/>
    <mergeCell ref="D110:D112"/>
    <mergeCell ref="E110:E112"/>
    <mergeCell ref="B99:F99"/>
    <mergeCell ref="A101:A102"/>
    <mergeCell ref="B101:B102"/>
    <mergeCell ref="C101:C102"/>
    <mergeCell ref="D101:D102"/>
    <mergeCell ref="E101:E102"/>
    <mergeCell ref="A103:A106"/>
    <mergeCell ref="B103:B106"/>
    <mergeCell ref="C103:C106"/>
    <mergeCell ref="D103:D106"/>
    <mergeCell ref="E103:E106"/>
    <mergeCell ref="A91:A92"/>
    <mergeCell ref="B91:B92"/>
    <mergeCell ref="C91:C92"/>
    <mergeCell ref="D91:D92"/>
    <mergeCell ref="E91:E92"/>
    <mergeCell ref="A93:A94"/>
    <mergeCell ref="B93:B94"/>
    <mergeCell ref="C93:C94"/>
    <mergeCell ref="D93:D94"/>
    <mergeCell ref="E93:E94"/>
    <mergeCell ref="A85:A87"/>
    <mergeCell ref="B85:B87"/>
    <mergeCell ref="C85:C87"/>
    <mergeCell ref="D85:D87"/>
    <mergeCell ref="E85:E87"/>
    <mergeCell ref="A88:A90"/>
    <mergeCell ref="B88:B90"/>
    <mergeCell ref="C88:C90"/>
    <mergeCell ref="D88:D90"/>
    <mergeCell ref="E88:E90"/>
    <mergeCell ref="A65:A67"/>
    <mergeCell ref="B65:B67"/>
    <mergeCell ref="C65:C67"/>
    <mergeCell ref="D65:D67"/>
    <mergeCell ref="E65:E67"/>
    <mergeCell ref="B70:F70"/>
    <mergeCell ref="B77:F77"/>
    <mergeCell ref="A82:A84"/>
    <mergeCell ref="B82:B84"/>
    <mergeCell ref="C82:C84"/>
    <mergeCell ref="D82:D84"/>
    <mergeCell ref="E82:E84"/>
    <mergeCell ref="A58:A61"/>
    <mergeCell ref="B58:B61"/>
    <mergeCell ref="C58:C61"/>
    <mergeCell ref="D58:D61"/>
    <mergeCell ref="E58:E61"/>
    <mergeCell ref="A62:A64"/>
    <mergeCell ref="B62:B64"/>
    <mergeCell ref="C62:C64"/>
    <mergeCell ref="D62:D64"/>
    <mergeCell ref="E62:E64"/>
    <mergeCell ref="A50:A53"/>
    <mergeCell ref="B50:B53"/>
    <mergeCell ref="C50:C53"/>
    <mergeCell ref="D50:D53"/>
    <mergeCell ref="E50:E53"/>
    <mergeCell ref="A54:A57"/>
    <mergeCell ref="B54:B57"/>
    <mergeCell ref="C54:C57"/>
    <mergeCell ref="D54:D57"/>
    <mergeCell ref="E54:E57"/>
    <mergeCell ref="A44:A45"/>
    <mergeCell ref="B44:B45"/>
    <mergeCell ref="C44:C45"/>
    <mergeCell ref="D44:D45"/>
    <mergeCell ref="E44:E45"/>
    <mergeCell ref="A46:A49"/>
    <mergeCell ref="B46:B49"/>
    <mergeCell ref="C46:C49"/>
    <mergeCell ref="D46:D49"/>
    <mergeCell ref="E46:E49"/>
    <mergeCell ref="A37:A39"/>
    <mergeCell ref="B37:B39"/>
    <mergeCell ref="C37:C39"/>
    <mergeCell ref="D37:D39"/>
    <mergeCell ref="E37:E39"/>
    <mergeCell ref="A40:A42"/>
    <mergeCell ref="B40:B42"/>
    <mergeCell ref="C40:C42"/>
    <mergeCell ref="D40:D42"/>
    <mergeCell ref="E40:E42"/>
    <mergeCell ref="A23:A26"/>
    <mergeCell ref="B23:B26"/>
    <mergeCell ref="C23:C26"/>
    <mergeCell ref="D23:D26"/>
    <mergeCell ref="E23:E26"/>
    <mergeCell ref="A34:A36"/>
    <mergeCell ref="B34:B36"/>
    <mergeCell ref="C34:C36"/>
    <mergeCell ref="D34:D36"/>
    <mergeCell ref="E34:E36"/>
    <mergeCell ref="B1:F1"/>
    <mergeCell ref="B2:F2"/>
    <mergeCell ref="B15:F15"/>
    <mergeCell ref="A17:A19"/>
    <mergeCell ref="B17:B19"/>
    <mergeCell ref="C17:C19"/>
    <mergeCell ref="D17:D19"/>
    <mergeCell ref="E17:E19"/>
    <mergeCell ref="A20:A22"/>
    <mergeCell ref="B20:B22"/>
    <mergeCell ref="C20:C22"/>
    <mergeCell ref="D20:D22"/>
    <mergeCell ref="E20:E22"/>
  </mergeCells>
  <pageMargins left="0.25" right="0.25" top="0.5" bottom="0.5" header="0.51180555555555496" footer="0.51180555555555496"/>
  <pageSetup firstPageNumber="0" orientation="portrait" horizontalDpi="300" verticalDpi="300"/>
  <rowBreaks count="8" manualBreakCount="8">
    <brk id="30" max="16383" man="1"/>
    <brk id="81" max="16383" man="1"/>
    <brk id="143" max="16383" man="1"/>
    <brk id="177" max="16383" man="1"/>
    <brk id="249" max="16383" man="1"/>
    <brk id="284" max="16383" man="1"/>
    <brk id="314" max="16383" man="1"/>
    <brk id="729"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277"/>
  <sheetViews>
    <sheetView zoomScaleNormal="100" workbookViewId="0">
      <selection activeCell="X104" sqref="X104"/>
    </sheetView>
  </sheetViews>
  <sheetFormatPr defaultColWidth="9.140625" defaultRowHeight="12.75" x14ac:dyDescent="0.2"/>
  <cols>
    <col min="1" max="1" width="9.140625" style="185"/>
    <col min="2" max="2" width="9.85546875" style="185" customWidth="1"/>
    <col min="3" max="3" width="12.140625" style="185" customWidth="1"/>
    <col min="4" max="4" width="9.140625" style="185"/>
    <col min="5" max="5" width="9.7109375" style="185" customWidth="1"/>
    <col min="6" max="8" width="8.85546875" style="185" customWidth="1"/>
    <col min="9" max="10" width="9.140625" style="185"/>
    <col min="11" max="11" width="12.140625" style="185" customWidth="1"/>
    <col min="12" max="13" width="8.85546875" style="185" customWidth="1"/>
    <col min="14" max="21" width="9.140625" style="185"/>
    <col min="22" max="22" width="8.85546875" style="185" customWidth="1"/>
    <col min="23" max="1024" width="9.140625" style="185"/>
  </cols>
  <sheetData>
    <row r="1" spans="2:26" ht="25.5" customHeight="1" x14ac:dyDescent="0.35">
      <c r="B1" s="567" t="s">
        <v>0</v>
      </c>
      <c r="C1" s="567"/>
      <c r="D1" s="567"/>
      <c r="E1" s="567"/>
      <c r="F1" s="567"/>
      <c r="G1" s="567"/>
      <c r="H1" s="567"/>
      <c r="I1" s="567"/>
    </row>
    <row r="2" spans="2:26" ht="25.5" customHeight="1" x14ac:dyDescent="0.3">
      <c r="B2" s="568" t="s">
        <v>2227</v>
      </c>
      <c r="C2" s="568"/>
      <c r="D2" s="568"/>
      <c r="E2" s="568"/>
      <c r="F2" s="568"/>
      <c r="G2" s="568"/>
      <c r="H2" s="568"/>
      <c r="I2" s="568"/>
    </row>
    <row r="3" spans="2:26" x14ac:dyDescent="0.2">
      <c r="B3" s="177"/>
      <c r="C3" s="177"/>
      <c r="D3" s="177"/>
      <c r="E3" s="177"/>
      <c r="F3" s="177"/>
      <c r="G3" s="177"/>
    </row>
    <row r="4" spans="2:26" ht="15" customHeight="1" x14ac:dyDescent="0.2">
      <c r="B4" s="257" t="s">
        <v>375</v>
      </c>
      <c r="C4" s="91"/>
      <c r="D4" s="91"/>
      <c r="E4" s="91"/>
    </row>
    <row r="5" spans="2:26" ht="15" customHeight="1" x14ac:dyDescent="0.2">
      <c r="B5" s="257" t="s">
        <v>39</v>
      </c>
      <c r="C5" s="204"/>
      <c r="D5" s="203" t="s">
        <v>2228</v>
      </c>
      <c r="E5" s="257"/>
      <c r="F5" s="258"/>
      <c r="G5" s="258"/>
      <c r="H5" s="258"/>
    </row>
    <row r="6" spans="2:26" ht="15" customHeight="1" x14ac:dyDescent="0.2">
      <c r="B6" s="257" t="s">
        <v>42</v>
      </c>
      <c r="C6" s="204"/>
      <c r="D6" s="204" t="s">
        <v>2229</v>
      </c>
      <c r="E6" s="204"/>
      <c r="F6" s="258"/>
      <c r="G6" s="258"/>
      <c r="H6" s="258"/>
      <c r="Q6" s="42"/>
      <c r="R6" s="42"/>
      <c r="S6" s="42"/>
      <c r="T6" s="42"/>
      <c r="U6" s="42"/>
      <c r="V6" s="42"/>
      <c r="W6" s="42"/>
      <c r="X6" s="42"/>
      <c r="Y6" s="42"/>
      <c r="Z6" s="42"/>
    </row>
    <row r="7" spans="2:26" ht="15" customHeight="1" x14ac:dyDescent="0.2">
      <c r="B7" s="257" t="s">
        <v>43</v>
      </c>
      <c r="C7" s="204"/>
      <c r="D7" s="203" t="s">
        <v>2230</v>
      </c>
      <c r="E7" s="257"/>
      <c r="F7" s="259"/>
      <c r="G7" s="259"/>
      <c r="H7" s="259"/>
      <c r="Q7" s="42"/>
      <c r="R7" s="42"/>
      <c r="S7" s="42"/>
      <c r="T7" s="42"/>
      <c r="U7" s="42"/>
      <c r="V7" s="42"/>
      <c r="W7" s="42"/>
      <c r="X7" s="42"/>
      <c r="Y7" s="42"/>
      <c r="Z7" s="42"/>
    </row>
    <row r="8" spans="2:26" ht="15" customHeight="1" x14ac:dyDescent="0.2">
      <c r="B8" s="257" t="s">
        <v>1394</v>
      </c>
      <c r="C8" s="204"/>
      <c r="D8" s="203" t="s">
        <v>2231</v>
      </c>
      <c r="E8" s="257"/>
      <c r="F8" s="258"/>
      <c r="G8" s="258"/>
      <c r="H8" s="258"/>
      <c r="Q8" s="42"/>
      <c r="R8" s="42"/>
      <c r="S8" s="42"/>
      <c r="T8" s="42"/>
      <c r="U8" s="42"/>
      <c r="V8" s="42"/>
      <c r="W8" s="42"/>
      <c r="X8" s="42"/>
      <c r="Y8" s="42"/>
      <c r="Z8" s="42"/>
    </row>
    <row r="9" spans="2:26" ht="15" customHeight="1" x14ac:dyDescent="0.2">
      <c r="B9" s="257" t="s">
        <v>1292</v>
      </c>
      <c r="C9" s="204"/>
      <c r="D9" s="203" t="s">
        <v>2232</v>
      </c>
      <c r="E9" s="257"/>
      <c r="F9" s="258"/>
      <c r="G9" s="258"/>
      <c r="H9" s="258"/>
      <c r="Q9" s="42"/>
      <c r="R9" s="42"/>
      <c r="S9" s="42"/>
      <c r="T9" s="42"/>
      <c r="U9" s="42"/>
      <c r="V9" s="42"/>
      <c r="W9" s="42"/>
      <c r="X9" s="42"/>
      <c r="Y9" s="42"/>
      <c r="Z9" s="42"/>
    </row>
    <row r="10" spans="2:26" ht="15" customHeight="1" x14ac:dyDescent="0.2">
      <c r="B10" s="257" t="s">
        <v>2233</v>
      </c>
      <c r="C10" s="204"/>
      <c r="D10" s="203" t="s">
        <v>2234</v>
      </c>
      <c r="E10" s="257"/>
      <c r="Q10" s="42"/>
      <c r="R10" s="42"/>
      <c r="S10" s="42"/>
      <c r="T10" s="42"/>
      <c r="U10" s="42"/>
      <c r="V10" s="42"/>
      <c r="W10" s="42"/>
      <c r="X10" s="42"/>
      <c r="Y10" s="42"/>
      <c r="Z10" s="42"/>
    </row>
    <row r="11" spans="2:26" ht="15" customHeight="1" x14ac:dyDescent="0.2">
      <c r="B11" s="257" t="s">
        <v>2235</v>
      </c>
      <c r="C11" s="204"/>
      <c r="D11" s="204" t="s">
        <v>2236</v>
      </c>
      <c r="E11" s="204"/>
      <c r="Q11" s="42"/>
      <c r="R11" s="42"/>
      <c r="S11" s="42"/>
      <c r="T11" s="42"/>
      <c r="U11" s="42"/>
      <c r="V11" s="42"/>
      <c r="W11" s="42"/>
      <c r="X11" s="42"/>
      <c r="Y11" s="42"/>
      <c r="Z11" s="42"/>
    </row>
    <row r="12" spans="2:26" ht="15" customHeight="1" x14ac:dyDescent="0.2">
      <c r="B12" s="257" t="s">
        <v>40</v>
      </c>
      <c r="C12" s="204"/>
      <c r="D12" s="204" t="s">
        <v>2237</v>
      </c>
      <c r="E12" s="204"/>
      <c r="Q12" s="42"/>
      <c r="R12" s="42"/>
      <c r="S12" s="42"/>
      <c r="T12" s="42"/>
      <c r="U12" s="42"/>
      <c r="V12" s="42"/>
      <c r="W12" s="42"/>
      <c r="X12" s="42"/>
      <c r="Y12" s="42"/>
      <c r="Z12" s="42"/>
    </row>
    <row r="13" spans="2:26" ht="15" customHeight="1" x14ac:dyDescent="0.2">
      <c r="B13" s="185" t="s">
        <v>2238</v>
      </c>
      <c r="D13" s="204" t="s">
        <v>2239</v>
      </c>
      <c r="Q13" s="42"/>
      <c r="R13" s="42"/>
      <c r="S13" s="42"/>
      <c r="T13" s="42"/>
      <c r="U13" s="42"/>
      <c r="V13" s="42"/>
      <c r="W13" s="42"/>
      <c r="X13" s="42"/>
      <c r="Y13" s="42"/>
      <c r="Z13" s="42"/>
    </row>
    <row r="14" spans="2:26" ht="15" customHeight="1" x14ac:dyDescent="0.2">
      <c r="B14" s="185" t="s">
        <v>2240</v>
      </c>
      <c r="D14" s="204" t="s">
        <v>2241</v>
      </c>
      <c r="Q14" s="42"/>
      <c r="R14" s="42"/>
      <c r="S14" s="42"/>
      <c r="T14" s="42"/>
      <c r="U14" s="42"/>
      <c r="V14" s="42"/>
      <c r="W14" s="42"/>
      <c r="X14" s="42"/>
      <c r="Y14" s="42"/>
      <c r="Z14" s="42"/>
    </row>
    <row r="15" spans="2:26" ht="15" customHeight="1" x14ac:dyDescent="0.2">
      <c r="B15" s="185" t="s">
        <v>2242</v>
      </c>
      <c r="D15" s="204" t="s">
        <v>2243</v>
      </c>
      <c r="Q15" s="42"/>
      <c r="R15" s="42"/>
      <c r="S15" s="42"/>
      <c r="T15" s="42"/>
      <c r="U15" s="42"/>
      <c r="V15" s="42"/>
      <c r="W15" s="42"/>
      <c r="X15" s="42"/>
      <c r="Y15" s="42"/>
      <c r="Z15" s="42"/>
    </row>
    <row r="16" spans="2:26" ht="12.75" customHeight="1" x14ac:dyDescent="0.2">
      <c r="D16" s="204"/>
      <c r="L16" s="587" t="s">
        <v>2244</v>
      </c>
      <c r="M16" s="587"/>
      <c r="N16" s="587"/>
      <c r="O16" s="587"/>
      <c r="P16" s="587"/>
      <c r="Q16" s="587"/>
      <c r="R16" s="587"/>
      <c r="S16" s="42"/>
      <c r="T16" s="42"/>
      <c r="U16" s="42"/>
      <c r="V16" s="42"/>
      <c r="W16" s="42"/>
      <c r="X16" s="42"/>
      <c r="Y16" s="42"/>
      <c r="Z16" s="42"/>
    </row>
    <row r="17" spans="1:26" ht="12.75" customHeight="1" x14ac:dyDescent="0.2">
      <c r="L17" s="587"/>
      <c r="M17" s="587"/>
      <c r="N17" s="587"/>
      <c r="O17" s="587"/>
      <c r="P17" s="587"/>
      <c r="Q17" s="587"/>
      <c r="R17" s="587"/>
      <c r="S17" s="42"/>
      <c r="T17" s="42"/>
      <c r="U17" s="42"/>
      <c r="V17" s="42"/>
      <c r="W17" s="42"/>
      <c r="X17" s="42"/>
      <c r="Y17" s="42"/>
      <c r="Z17" s="42"/>
    </row>
    <row r="18" spans="1:26" ht="22.5" customHeight="1" x14ac:dyDescent="0.2">
      <c r="A18" s="260"/>
      <c r="B18" s="569" t="s">
        <v>2245</v>
      </c>
      <c r="C18" s="569"/>
      <c r="D18" s="569"/>
      <c r="E18" s="569"/>
      <c r="F18" s="569"/>
      <c r="G18" s="569"/>
      <c r="H18" s="260"/>
      <c r="Q18" s="42"/>
      <c r="R18" s="42"/>
      <c r="S18" s="42"/>
      <c r="T18" s="42"/>
      <c r="U18" s="42"/>
      <c r="V18" s="42"/>
      <c r="W18" s="42"/>
      <c r="X18" s="42"/>
      <c r="Y18" s="42"/>
      <c r="Z18" s="42"/>
    </row>
    <row r="19" spans="1:26" ht="12.75" customHeight="1" x14ac:dyDescent="0.2">
      <c r="A19" s="205" t="s">
        <v>39</v>
      </c>
      <c r="B19" s="571" t="s">
        <v>43</v>
      </c>
      <c r="C19" s="571"/>
      <c r="D19" s="99" t="s">
        <v>1394</v>
      </c>
      <c r="E19" s="99" t="s">
        <v>42</v>
      </c>
      <c r="F19" s="588" t="s">
        <v>1292</v>
      </c>
      <c r="G19" s="588"/>
      <c r="H19" s="588"/>
      <c r="Q19" s="42"/>
      <c r="R19" s="42"/>
      <c r="S19" s="42"/>
      <c r="T19" s="42"/>
      <c r="U19" s="42"/>
      <c r="V19" s="42"/>
      <c r="W19" s="42"/>
      <c r="X19" s="42"/>
      <c r="Y19" s="42"/>
      <c r="Z19" s="42"/>
    </row>
    <row r="20" spans="1:26" ht="12.75" customHeight="1" x14ac:dyDescent="0.2">
      <c r="A20" s="584"/>
      <c r="B20" s="571" t="s">
        <v>2246</v>
      </c>
      <c r="C20" s="571"/>
      <c r="D20" s="589"/>
      <c r="E20" s="590"/>
      <c r="F20" s="591" t="s">
        <v>2247</v>
      </c>
      <c r="G20" s="591"/>
      <c r="H20" s="591"/>
      <c r="Q20" s="42"/>
      <c r="R20" s="42"/>
      <c r="S20" s="42"/>
      <c r="T20" s="42"/>
      <c r="U20" s="42"/>
      <c r="V20" s="42"/>
      <c r="W20" s="42"/>
      <c r="X20" s="42"/>
      <c r="Y20" s="42"/>
      <c r="Z20" s="42"/>
    </row>
    <row r="21" spans="1:26" ht="12.75" customHeight="1" x14ac:dyDescent="0.2">
      <c r="A21" s="584"/>
      <c r="B21" s="571"/>
      <c r="C21" s="571"/>
      <c r="D21" s="589"/>
      <c r="E21" s="590"/>
      <c r="F21" s="592" t="s">
        <v>2248</v>
      </c>
      <c r="G21" s="592"/>
      <c r="H21" s="592"/>
      <c r="Q21" s="42"/>
      <c r="R21" s="42"/>
      <c r="S21" s="42"/>
      <c r="T21" s="42"/>
      <c r="U21" s="42"/>
      <c r="V21" s="42"/>
      <c r="W21" s="42"/>
      <c r="X21" s="42"/>
      <c r="Y21" s="42"/>
      <c r="Z21" s="42"/>
    </row>
    <row r="22" spans="1:26" ht="12.75" customHeight="1" x14ac:dyDescent="0.2">
      <c r="A22" s="584"/>
      <c r="B22" s="571"/>
      <c r="C22" s="571"/>
      <c r="D22" s="589"/>
      <c r="E22" s="590"/>
      <c r="F22" s="592"/>
      <c r="G22" s="592"/>
      <c r="H22" s="592"/>
      <c r="Q22" s="42"/>
      <c r="R22" s="42"/>
      <c r="S22" s="42"/>
      <c r="T22" s="42"/>
      <c r="U22" s="42"/>
      <c r="V22" s="42"/>
      <c r="W22" s="42"/>
      <c r="X22" s="42"/>
      <c r="Y22" s="42"/>
      <c r="Z22" s="42"/>
    </row>
    <row r="23" spans="1:26" ht="12.75" customHeight="1" x14ac:dyDescent="0.2">
      <c r="A23" s="593"/>
      <c r="B23" s="594" t="s">
        <v>2249</v>
      </c>
      <c r="C23" s="594"/>
      <c r="D23" s="594">
        <v>60</v>
      </c>
      <c r="E23" s="594" t="s">
        <v>485</v>
      </c>
      <c r="F23" s="595" t="s">
        <v>2250</v>
      </c>
      <c r="G23" s="595"/>
      <c r="H23" s="595"/>
      <c r="I23" s="596" t="s">
        <v>2251</v>
      </c>
      <c r="J23" s="596"/>
      <c r="K23" s="596"/>
      <c r="L23" s="9"/>
      <c r="M23" s="42"/>
      <c r="Q23" s="42"/>
      <c r="R23" s="42"/>
      <c r="S23" s="42"/>
      <c r="T23" s="42"/>
      <c r="U23" s="42"/>
      <c r="V23" s="42"/>
      <c r="W23" s="42"/>
      <c r="X23" s="42"/>
      <c r="Y23" s="42"/>
      <c r="Z23" s="42"/>
    </row>
    <row r="24" spans="1:26" ht="12.75" customHeight="1" x14ac:dyDescent="0.2">
      <c r="A24" s="593"/>
      <c r="B24" s="594"/>
      <c r="C24" s="594"/>
      <c r="D24" s="594"/>
      <c r="E24" s="594"/>
      <c r="F24" s="597" t="s">
        <v>2252</v>
      </c>
      <c r="G24" s="597"/>
      <c r="H24" s="597"/>
      <c r="I24" s="598"/>
      <c r="J24" s="598"/>
      <c r="K24" s="598"/>
      <c r="M24" s="42"/>
      <c r="Q24" s="42"/>
      <c r="R24" s="42"/>
      <c r="S24" s="42"/>
      <c r="T24" s="42"/>
      <c r="U24" s="42"/>
      <c r="V24" s="42"/>
      <c r="W24" s="42"/>
      <c r="X24" s="42"/>
      <c r="Y24" s="42"/>
      <c r="Z24" s="42"/>
    </row>
    <row r="25" spans="1:26" ht="12.75" customHeight="1" x14ac:dyDescent="0.2">
      <c r="A25" s="593"/>
      <c r="B25" s="594"/>
      <c r="C25" s="594"/>
      <c r="D25" s="594"/>
      <c r="E25" s="594"/>
      <c r="F25" s="597" t="s">
        <v>2253</v>
      </c>
      <c r="G25" s="597"/>
      <c r="H25" s="597"/>
      <c r="I25" s="598"/>
      <c r="J25" s="598"/>
      <c r="K25" s="598"/>
      <c r="M25" s="42"/>
      <c r="Q25" s="42"/>
      <c r="R25" s="42"/>
      <c r="S25" s="42"/>
      <c r="T25" s="42"/>
      <c r="U25" s="42"/>
      <c r="V25" s="42"/>
      <c r="W25" s="42"/>
      <c r="X25" s="42"/>
      <c r="Y25" s="42"/>
      <c r="Z25" s="42"/>
    </row>
    <row r="26" spans="1:26" ht="12.75" customHeight="1" x14ac:dyDescent="0.2">
      <c r="A26" s="593"/>
      <c r="B26" s="594" t="s">
        <v>2254</v>
      </c>
      <c r="C26" s="594"/>
      <c r="D26" s="594">
        <v>60</v>
      </c>
      <c r="E26" s="571" t="s">
        <v>2255</v>
      </c>
      <c r="F26" s="595" t="s">
        <v>2250</v>
      </c>
      <c r="G26" s="595"/>
      <c r="H26" s="595"/>
      <c r="I26" s="596" t="s">
        <v>2253</v>
      </c>
      <c r="J26" s="596"/>
      <c r="K26" s="596"/>
      <c r="L26" s="9"/>
      <c r="M26" s="42"/>
      <c r="Q26" s="42"/>
      <c r="R26" s="42"/>
      <c r="S26" s="42"/>
      <c r="T26" s="42"/>
      <c r="U26" s="42"/>
      <c r="V26" s="42"/>
      <c r="W26" s="42"/>
      <c r="X26" s="42"/>
      <c r="Y26" s="42"/>
      <c r="Z26" s="42"/>
    </row>
    <row r="27" spans="1:26" ht="12.75" customHeight="1" x14ac:dyDescent="0.2">
      <c r="A27" s="593"/>
      <c r="B27" s="594"/>
      <c r="C27" s="594"/>
      <c r="D27" s="594"/>
      <c r="E27" s="571"/>
      <c r="F27" s="597" t="s">
        <v>2256</v>
      </c>
      <c r="G27" s="597"/>
      <c r="H27" s="597"/>
      <c r="I27" s="598" t="s">
        <v>2251</v>
      </c>
      <c r="J27" s="598"/>
      <c r="K27" s="598"/>
      <c r="M27" s="42"/>
      <c r="Q27" s="42"/>
      <c r="R27" s="42"/>
      <c r="S27" s="42"/>
      <c r="T27" s="42"/>
      <c r="U27" s="42"/>
      <c r="V27" s="42"/>
      <c r="W27" s="42"/>
      <c r="X27" s="42"/>
      <c r="Y27" s="42"/>
      <c r="Z27" s="42"/>
    </row>
    <row r="28" spans="1:26" ht="12.75" customHeight="1" x14ac:dyDescent="0.2">
      <c r="A28" s="593"/>
      <c r="B28" s="594"/>
      <c r="C28" s="594"/>
      <c r="D28" s="594"/>
      <c r="E28" s="571"/>
      <c r="F28" s="599" t="s">
        <v>2257</v>
      </c>
      <c r="G28" s="599"/>
      <c r="H28" s="599"/>
      <c r="I28" s="598" t="s">
        <v>2258</v>
      </c>
      <c r="J28" s="598"/>
      <c r="K28" s="598"/>
      <c r="M28" s="42"/>
      <c r="Q28" s="42"/>
      <c r="R28" s="42"/>
      <c r="S28" s="42"/>
      <c r="T28" s="42"/>
      <c r="U28" s="42"/>
      <c r="V28" s="42"/>
      <c r="W28" s="42"/>
      <c r="X28" s="42"/>
      <c r="Y28" s="42"/>
      <c r="Z28" s="42"/>
    </row>
    <row r="29" spans="1:26" ht="12.75" customHeight="1" x14ac:dyDescent="0.2">
      <c r="A29" s="593"/>
      <c r="B29" s="594" t="s">
        <v>2259</v>
      </c>
      <c r="C29" s="594"/>
      <c r="D29" s="566">
        <v>90</v>
      </c>
      <c r="E29" s="571" t="s">
        <v>2260</v>
      </c>
      <c r="F29" s="595" t="s">
        <v>2261</v>
      </c>
      <c r="G29" s="595"/>
      <c r="H29" s="595"/>
      <c r="I29" s="596" t="s">
        <v>2251</v>
      </c>
      <c r="J29" s="596"/>
      <c r="K29" s="596"/>
      <c r="L29" s="9"/>
      <c r="M29" s="42"/>
      <c r="Q29" s="42"/>
      <c r="R29" s="42"/>
      <c r="S29" s="42"/>
      <c r="T29" s="42"/>
      <c r="U29" s="42"/>
      <c r="V29" s="42"/>
      <c r="W29" s="42"/>
      <c r="X29" s="42"/>
      <c r="Y29" s="42"/>
      <c r="Z29" s="42"/>
    </row>
    <row r="30" spans="1:26" ht="12.75" customHeight="1" x14ac:dyDescent="0.2">
      <c r="A30" s="593"/>
      <c r="B30" s="594"/>
      <c r="C30" s="594"/>
      <c r="D30" s="594"/>
      <c r="E30" s="571"/>
      <c r="F30" s="597" t="s">
        <v>2256</v>
      </c>
      <c r="G30" s="597"/>
      <c r="H30" s="597"/>
      <c r="I30" s="598" t="s">
        <v>2258</v>
      </c>
      <c r="J30" s="598"/>
      <c r="K30" s="598"/>
      <c r="Q30" s="42"/>
      <c r="R30" s="42"/>
      <c r="S30" s="42"/>
      <c r="T30" s="42"/>
      <c r="U30" s="42"/>
      <c r="V30" s="42"/>
      <c r="W30" s="42"/>
      <c r="X30" s="42"/>
      <c r="Y30" s="42"/>
      <c r="Z30" s="42"/>
    </row>
    <row r="31" spans="1:26" ht="12.75" customHeight="1" x14ac:dyDescent="0.2">
      <c r="A31" s="593"/>
      <c r="B31" s="594"/>
      <c r="C31" s="594"/>
      <c r="D31" s="594"/>
      <c r="E31" s="571"/>
      <c r="F31" s="599" t="s">
        <v>2253</v>
      </c>
      <c r="G31" s="599"/>
      <c r="H31" s="599"/>
      <c r="I31" s="600"/>
      <c r="J31" s="600"/>
      <c r="K31" s="600"/>
      <c r="Q31" s="42"/>
      <c r="R31" s="42"/>
      <c r="S31" s="42"/>
      <c r="T31" s="42"/>
      <c r="U31" s="42"/>
      <c r="V31" s="42"/>
      <c r="W31" s="42"/>
      <c r="X31" s="42"/>
      <c r="Y31" s="42"/>
      <c r="Z31" s="42"/>
    </row>
    <row r="32" spans="1:26" ht="12.75" customHeight="1" x14ac:dyDescent="0.2">
      <c r="A32" s="177"/>
      <c r="B32" s="262"/>
      <c r="C32" s="262"/>
      <c r="D32" s="262"/>
      <c r="E32" s="263"/>
      <c r="F32" s="258"/>
      <c r="G32" s="258"/>
      <c r="H32" s="258"/>
      <c r="I32" s="258"/>
      <c r="J32" s="258"/>
      <c r="K32" s="258"/>
      <c r="Q32" s="42"/>
      <c r="R32" s="42"/>
      <c r="S32" s="42"/>
      <c r="T32" s="42"/>
      <c r="U32" s="42"/>
      <c r="V32" s="42"/>
      <c r="W32" s="42"/>
      <c r="X32" s="42"/>
      <c r="Y32" s="42"/>
      <c r="Z32" s="42"/>
    </row>
    <row r="33" spans="1:28" x14ac:dyDescent="0.2">
      <c r="Q33" s="42"/>
      <c r="R33" s="42"/>
      <c r="S33" s="42"/>
      <c r="T33" s="42"/>
      <c r="U33" s="42"/>
      <c r="V33" s="42"/>
      <c r="W33" s="42"/>
      <c r="X33" s="42"/>
      <c r="Y33" s="42"/>
      <c r="Z33" s="42"/>
    </row>
    <row r="34" spans="1:28" ht="22.5" customHeight="1" x14ac:dyDescent="0.2">
      <c r="B34" s="264"/>
      <c r="C34" s="569" t="s">
        <v>2262</v>
      </c>
      <c r="D34" s="569"/>
      <c r="E34" s="569"/>
      <c r="F34" s="569"/>
      <c r="G34" s="264"/>
      <c r="H34" s="264"/>
      <c r="Q34" s="42"/>
      <c r="R34" s="42"/>
      <c r="S34" s="42"/>
      <c r="T34" s="42"/>
      <c r="U34" s="42"/>
      <c r="V34" s="42"/>
      <c r="W34" s="42"/>
      <c r="X34" s="42"/>
      <c r="Y34" s="42"/>
      <c r="Z34" s="42"/>
    </row>
    <row r="35" spans="1:28" ht="12.75" customHeight="1" x14ac:dyDescent="0.2">
      <c r="A35" s="205" t="s">
        <v>39</v>
      </c>
      <c r="B35" s="206" t="s">
        <v>40</v>
      </c>
      <c r="C35" s="571" t="s">
        <v>1292</v>
      </c>
      <c r="D35" s="571"/>
      <c r="E35" s="571"/>
      <c r="F35" s="571"/>
      <c r="G35" s="571"/>
      <c r="H35" s="571"/>
      <c r="I35" s="571"/>
      <c r="J35" s="265" t="s">
        <v>2235</v>
      </c>
      <c r="K35" s="266" t="s">
        <v>2238</v>
      </c>
      <c r="L35" s="601" t="s">
        <v>1292</v>
      </c>
      <c r="M35" s="601"/>
      <c r="N35" s="601"/>
      <c r="O35" s="267"/>
      <c r="Q35" s="42"/>
      <c r="R35" s="42"/>
      <c r="S35" s="42"/>
      <c r="T35" s="42"/>
      <c r="U35" s="42"/>
      <c r="V35" s="42"/>
      <c r="W35" s="42"/>
      <c r="X35" s="42"/>
      <c r="Y35" s="42"/>
      <c r="Z35" s="42"/>
    </row>
    <row r="36" spans="1:28" ht="12.75" customHeight="1" x14ac:dyDescent="0.2">
      <c r="A36" s="593"/>
      <c r="B36" s="594" t="s">
        <v>2263</v>
      </c>
      <c r="C36" s="595" t="s">
        <v>2264</v>
      </c>
      <c r="D36" s="595"/>
      <c r="E36" s="595"/>
      <c r="F36" s="595"/>
      <c r="G36" s="602" t="s">
        <v>2265</v>
      </c>
      <c r="H36" s="602"/>
      <c r="I36" s="602"/>
      <c r="J36" s="593"/>
      <c r="K36" s="603" t="s">
        <v>2266</v>
      </c>
      <c r="L36" s="571" t="s">
        <v>2267</v>
      </c>
      <c r="M36" s="571"/>
      <c r="N36" s="571"/>
      <c r="O36" s="571"/>
      <c r="P36" s="571"/>
      <c r="Q36" s="571"/>
      <c r="S36" s="42"/>
      <c r="T36" s="9"/>
      <c r="U36" s="42"/>
      <c r="V36" s="42"/>
      <c r="W36" s="42"/>
      <c r="X36" s="42"/>
      <c r="Y36" s="42"/>
      <c r="Z36" s="42"/>
    </row>
    <row r="37" spans="1:28" ht="12.75" customHeight="1" x14ac:dyDescent="0.2">
      <c r="A37" s="593"/>
      <c r="B37" s="594"/>
      <c r="C37" s="604" t="s">
        <v>2268</v>
      </c>
      <c r="D37" s="604"/>
      <c r="E37" s="604"/>
      <c r="F37" s="604"/>
      <c r="G37" s="605" t="s">
        <v>2269</v>
      </c>
      <c r="H37" s="605"/>
      <c r="I37" s="605"/>
      <c r="J37" s="593"/>
      <c r="K37" s="603"/>
      <c r="L37" s="571"/>
      <c r="M37" s="571"/>
      <c r="N37" s="571"/>
      <c r="O37" s="571"/>
      <c r="P37" s="571"/>
      <c r="Q37" s="571"/>
      <c r="S37" s="42"/>
      <c r="T37" s="42"/>
      <c r="U37" s="42"/>
      <c r="V37" s="42"/>
      <c r="W37" s="42"/>
      <c r="X37" s="42"/>
      <c r="Y37" s="42"/>
      <c r="Z37" s="42"/>
    </row>
    <row r="38" spans="1:28" ht="12.75" customHeight="1" x14ac:dyDescent="0.2">
      <c r="A38" s="593"/>
      <c r="B38" s="594"/>
      <c r="C38" s="606"/>
      <c r="D38" s="606"/>
      <c r="E38" s="606"/>
      <c r="F38" s="606"/>
      <c r="G38" s="607" t="s">
        <v>2270</v>
      </c>
      <c r="H38" s="607"/>
      <c r="I38" s="607"/>
      <c r="J38" s="593"/>
      <c r="K38" s="603"/>
      <c r="L38" s="571"/>
      <c r="M38" s="571"/>
      <c r="N38" s="571"/>
      <c r="O38" s="571"/>
      <c r="P38" s="571"/>
      <c r="Q38" s="571"/>
      <c r="S38" s="42"/>
      <c r="T38" s="42"/>
      <c r="U38" s="42"/>
      <c r="V38" s="42"/>
      <c r="W38" s="42"/>
      <c r="X38" s="42"/>
      <c r="Y38" s="42"/>
      <c r="Z38" s="42"/>
    </row>
    <row r="39" spans="1:28" ht="12.75" customHeight="1" x14ac:dyDescent="0.2">
      <c r="A39" s="593"/>
      <c r="B39" s="594" t="s">
        <v>2271</v>
      </c>
      <c r="C39" s="595" t="s">
        <v>2272</v>
      </c>
      <c r="D39" s="595"/>
      <c r="E39" s="595"/>
      <c r="F39" s="595"/>
      <c r="G39" s="602" t="s">
        <v>1986</v>
      </c>
      <c r="H39" s="602"/>
      <c r="I39" s="602"/>
      <c r="J39" s="593"/>
      <c r="K39" s="608" t="s">
        <v>2273</v>
      </c>
      <c r="L39" s="609" t="s">
        <v>2274</v>
      </c>
      <c r="M39" s="609"/>
      <c r="N39" s="609"/>
      <c r="O39" s="269"/>
      <c r="Q39" s="42"/>
      <c r="S39" s="42"/>
      <c r="T39" s="9"/>
      <c r="U39" s="42"/>
      <c r="V39" s="42"/>
      <c r="W39" s="42"/>
      <c r="X39" s="42"/>
      <c r="Y39" s="42"/>
      <c r="Z39" s="42"/>
    </row>
    <row r="40" spans="1:28" ht="12.75" customHeight="1" x14ac:dyDescent="0.2">
      <c r="A40" s="593"/>
      <c r="B40" s="594"/>
      <c r="C40" s="610" t="s">
        <v>2712</v>
      </c>
      <c r="D40" s="610"/>
      <c r="E40" s="610"/>
      <c r="F40" s="610"/>
      <c r="G40" s="611" t="s">
        <v>2275</v>
      </c>
      <c r="H40" s="611"/>
      <c r="I40" s="611"/>
      <c r="J40" s="593"/>
      <c r="K40" s="608"/>
      <c r="L40" s="609"/>
      <c r="M40" s="609"/>
      <c r="N40" s="609"/>
      <c r="O40" s="269"/>
      <c r="Q40" s="42"/>
      <c r="S40" s="42"/>
      <c r="T40" s="42"/>
      <c r="U40" s="42"/>
      <c r="V40" s="42"/>
      <c r="W40" s="42"/>
      <c r="X40" s="42"/>
      <c r="Y40" s="42"/>
      <c r="Z40" s="42"/>
    </row>
    <row r="41" spans="1:28" ht="12.75" customHeight="1" x14ac:dyDescent="0.2">
      <c r="A41" s="593"/>
      <c r="B41" s="594"/>
      <c r="C41" s="610"/>
      <c r="D41" s="610"/>
      <c r="E41" s="610"/>
      <c r="F41" s="610"/>
      <c r="G41" s="611"/>
      <c r="H41" s="611"/>
      <c r="I41" s="611"/>
      <c r="J41" s="593"/>
      <c r="K41" s="608"/>
      <c r="L41" s="609"/>
      <c r="M41" s="609"/>
      <c r="N41" s="609"/>
      <c r="O41" s="269"/>
      <c r="Q41" s="42"/>
      <c r="S41" s="42"/>
      <c r="T41" s="42"/>
      <c r="U41" s="42"/>
      <c r="V41" s="42"/>
      <c r="W41" s="42"/>
      <c r="X41" s="42"/>
      <c r="Y41" s="42"/>
      <c r="Z41" s="42"/>
    </row>
    <row r="42" spans="1:28" ht="12.75" customHeight="1" x14ac:dyDescent="0.2">
      <c r="A42" s="593"/>
      <c r="B42" s="594" t="s">
        <v>2276</v>
      </c>
      <c r="C42" s="591" t="s">
        <v>2277</v>
      </c>
      <c r="D42" s="591"/>
      <c r="E42" s="591"/>
      <c r="F42" s="591"/>
      <c r="G42" s="591"/>
      <c r="H42" s="591"/>
      <c r="I42" s="591"/>
      <c r="J42" s="593"/>
      <c r="K42" s="608" t="s">
        <v>2278</v>
      </c>
      <c r="L42" s="612" t="s">
        <v>2279</v>
      </c>
      <c r="M42" s="612"/>
      <c r="N42" s="612"/>
      <c r="O42" s="271"/>
      <c r="P42" s="269"/>
      <c r="Q42" s="42"/>
      <c r="S42" s="42"/>
      <c r="T42" s="9"/>
      <c r="U42" s="42"/>
      <c r="V42" s="42"/>
      <c r="W42" s="42"/>
      <c r="X42" s="42"/>
      <c r="Y42" s="42"/>
    </row>
    <row r="43" spans="1:28" ht="12.75" customHeight="1" x14ac:dyDescent="0.2">
      <c r="A43" s="593"/>
      <c r="B43" s="594"/>
      <c r="C43" s="604" t="s">
        <v>2280</v>
      </c>
      <c r="D43" s="604"/>
      <c r="E43" s="604"/>
      <c r="F43" s="604"/>
      <c r="G43" s="613" t="s">
        <v>2281</v>
      </c>
      <c r="H43" s="613"/>
      <c r="I43" s="613"/>
      <c r="J43" s="593"/>
      <c r="K43" s="608"/>
      <c r="L43" s="612"/>
      <c r="M43" s="612"/>
      <c r="N43" s="612"/>
      <c r="O43" s="271"/>
      <c r="P43" s="269"/>
      <c r="Q43" s="42"/>
      <c r="S43" s="42"/>
      <c r="T43" s="42"/>
      <c r="U43" s="42"/>
      <c r="V43" s="42"/>
      <c r="W43" s="42"/>
      <c r="X43" s="42"/>
      <c r="Y43" s="42"/>
      <c r="Z43" s="42"/>
    </row>
    <row r="44" spans="1:28" ht="12.75" customHeight="1" x14ac:dyDescent="0.2">
      <c r="A44" s="593"/>
      <c r="B44" s="594"/>
      <c r="C44" s="599" t="s">
        <v>2282</v>
      </c>
      <c r="D44" s="599"/>
      <c r="E44" s="599"/>
      <c r="F44" s="599"/>
      <c r="G44" s="607" t="s">
        <v>2283</v>
      </c>
      <c r="H44" s="607"/>
      <c r="I44" s="607"/>
      <c r="J44" s="593"/>
      <c r="K44" s="608"/>
      <c r="L44" s="612"/>
      <c r="M44" s="612"/>
      <c r="N44" s="612"/>
      <c r="O44" s="271"/>
      <c r="P44" s="269"/>
      <c r="Q44" s="42"/>
      <c r="R44" s="42"/>
      <c r="S44" s="42"/>
      <c r="T44" s="42"/>
      <c r="U44" s="42"/>
      <c r="V44" s="42"/>
      <c r="W44" s="42"/>
      <c r="X44" s="42"/>
      <c r="Y44" s="42"/>
      <c r="Z44" s="42"/>
    </row>
    <row r="45" spans="1:28" ht="12.75" customHeight="1" x14ac:dyDescent="0.2">
      <c r="B45" s="262"/>
      <c r="C45" s="258"/>
      <c r="D45" s="258"/>
      <c r="E45" s="258"/>
      <c r="F45" s="258"/>
      <c r="G45" s="258"/>
      <c r="H45" s="258"/>
      <c r="I45" s="258"/>
      <c r="J45" s="177"/>
      <c r="K45" s="262"/>
      <c r="L45" s="263"/>
      <c r="M45" s="263"/>
      <c r="N45" s="263"/>
      <c r="O45" s="263"/>
      <c r="Q45" s="42"/>
      <c r="R45" s="42"/>
      <c r="S45" s="42"/>
      <c r="T45" s="42"/>
      <c r="U45" s="42"/>
      <c r="V45" s="42"/>
      <c r="W45" s="42"/>
      <c r="X45" s="42"/>
      <c r="Y45" s="42"/>
      <c r="Z45" s="42"/>
    </row>
    <row r="46" spans="1:28" x14ac:dyDescent="0.2">
      <c r="Q46" s="42"/>
      <c r="R46" s="42"/>
      <c r="S46" s="42"/>
      <c r="T46" s="42"/>
      <c r="U46" s="42"/>
      <c r="V46" s="42"/>
      <c r="W46" s="42"/>
      <c r="X46" s="42"/>
      <c r="Y46" s="42"/>
      <c r="Z46" s="42"/>
    </row>
    <row r="47" spans="1:28" ht="22.5" customHeight="1" x14ac:dyDescent="0.2">
      <c r="B47" s="569" t="s">
        <v>2284</v>
      </c>
      <c r="C47" s="569"/>
      <c r="D47" s="569"/>
      <c r="E47" s="569"/>
      <c r="F47" s="569"/>
      <c r="G47" s="569"/>
      <c r="H47" s="264"/>
      <c r="J47" s="42"/>
      <c r="K47" s="42"/>
      <c r="L47" s="42"/>
      <c r="M47" s="42"/>
      <c r="N47" s="42"/>
      <c r="O47"/>
      <c r="P47"/>
      <c r="Q47"/>
      <c r="R47"/>
      <c r="S47" s="42"/>
      <c r="T47" s="42"/>
      <c r="U47" s="42"/>
      <c r="V47" s="42"/>
      <c r="W47" s="42"/>
      <c r="X47" s="42"/>
      <c r="Y47" s="42"/>
      <c r="Z47" s="42"/>
      <c r="AA47" s="42"/>
      <c r="AB47" s="42"/>
    </row>
    <row r="48" spans="1:28" ht="12.75" customHeight="1" x14ac:dyDescent="0.2">
      <c r="A48" s="205" t="s">
        <v>39</v>
      </c>
      <c r="B48" s="206" t="s">
        <v>40</v>
      </c>
      <c r="C48" s="99" t="s">
        <v>2233</v>
      </c>
      <c r="D48" s="99" t="s">
        <v>2235</v>
      </c>
      <c r="E48" s="272" t="s">
        <v>2238</v>
      </c>
      <c r="F48" s="588" t="s">
        <v>1292</v>
      </c>
      <c r="G48" s="588"/>
      <c r="H48" s="588"/>
      <c r="J48" s="42"/>
      <c r="K48" s="42"/>
      <c r="L48" s="42"/>
      <c r="M48" s="42"/>
      <c r="N48" s="42"/>
      <c r="O48"/>
      <c r="P48"/>
      <c r="Q48"/>
      <c r="R48"/>
      <c r="S48" s="42"/>
      <c r="T48" s="42"/>
      <c r="U48" s="42"/>
      <c r="V48" s="42"/>
      <c r="W48" s="42"/>
      <c r="X48" s="42"/>
      <c r="Y48" s="42"/>
      <c r="Z48" s="42"/>
      <c r="AA48" s="42"/>
      <c r="AB48" s="42"/>
    </row>
    <row r="49" spans="1:29" ht="38.25" customHeight="1" x14ac:dyDescent="0.2">
      <c r="A49" s="273"/>
      <c r="B49" s="205" t="s">
        <v>2285</v>
      </c>
      <c r="C49" s="205" t="s">
        <v>2286</v>
      </c>
      <c r="D49" s="274"/>
      <c r="E49" s="275" t="s">
        <v>2287</v>
      </c>
      <c r="F49" s="571" t="s">
        <v>2288</v>
      </c>
      <c r="G49" s="571"/>
      <c r="H49" s="571"/>
      <c r="I49" s="571"/>
      <c r="J49" s="571"/>
      <c r="K49" s="42"/>
      <c r="L49" s="9"/>
      <c r="M49" s="42"/>
      <c r="N49" s="42"/>
      <c r="O49"/>
      <c r="P49"/>
      <c r="Q49"/>
      <c r="R49"/>
      <c r="S49" s="42"/>
      <c r="T49" s="42"/>
      <c r="U49" s="42"/>
      <c r="V49" s="42"/>
      <c r="W49" s="42"/>
      <c r="X49" s="42"/>
      <c r="Y49" s="42"/>
      <c r="Z49" s="42"/>
      <c r="AA49" s="42"/>
      <c r="AB49" s="42"/>
    </row>
    <row r="50" spans="1:29" ht="38.25" customHeight="1" x14ac:dyDescent="0.2">
      <c r="A50" s="273"/>
      <c r="B50" s="205" t="s">
        <v>2289</v>
      </c>
      <c r="C50" s="205" t="s">
        <v>2290</v>
      </c>
      <c r="D50" s="276"/>
      <c r="E50" s="261" t="s">
        <v>2291</v>
      </c>
      <c r="F50" s="609" t="s">
        <v>2292</v>
      </c>
      <c r="G50" s="609"/>
      <c r="H50" s="609"/>
      <c r="J50" s="42"/>
      <c r="K50" s="42"/>
      <c r="L50" s="9"/>
      <c r="M50" s="42"/>
      <c r="N50" s="42"/>
      <c r="O50"/>
      <c r="P50"/>
      <c r="Q50"/>
      <c r="R50"/>
      <c r="S50" s="42"/>
      <c r="T50" s="42"/>
      <c r="U50" s="42"/>
      <c r="V50" s="42"/>
      <c r="W50" s="42"/>
      <c r="X50" s="42"/>
      <c r="Y50" s="42"/>
      <c r="Z50" s="42"/>
      <c r="AA50" s="42"/>
      <c r="AB50" s="42"/>
    </row>
    <row r="51" spans="1:29" ht="38.25" customHeight="1" x14ac:dyDescent="0.2">
      <c r="A51" s="273"/>
      <c r="B51" s="206" t="s">
        <v>2293</v>
      </c>
      <c r="C51" s="206" t="s">
        <v>2294</v>
      </c>
      <c r="D51" s="277"/>
      <c r="E51" s="261" t="s">
        <v>2295</v>
      </c>
      <c r="F51" s="571" t="s">
        <v>2296</v>
      </c>
      <c r="G51" s="571"/>
      <c r="H51" s="571"/>
      <c r="I51" s="571"/>
      <c r="J51" s="42"/>
      <c r="K51" s="42"/>
      <c r="L51" s="9"/>
      <c r="M51" s="42"/>
      <c r="N51" s="42"/>
      <c r="O51" s="42"/>
      <c r="P51" s="42"/>
      <c r="Q51" s="42"/>
      <c r="R51" s="42"/>
      <c r="S51" s="42"/>
      <c r="T51" s="42"/>
      <c r="U51" s="42"/>
      <c r="V51" s="42"/>
      <c r="W51" s="42"/>
      <c r="X51" s="42"/>
      <c r="Y51" s="42"/>
      <c r="Z51" s="42"/>
      <c r="AA51" s="42"/>
      <c r="AB51" s="42"/>
    </row>
    <row r="52" spans="1:29" ht="12.75" customHeight="1" x14ac:dyDescent="0.2">
      <c r="B52" s="263"/>
      <c r="C52" s="263"/>
      <c r="D52" s="177"/>
      <c r="E52" s="262"/>
      <c r="F52" s="263"/>
      <c r="G52" s="263"/>
      <c r="H52" s="263"/>
      <c r="J52" s="42"/>
      <c r="K52" s="42"/>
      <c r="L52" s="9"/>
      <c r="M52" s="42"/>
      <c r="N52" s="42"/>
      <c r="O52" s="42"/>
      <c r="P52" s="42"/>
      <c r="Q52" s="42"/>
      <c r="R52" s="42"/>
      <c r="S52" s="42"/>
      <c r="T52" s="42"/>
      <c r="U52" s="42"/>
      <c r="V52" s="42"/>
      <c r="W52" s="42"/>
      <c r="X52" s="42"/>
      <c r="Y52" s="42"/>
      <c r="Z52" s="42"/>
      <c r="AA52" s="42"/>
      <c r="AB52" s="42"/>
    </row>
    <row r="53" spans="1:29" x14ac:dyDescent="0.2">
      <c r="J53" s="42"/>
      <c r="K53" s="42"/>
      <c r="L53" s="42"/>
      <c r="M53" s="42"/>
      <c r="N53" s="42"/>
      <c r="O53" s="42"/>
      <c r="P53" s="42"/>
      <c r="Q53" s="42"/>
      <c r="R53" s="42"/>
      <c r="S53" s="42"/>
      <c r="T53" s="42"/>
      <c r="U53" s="42"/>
      <c r="V53" s="42"/>
      <c r="W53" s="42"/>
      <c r="X53" s="42"/>
      <c r="Y53" s="42"/>
      <c r="Z53" s="42"/>
      <c r="AA53" s="42"/>
      <c r="AB53" s="42"/>
    </row>
    <row r="54" spans="1:29" ht="22.5" customHeight="1" x14ac:dyDescent="0.2">
      <c r="B54" s="569" t="s">
        <v>2297</v>
      </c>
      <c r="C54" s="569"/>
      <c r="D54" s="569"/>
      <c r="E54" s="569"/>
      <c r="F54" s="569"/>
      <c r="G54" s="569"/>
      <c r="H54" s="278"/>
      <c r="K54" s="279"/>
      <c r="L54" s="279"/>
      <c r="M54" s="279"/>
      <c r="N54" s="279"/>
      <c r="Q54" s="42"/>
      <c r="R54" s="42"/>
      <c r="S54" s="42"/>
      <c r="T54" s="42"/>
      <c r="U54" s="42"/>
      <c r="V54" s="42"/>
      <c r="W54" s="42"/>
      <c r="X54" s="42"/>
      <c r="Y54" s="42"/>
      <c r="Z54" s="42"/>
    </row>
    <row r="55" spans="1:29" ht="12.75" customHeight="1" x14ac:dyDescent="0.2">
      <c r="A55" s="205" t="s">
        <v>39</v>
      </c>
      <c r="B55" s="205" t="s">
        <v>40</v>
      </c>
      <c r="C55" s="130" t="s">
        <v>2233</v>
      </c>
      <c r="D55" s="130" t="s">
        <v>2235</v>
      </c>
      <c r="E55" s="272" t="s">
        <v>2238</v>
      </c>
      <c r="F55" s="588" t="s">
        <v>1292</v>
      </c>
      <c r="G55" s="588"/>
      <c r="H55" s="588"/>
      <c r="K55" s="279"/>
      <c r="L55" s="279"/>
      <c r="M55" s="279"/>
      <c r="N55" s="279"/>
      <c r="P55" s="144"/>
      <c r="Q55" s="144"/>
      <c r="R55" s="144"/>
      <c r="S55" s="144"/>
      <c r="T55" s="144"/>
      <c r="U55" s="144"/>
      <c r="V55" s="144"/>
      <c r="W55" s="144"/>
      <c r="X55" s="144"/>
    </row>
    <row r="56" spans="1:29" ht="38.25" customHeight="1" x14ac:dyDescent="0.2">
      <c r="A56" s="273"/>
      <c r="B56" s="206" t="s">
        <v>2298</v>
      </c>
      <c r="C56" s="270" t="s">
        <v>2299</v>
      </c>
      <c r="D56" s="273"/>
      <c r="E56" s="280" t="s">
        <v>2300</v>
      </c>
      <c r="F56" s="571" t="s">
        <v>2301</v>
      </c>
      <c r="G56" s="571"/>
      <c r="H56" s="571"/>
      <c r="I56" s="571"/>
      <c r="J56" s="571"/>
      <c r="K56" s="571"/>
      <c r="L56" s="42"/>
      <c r="M56" s="9"/>
      <c r="N56" s="279"/>
      <c r="P56" s="144"/>
      <c r="Q56" s="144"/>
      <c r="R56" s="144"/>
      <c r="S56" s="144"/>
      <c r="T56" s="144"/>
      <c r="U56" s="144"/>
      <c r="V56" s="144"/>
      <c r="W56" s="144"/>
      <c r="X56" s="144"/>
    </row>
    <row r="57" spans="1:29" ht="38.25" customHeight="1" x14ac:dyDescent="0.2">
      <c r="A57" s="281"/>
      <c r="B57" s="206" t="s">
        <v>2302</v>
      </c>
      <c r="C57" s="280" t="s">
        <v>2286</v>
      </c>
      <c r="D57" s="273"/>
      <c r="E57" s="270" t="s">
        <v>2303</v>
      </c>
      <c r="F57" s="614" t="s">
        <v>2762</v>
      </c>
      <c r="G57" s="614"/>
      <c r="H57" s="614"/>
      <c r="I57" s="614"/>
      <c r="J57" s="614"/>
      <c r="K57" s="42"/>
      <c r="L57" s="42"/>
      <c r="M57" s="209"/>
      <c r="N57" s="279"/>
      <c r="P57" s="144"/>
      <c r="Q57" s="144"/>
      <c r="R57" s="144"/>
      <c r="S57" s="144"/>
      <c r="T57" s="144"/>
      <c r="U57" s="144"/>
      <c r="V57" s="144"/>
      <c r="W57" s="144"/>
      <c r="X57" s="144"/>
    </row>
    <row r="58" spans="1:29" ht="38.25" customHeight="1" x14ac:dyDescent="0.2">
      <c r="A58" s="273"/>
      <c r="B58" s="206" t="s">
        <v>2304</v>
      </c>
      <c r="C58" s="206" t="s">
        <v>2294</v>
      </c>
      <c r="D58" s="273"/>
      <c r="E58" s="268" t="s">
        <v>2305</v>
      </c>
      <c r="F58" s="615" t="s">
        <v>2306</v>
      </c>
      <c r="G58" s="615"/>
      <c r="H58" s="615"/>
      <c r="I58" s="615"/>
      <c r="K58" s="42"/>
      <c r="L58" s="42"/>
      <c r="M58" s="9"/>
      <c r="N58" s="279"/>
      <c r="P58" s="144"/>
      <c r="Q58" s="144"/>
      <c r="R58" s="144"/>
      <c r="S58" s="144"/>
      <c r="T58" s="144"/>
      <c r="U58" s="144"/>
      <c r="V58" s="144"/>
      <c r="W58" s="144"/>
      <c r="X58" s="144"/>
    </row>
    <row r="59" spans="1:29" ht="12.75" customHeight="1" x14ac:dyDescent="0.2">
      <c r="B59" s="263"/>
      <c r="C59" s="263"/>
      <c r="E59" s="263"/>
      <c r="F59" s="263"/>
      <c r="G59" s="263"/>
      <c r="H59" s="263"/>
      <c r="K59" s="42"/>
      <c r="L59" s="42"/>
      <c r="M59" s="9"/>
      <c r="N59" s="279"/>
      <c r="P59" s="144"/>
      <c r="Q59" s="144"/>
      <c r="R59" s="144"/>
      <c r="S59" s="144"/>
      <c r="T59" s="144"/>
      <c r="U59" s="144"/>
      <c r="V59" s="144"/>
      <c r="W59" s="144"/>
      <c r="X59" s="144"/>
    </row>
    <row r="60" spans="1:29" x14ac:dyDescent="0.2">
      <c r="K60" s="279"/>
      <c r="L60" s="279"/>
      <c r="M60" s="279"/>
      <c r="N60" s="279"/>
    </row>
    <row r="61" spans="1:29" ht="22.5" customHeight="1" x14ac:dyDescent="0.2">
      <c r="B61" s="569" t="s">
        <v>2307</v>
      </c>
      <c r="C61" s="569"/>
      <c r="D61" s="569"/>
      <c r="E61" s="569"/>
      <c r="F61" s="569"/>
      <c r="G61" s="569"/>
      <c r="H61" s="278"/>
      <c r="K61" s="42"/>
      <c r="L61" s="42"/>
      <c r="M61" s="42"/>
      <c r="N61" s="42"/>
      <c r="O61" s="42"/>
      <c r="P61" s="42"/>
      <c r="Q61" s="42"/>
      <c r="R61" s="42"/>
      <c r="S61" s="42"/>
      <c r="T61" s="42"/>
      <c r="U61" s="42"/>
      <c r="V61" s="42"/>
      <c r="W61" s="42"/>
      <c r="X61" s="42"/>
      <c r="Y61" s="42"/>
      <c r="Z61" s="42"/>
      <c r="AA61" s="42"/>
      <c r="AB61" s="42"/>
      <c r="AC61" s="42"/>
    </row>
    <row r="62" spans="1:29" ht="12.75" customHeight="1" x14ac:dyDescent="0.2">
      <c r="A62" s="205" t="s">
        <v>39</v>
      </c>
      <c r="B62" s="205" t="s">
        <v>40</v>
      </c>
      <c r="C62" s="130" t="s">
        <v>2233</v>
      </c>
      <c r="D62" s="130" t="s">
        <v>2235</v>
      </c>
      <c r="E62" s="272" t="s">
        <v>2238</v>
      </c>
      <c r="F62" s="588" t="s">
        <v>1292</v>
      </c>
      <c r="G62" s="588"/>
      <c r="H62" s="588"/>
      <c r="K62" s="42"/>
      <c r="L62" s="42"/>
      <c r="M62" s="42"/>
      <c r="N62" s="42"/>
      <c r="O62" s="42"/>
      <c r="P62" s="42"/>
      <c r="Q62" s="42"/>
      <c r="R62" s="42"/>
      <c r="S62" s="42"/>
      <c r="T62" s="42"/>
      <c r="U62" s="42"/>
      <c r="V62" s="42"/>
      <c r="W62" s="42"/>
      <c r="X62" s="42"/>
      <c r="Y62" s="42"/>
      <c r="Z62" s="42"/>
      <c r="AA62" s="42"/>
      <c r="AB62" s="42"/>
      <c r="AC62" s="42"/>
    </row>
    <row r="63" spans="1:29" ht="38.25" customHeight="1" x14ac:dyDescent="0.2">
      <c r="A63" s="273"/>
      <c r="B63" s="270" t="s">
        <v>2308</v>
      </c>
      <c r="C63" s="206" t="s">
        <v>2309</v>
      </c>
      <c r="D63" s="273"/>
      <c r="E63" s="270" t="s">
        <v>2310</v>
      </c>
      <c r="F63" s="571" t="s">
        <v>2311</v>
      </c>
      <c r="G63" s="571"/>
      <c r="H63" s="571"/>
      <c r="I63" s="571"/>
      <c r="J63" s="571"/>
      <c r="K63" s="571"/>
      <c r="L63" s="571"/>
      <c r="M63" s="271"/>
      <c r="N63" s="42"/>
      <c r="O63" s="9"/>
      <c r="P63" s="42"/>
      <c r="Q63" s="42"/>
      <c r="R63" s="42"/>
      <c r="S63" s="42"/>
      <c r="T63" s="42"/>
      <c r="U63" s="42"/>
      <c r="V63" s="42"/>
      <c r="W63" s="42"/>
      <c r="X63" s="42"/>
      <c r="Y63" s="42"/>
      <c r="Z63" s="42"/>
      <c r="AA63" s="42"/>
      <c r="AB63" s="42"/>
      <c r="AC63" s="42"/>
    </row>
    <row r="64" spans="1:29" ht="38.25" customHeight="1" x14ac:dyDescent="0.2">
      <c r="A64" s="281"/>
      <c r="B64" s="280" t="s">
        <v>2312</v>
      </c>
      <c r="C64" s="206" t="s">
        <v>2263</v>
      </c>
      <c r="D64" s="273"/>
      <c r="E64" s="270" t="s">
        <v>2313</v>
      </c>
      <c r="F64" s="616" t="s">
        <v>2314</v>
      </c>
      <c r="G64" s="616"/>
      <c r="H64" s="616"/>
      <c r="I64" s="616"/>
      <c r="N64" s="42"/>
      <c r="O64" s="9"/>
      <c r="P64" s="42"/>
      <c r="Q64" s="42"/>
      <c r="R64" s="42"/>
      <c r="S64" s="42"/>
      <c r="T64" s="42"/>
      <c r="U64" s="42"/>
      <c r="V64" s="42"/>
      <c r="W64" s="42"/>
      <c r="X64" s="42"/>
      <c r="Y64" s="42"/>
      <c r="Z64" s="42"/>
      <c r="AA64" s="42"/>
      <c r="AB64" s="42"/>
      <c r="AC64" s="42"/>
    </row>
    <row r="65" spans="1:30" ht="38.25" customHeight="1" x14ac:dyDescent="0.2">
      <c r="A65" s="273"/>
      <c r="B65" s="206" t="s">
        <v>2315</v>
      </c>
      <c r="C65" s="206" t="s">
        <v>2316</v>
      </c>
      <c r="D65" s="273"/>
      <c r="E65" s="270" t="s">
        <v>2317</v>
      </c>
      <c r="F65" s="616" t="s">
        <v>2318</v>
      </c>
      <c r="G65" s="616"/>
      <c r="H65" s="616"/>
      <c r="N65" s="42"/>
      <c r="O65" s="9"/>
      <c r="P65" s="42"/>
      <c r="Q65" s="42"/>
      <c r="R65" s="42"/>
      <c r="S65" s="42"/>
      <c r="T65" s="42"/>
      <c r="U65" s="42"/>
      <c r="V65" s="42"/>
      <c r="W65" s="42"/>
    </row>
    <row r="66" spans="1:30" ht="12.75" customHeight="1" x14ac:dyDescent="0.2">
      <c r="B66" s="263"/>
      <c r="C66" s="263"/>
      <c r="E66" s="263"/>
      <c r="F66" s="263"/>
      <c r="G66" s="263"/>
      <c r="H66" s="263"/>
      <c r="K66" s="42"/>
      <c r="L66" s="9"/>
      <c r="M66" s="42"/>
      <c r="N66" s="42"/>
      <c r="O66" s="42"/>
      <c r="P66" s="42"/>
      <c r="Q66" s="42"/>
      <c r="R66" s="42"/>
      <c r="S66" s="42"/>
      <c r="T66" s="42"/>
      <c r="U66" s="42"/>
      <c r="V66" s="42"/>
      <c r="W66" s="42"/>
    </row>
    <row r="67" spans="1:30" x14ac:dyDescent="0.2">
      <c r="K67" s="42" t="s">
        <v>2319</v>
      </c>
      <c r="L67" s="42"/>
      <c r="M67" s="42"/>
      <c r="N67" s="42"/>
      <c r="O67" s="42"/>
      <c r="P67" s="42"/>
      <c r="Q67" s="42"/>
      <c r="R67" s="42"/>
      <c r="S67" s="42"/>
      <c r="T67" s="42"/>
      <c r="U67" s="42"/>
      <c r="V67" s="42"/>
      <c r="W67" s="42"/>
    </row>
    <row r="68" spans="1:30" ht="22.5" customHeight="1" x14ac:dyDescent="0.2">
      <c r="B68" s="572" t="s">
        <v>2320</v>
      </c>
      <c r="C68" s="572"/>
      <c r="D68" s="572"/>
      <c r="E68" s="572"/>
      <c r="F68" s="572"/>
      <c r="G68" s="572"/>
      <c r="H68" s="282"/>
      <c r="K68" s="42"/>
      <c r="L68" s="42"/>
      <c r="M68" s="42"/>
      <c r="N68" s="42"/>
      <c r="O68" s="42"/>
      <c r="P68" s="42"/>
      <c r="Q68" s="42"/>
      <c r="R68" s="42"/>
      <c r="S68" s="42"/>
      <c r="T68" s="42"/>
      <c r="U68" s="42"/>
      <c r="V68" s="42"/>
      <c r="W68" s="42"/>
    </row>
    <row r="69" spans="1:30" ht="15.75" customHeight="1" x14ac:dyDescent="0.25">
      <c r="A69" s="76" t="s">
        <v>2321</v>
      </c>
      <c r="B69" s="282"/>
      <c r="C69" s="283"/>
      <c r="D69" s="283"/>
      <c r="E69" s="283"/>
      <c r="F69" s="284"/>
      <c r="G69" s="282"/>
      <c r="H69" s="282"/>
      <c r="K69" s="42"/>
      <c r="L69" s="42"/>
      <c r="M69" s="42"/>
      <c r="N69" s="42"/>
      <c r="O69" s="42"/>
      <c r="P69" s="42"/>
      <c r="Q69" s="42"/>
      <c r="R69" s="42"/>
      <c r="S69" s="42"/>
      <c r="T69" s="42"/>
      <c r="U69" s="42"/>
      <c r="V69" s="42"/>
      <c r="W69" s="42"/>
      <c r="X69" s="42"/>
      <c r="Y69" s="42"/>
      <c r="Z69" s="42"/>
      <c r="AA69" s="42"/>
      <c r="AB69" s="42"/>
      <c r="AC69" s="42"/>
      <c r="AD69" s="279"/>
    </row>
    <row r="70" spans="1:30" ht="12.75" customHeight="1" x14ac:dyDescent="0.2">
      <c r="A70" s="205" t="s">
        <v>39</v>
      </c>
      <c r="B70" s="571" t="s">
        <v>43</v>
      </c>
      <c r="C70" s="571"/>
      <c r="D70" s="99" t="s">
        <v>1394</v>
      </c>
      <c r="E70" s="99" t="s">
        <v>42</v>
      </c>
      <c r="F70" s="588" t="s">
        <v>1292</v>
      </c>
      <c r="G70" s="588"/>
      <c r="H70" s="588"/>
      <c r="AA70" s="42"/>
      <c r="AB70" s="42"/>
      <c r="AC70" s="42"/>
      <c r="AD70" s="279"/>
    </row>
    <row r="71" spans="1:30" ht="12.75" customHeight="1" x14ac:dyDescent="0.2">
      <c r="A71" s="584"/>
      <c r="B71" s="571" t="s">
        <v>2246</v>
      </c>
      <c r="C71" s="571"/>
      <c r="D71" s="589"/>
      <c r="E71" s="590"/>
      <c r="F71" s="591" t="s">
        <v>2322</v>
      </c>
      <c r="G71" s="591"/>
      <c r="H71" s="591"/>
      <c r="V71" s="269"/>
      <c r="W71" s="269"/>
      <c r="X71" s="269"/>
      <c r="AA71" s="279"/>
      <c r="AB71" s="279"/>
      <c r="AC71" s="279"/>
      <c r="AD71" s="279"/>
    </row>
    <row r="72" spans="1:30" ht="22.5" customHeight="1" x14ac:dyDescent="0.2">
      <c r="A72" s="584"/>
      <c r="B72" s="571"/>
      <c r="C72" s="571"/>
      <c r="D72" s="589"/>
      <c r="E72" s="590"/>
      <c r="F72" s="617" t="s">
        <v>2323</v>
      </c>
      <c r="G72" s="617"/>
      <c r="H72" s="617"/>
      <c r="J72" s="204" t="s">
        <v>2707</v>
      </c>
      <c r="V72" s="269"/>
      <c r="W72" s="269"/>
      <c r="X72" s="269"/>
      <c r="AA72" s="279"/>
      <c r="AB72" s="279"/>
      <c r="AC72" s="279"/>
      <c r="AD72" s="279"/>
    </row>
    <row r="73" spans="1:30" ht="12.75" customHeight="1" x14ac:dyDescent="0.2">
      <c r="A73" s="584"/>
      <c r="B73" s="571"/>
      <c r="C73" s="571"/>
      <c r="D73" s="589"/>
      <c r="E73" s="590"/>
      <c r="F73" s="617" t="s">
        <v>2324</v>
      </c>
      <c r="G73" s="617"/>
      <c r="H73" s="617"/>
      <c r="V73" s="269"/>
      <c r="W73" s="269"/>
      <c r="X73" s="269"/>
      <c r="AA73" s="279"/>
      <c r="AB73" s="279"/>
      <c r="AC73" s="279"/>
      <c r="AD73" s="279"/>
    </row>
    <row r="74" spans="1:30" ht="12.75" customHeight="1" x14ac:dyDescent="0.2">
      <c r="A74" s="593"/>
      <c r="B74" s="594" t="s">
        <v>2249</v>
      </c>
      <c r="C74" s="594"/>
      <c r="D74" s="594">
        <v>60</v>
      </c>
      <c r="E74" s="594" t="s">
        <v>485</v>
      </c>
      <c r="F74" s="595" t="s">
        <v>2325</v>
      </c>
      <c r="G74" s="595"/>
      <c r="H74" s="595"/>
      <c r="I74" s="602" t="s">
        <v>2326</v>
      </c>
      <c r="J74" s="602"/>
      <c r="K74" s="602"/>
      <c r="L74" s="596" t="s">
        <v>2327</v>
      </c>
      <c r="M74" s="596"/>
      <c r="N74" s="596"/>
      <c r="O74" s="279"/>
      <c r="V74" s="215"/>
      <c r="W74" s="215"/>
      <c r="X74" s="215"/>
      <c r="Y74" s="279"/>
      <c r="Z74" s="279"/>
      <c r="AA74" s="279"/>
      <c r="AB74" s="279"/>
      <c r="AC74" s="279"/>
      <c r="AD74" s="279"/>
    </row>
    <row r="75" spans="1:30" ht="12.75" customHeight="1" x14ac:dyDescent="0.2">
      <c r="A75" s="593"/>
      <c r="B75" s="594"/>
      <c r="C75" s="594"/>
      <c r="D75" s="594"/>
      <c r="E75" s="594"/>
      <c r="F75" s="597" t="s">
        <v>2328</v>
      </c>
      <c r="G75" s="597"/>
      <c r="H75" s="597"/>
      <c r="I75" s="605" t="s">
        <v>2329</v>
      </c>
      <c r="J75" s="605"/>
      <c r="K75" s="605"/>
      <c r="L75" s="598" t="s">
        <v>2330</v>
      </c>
      <c r="M75" s="598"/>
      <c r="N75" s="598"/>
      <c r="O75" s="279"/>
      <c r="P75"/>
      <c r="Q75"/>
      <c r="R75"/>
      <c r="S75"/>
      <c r="T75"/>
      <c r="U75"/>
      <c r="V75" s="279"/>
      <c r="W75" s="279"/>
      <c r="X75" s="279"/>
      <c r="Y75" s="279"/>
      <c r="Z75" s="279"/>
      <c r="AA75" s="279"/>
      <c r="AB75" s="279"/>
      <c r="AC75" s="279"/>
      <c r="AD75" s="279"/>
    </row>
    <row r="76" spans="1:30" ht="12.75" customHeight="1" x14ac:dyDescent="0.2">
      <c r="A76" s="593"/>
      <c r="B76" s="594"/>
      <c r="C76" s="594"/>
      <c r="D76" s="594"/>
      <c r="E76" s="594"/>
      <c r="F76" s="599" t="s">
        <v>2331</v>
      </c>
      <c r="G76" s="599"/>
      <c r="H76" s="599"/>
      <c r="I76" s="607" t="s">
        <v>2332</v>
      </c>
      <c r="J76" s="607"/>
      <c r="K76" s="607"/>
      <c r="L76" s="600"/>
      <c r="M76" s="600"/>
      <c r="N76" s="600"/>
      <c r="O76" s="279"/>
      <c r="P76"/>
      <c r="Q76"/>
      <c r="R76"/>
      <c r="S76"/>
      <c r="T76"/>
      <c r="U76"/>
      <c r="V76" s="279"/>
      <c r="W76" s="279"/>
      <c r="X76" s="279"/>
      <c r="Y76" s="279"/>
      <c r="Z76" s="279"/>
      <c r="AA76" s="279"/>
      <c r="AB76" s="279"/>
      <c r="AC76" s="279"/>
      <c r="AD76" s="279"/>
    </row>
    <row r="77" spans="1:30" ht="12.75" customHeight="1" x14ac:dyDescent="0.2">
      <c r="A77" s="593"/>
      <c r="B77" s="594" t="s">
        <v>2254</v>
      </c>
      <c r="C77" s="594"/>
      <c r="D77" s="594">
        <v>60</v>
      </c>
      <c r="E77" s="571" t="s">
        <v>2255</v>
      </c>
      <c r="F77" s="595" t="s">
        <v>2325</v>
      </c>
      <c r="G77" s="595"/>
      <c r="H77" s="595"/>
      <c r="I77" s="602" t="s">
        <v>2333</v>
      </c>
      <c r="J77" s="602"/>
      <c r="K77" s="602"/>
      <c r="L77" s="618" t="s">
        <v>2334</v>
      </c>
      <c r="M77" s="618"/>
      <c r="N77" s="618"/>
      <c r="O77" s="279"/>
      <c r="P77"/>
      <c r="Q77"/>
      <c r="R77"/>
      <c r="S77"/>
      <c r="T77"/>
      <c r="U77"/>
      <c r="V77" s="279"/>
      <c r="W77" s="279"/>
      <c r="X77" s="279"/>
      <c r="Y77" s="279"/>
      <c r="Z77" s="279"/>
      <c r="AA77" s="279"/>
      <c r="AB77" s="279"/>
      <c r="AC77" s="279"/>
      <c r="AD77" s="279"/>
    </row>
    <row r="78" spans="1:30" ht="12.75" customHeight="1" x14ac:dyDescent="0.2">
      <c r="A78" s="593"/>
      <c r="B78" s="594"/>
      <c r="C78" s="594"/>
      <c r="D78" s="594"/>
      <c r="E78" s="571"/>
      <c r="F78" s="597" t="s">
        <v>2335</v>
      </c>
      <c r="G78" s="597"/>
      <c r="H78" s="597"/>
      <c r="I78" s="605" t="s">
        <v>2329</v>
      </c>
      <c r="J78" s="605"/>
      <c r="K78" s="605"/>
      <c r="L78" s="618"/>
      <c r="M78" s="618"/>
      <c r="N78" s="618"/>
      <c r="O78" s="279"/>
      <c r="P78"/>
      <c r="Q78"/>
      <c r="R78"/>
      <c r="S78"/>
      <c r="T78"/>
      <c r="U78"/>
      <c r="V78" s="279"/>
      <c r="W78" s="279"/>
      <c r="X78" s="279"/>
      <c r="Y78" s="279"/>
      <c r="Z78" s="279"/>
      <c r="AA78" s="279"/>
      <c r="AB78" s="279"/>
      <c r="AC78" s="279"/>
      <c r="AD78" s="279"/>
    </row>
    <row r="79" spans="1:30" ht="12.75" customHeight="1" x14ac:dyDescent="0.2">
      <c r="A79" s="593"/>
      <c r="B79" s="594"/>
      <c r="C79" s="594"/>
      <c r="D79" s="594"/>
      <c r="E79" s="571"/>
      <c r="F79" s="599" t="s">
        <v>2328</v>
      </c>
      <c r="G79" s="599"/>
      <c r="H79" s="599"/>
      <c r="I79" s="607" t="s">
        <v>2332</v>
      </c>
      <c r="J79" s="607"/>
      <c r="K79" s="607"/>
      <c r="L79" s="619"/>
      <c r="M79" s="619"/>
      <c r="N79" s="619"/>
      <c r="O79" s="279"/>
      <c r="P79"/>
      <c r="Q79"/>
      <c r="R79"/>
      <c r="S79"/>
      <c r="T79"/>
      <c r="U79"/>
      <c r="V79" s="279"/>
      <c r="W79" s="279"/>
      <c r="X79" s="279"/>
      <c r="Y79" s="279"/>
      <c r="Z79" s="279"/>
      <c r="AA79" s="279"/>
      <c r="AB79" s="279"/>
      <c r="AC79" s="279"/>
      <c r="AD79" s="279"/>
    </row>
    <row r="80" spans="1:30" ht="12.75" customHeight="1" x14ac:dyDescent="0.2">
      <c r="A80" s="593"/>
      <c r="B80" s="594" t="s">
        <v>2259</v>
      </c>
      <c r="C80" s="594"/>
      <c r="D80" s="566">
        <v>90</v>
      </c>
      <c r="E80" s="571" t="s">
        <v>2260</v>
      </c>
      <c r="F80" s="595" t="s">
        <v>2325</v>
      </c>
      <c r="G80" s="595"/>
      <c r="H80" s="595"/>
      <c r="I80" s="602" t="s">
        <v>2336</v>
      </c>
      <c r="J80" s="602"/>
      <c r="K80" s="602"/>
      <c r="L80" s="618" t="s">
        <v>2334</v>
      </c>
      <c r="M80" s="618"/>
      <c r="N80" s="618"/>
      <c r="O80" s="279"/>
      <c r="P80" s="279"/>
      <c r="Q80" s="279"/>
      <c r="R80" s="279"/>
      <c r="S80" s="279"/>
      <c r="T80" s="279"/>
      <c r="U80" s="279"/>
      <c r="V80" s="279"/>
      <c r="W80" s="279"/>
      <c r="X80" s="279"/>
      <c r="Y80" s="279"/>
      <c r="Z80" s="279"/>
      <c r="AA80" s="279"/>
      <c r="AB80" s="279"/>
      <c r="AC80" s="279"/>
      <c r="AD80" s="279"/>
    </row>
    <row r="81" spans="1:30" ht="12.75" customHeight="1" x14ac:dyDescent="0.2">
      <c r="A81" s="593"/>
      <c r="B81" s="594"/>
      <c r="C81" s="594"/>
      <c r="D81" s="594"/>
      <c r="E81" s="571"/>
      <c r="F81" s="597" t="s">
        <v>2337</v>
      </c>
      <c r="G81" s="597"/>
      <c r="H81" s="597"/>
      <c r="I81" s="605" t="s">
        <v>2329</v>
      </c>
      <c r="J81" s="605"/>
      <c r="K81" s="605"/>
      <c r="L81" s="618"/>
      <c r="M81" s="618"/>
      <c r="N81" s="618"/>
      <c r="O81" s="279"/>
      <c r="P81" s="279"/>
      <c r="Q81" s="279"/>
      <c r="R81" s="279"/>
      <c r="S81" s="279"/>
      <c r="T81" s="279"/>
      <c r="U81" s="279"/>
      <c r="V81" s="279"/>
      <c r="W81" s="279"/>
      <c r="X81" s="279"/>
      <c r="Y81" s="279"/>
      <c r="Z81" s="279"/>
      <c r="AA81" s="279"/>
      <c r="AB81" s="279"/>
      <c r="AC81" s="279"/>
      <c r="AD81" s="279"/>
    </row>
    <row r="82" spans="1:30" ht="12.75" customHeight="1" x14ac:dyDescent="0.2">
      <c r="A82" s="593"/>
      <c r="B82" s="594"/>
      <c r="C82" s="594"/>
      <c r="D82" s="594"/>
      <c r="E82" s="571"/>
      <c r="F82" s="599" t="s">
        <v>2338</v>
      </c>
      <c r="G82" s="599"/>
      <c r="H82" s="599"/>
      <c r="I82" s="607" t="s">
        <v>2332</v>
      </c>
      <c r="J82" s="607"/>
      <c r="K82" s="607"/>
      <c r="L82" s="619"/>
      <c r="M82" s="619"/>
      <c r="N82" s="619"/>
      <c r="O82" s="42"/>
      <c r="P82" s="42"/>
      <c r="Q82" s="42"/>
      <c r="R82" s="42"/>
      <c r="S82" s="42"/>
      <c r="T82" s="279"/>
      <c r="U82" s="279"/>
      <c r="V82" s="279"/>
      <c r="W82" s="279"/>
      <c r="X82" s="279"/>
      <c r="Y82" s="279"/>
      <c r="Z82" s="279"/>
      <c r="AA82" s="279"/>
      <c r="AB82" s="279"/>
      <c r="AC82" s="279"/>
      <c r="AD82" s="279"/>
    </row>
    <row r="83" spans="1:30" ht="12.75" customHeight="1" x14ac:dyDescent="0.2">
      <c r="A83" s="177"/>
      <c r="B83" s="262"/>
      <c r="C83" s="262"/>
      <c r="D83" s="262"/>
      <c r="E83" s="263"/>
      <c r="F83" s="258"/>
      <c r="G83" s="258"/>
      <c r="H83" s="258"/>
      <c r="I83" s="258"/>
      <c r="J83" s="258"/>
      <c r="K83" s="258"/>
      <c r="L83" s="258"/>
      <c r="M83" s="258"/>
      <c r="N83" s="258"/>
      <c r="O83" s="42"/>
      <c r="P83" s="42"/>
      <c r="Q83" s="42"/>
      <c r="R83" s="42"/>
      <c r="S83" s="42"/>
      <c r="T83" s="279"/>
      <c r="U83" s="279"/>
      <c r="V83" s="279"/>
      <c r="W83" s="279"/>
      <c r="X83" s="279"/>
      <c r="Y83" s="279"/>
      <c r="Z83" s="279"/>
      <c r="AA83" s="279"/>
      <c r="AB83" s="279"/>
      <c r="AC83" s="279"/>
      <c r="AD83" s="279"/>
    </row>
    <row r="84" spans="1:30" ht="12.75" customHeight="1" x14ac:dyDescent="0.2">
      <c r="J84" s="204" t="s">
        <v>2339</v>
      </c>
      <c r="O84" s="42"/>
      <c r="P84" s="42"/>
      <c r="Q84" s="42"/>
      <c r="R84" s="42"/>
      <c r="S84" s="42"/>
      <c r="T84" s="279"/>
      <c r="U84" s="279"/>
      <c r="V84" s="279"/>
      <c r="W84" s="279"/>
      <c r="X84" s="279"/>
      <c r="Y84" s="279"/>
      <c r="Z84" s="279"/>
      <c r="AA84" s="279"/>
      <c r="AB84" s="279"/>
      <c r="AC84" s="279"/>
      <c r="AD84" s="279"/>
    </row>
    <row r="85" spans="1:30" ht="22.5" customHeight="1" x14ac:dyDescent="0.2">
      <c r="B85" s="569" t="s">
        <v>2340</v>
      </c>
      <c r="C85" s="569"/>
      <c r="D85" s="569"/>
      <c r="E85" s="569"/>
      <c r="F85" s="569"/>
      <c r="G85" s="569"/>
      <c r="H85" s="285"/>
      <c r="O85" s="42"/>
      <c r="P85" s="42"/>
      <c r="Q85" s="42"/>
      <c r="R85" s="42"/>
      <c r="S85" s="42"/>
      <c r="T85" s="279"/>
      <c r="U85" s="279"/>
      <c r="V85" s="279"/>
      <c r="W85" s="279"/>
      <c r="X85" s="279"/>
      <c r="Y85" s="279"/>
      <c r="Z85" s="279"/>
      <c r="AA85" s="279"/>
      <c r="AB85" s="279"/>
      <c r="AC85" s="279"/>
      <c r="AD85" s="279"/>
    </row>
    <row r="86" spans="1:30" ht="12.75" customHeight="1" x14ac:dyDescent="0.2">
      <c r="A86" s="205" t="s">
        <v>39</v>
      </c>
      <c r="B86" s="206" t="s">
        <v>40</v>
      </c>
      <c r="C86" s="571" t="s">
        <v>1292</v>
      </c>
      <c r="D86" s="571"/>
      <c r="E86" s="571"/>
      <c r="F86" s="571"/>
      <c r="G86" s="571"/>
      <c r="H86" s="571"/>
      <c r="I86" s="571"/>
      <c r="J86" s="265" t="s">
        <v>39</v>
      </c>
      <c r="K86" s="261" t="s">
        <v>2238</v>
      </c>
      <c r="L86" s="620" t="s">
        <v>1292</v>
      </c>
      <c r="M86" s="620"/>
      <c r="N86" s="620"/>
      <c r="O86" s="42"/>
      <c r="P86" s="42"/>
      <c r="Q86" s="42"/>
      <c r="R86" s="42"/>
      <c r="S86" s="42"/>
      <c r="T86" s="42"/>
      <c r="U86" s="42"/>
      <c r="V86" s="42"/>
      <c r="W86" s="42"/>
      <c r="X86" s="279"/>
      <c r="Y86" s="279"/>
      <c r="Z86" s="279"/>
      <c r="AA86" s="279"/>
      <c r="AB86" s="279"/>
      <c r="AC86" s="279"/>
      <c r="AD86" s="279"/>
    </row>
    <row r="87" spans="1:30" ht="12.75" customHeight="1" x14ac:dyDescent="0.2">
      <c r="A87" s="593"/>
      <c r="B87" s="594" t="s">
        <v>2341</v>
      </c>
      <c r="C87" s="595" t="s">
        <v>2342</v>
      </c>
      <c r="D87" s="595"/>
      <c r="E87" s="595"/>
      <c r="F87" s="595"/>
      <c r="G87" s="621" t="s">
        <v>2343</v>
      </c>
      <c r="H87" s="621"/>
      <c r="I87" s="621"/>
      <c r="J87" s="593"/>
      <c r="K87" s="594" t="s">
        <v>2344</v>
      </c>
      <c r="L87" s="625" t="s">
        <v>2716</v>
      </c>
      <c r="M87" s="626"/>
      <c r="N87" s="626"/>
      <c r="O87" s="626"/>
      <c r="P87" s="627"/>
      <c r="Q87" s="204"/>
      <c r="R87" s="204"/>
      <c r="S87" s="204"/>
      <c r="T87" s="204"/>
      <c r="U87" s="42"/>
      <c r="V87" s="9"/>
      <c r="W87"/>
      <c r="X87" s="42"/>
      <c r="Y87" s="42"/>
      <c r="Z87" s="42"/>
      <c r="AA87" s="42"/>
      <c r="AB87" s="209"/>
      <c r="AC87" s="279"/>
      <c r="AD87" s="279"/>
    </row>
    <row r="88" spans="1:30" ht="12.75" customHeight="1" x14ac:dyDescent="0.2">
      <c r="A88" s="593"/>
      <c r="B88" s="594"/>
      <c r="C88" s="604" t="s">
        <v>2345</v>
      </c>
      <c r="D88" s="604"/>
      <c r="E88" s="604"/>
      <c r="F88" s="604"/>
      <c r="G88" s="622" t="s">
        <v>2346</v>
      </c>
      <c r="H88" s="622"/>
      <c r="I88" s="622"/>
      <c r="J88" s="593"/>
      <c r="K88" s="594"/>
      <c r="L88" s="628"/>
      <c r="M88" s="629"/>
      <c r="N88" s="629"/>
      <c r="O88" s="629"/>
      <c r="P88" s="630"/>
      <c r="Q88" s="204"/>
      <c r="R88" s="204"/>
      <c r="S88" s="204"/>
      <c r="T88" s="204"/>
      <c r="U88" s="42"/>
      <c r="V88" s="9"/>
      <c r="W88"/>
      <c r="X88" s="42"/>
      <c r="Y88" s="42"/>
      <c r="Z88" s="42"/>
      <c r="AA88" s="42"/>
      <c r="AB88" s="42"/>
      <c r="AC88" s="279"/>
      <c r="AD88" s="279"/>
    </row>
    <row r="89" spans="1:30" ht="12.75" customHeight="1" x14ac:dyDescent="0.2">
      <c r="A89" s="593"/>
      <c r="B89" s="594"/>
      <c r="C89" s="623" t="s">
        <v>2347</v>
      </c>
      <c r="D89" s="623"/>
      <c r="E89" s="623"/>
      <c r="F89" s="623"/>
      <c r="G89" s="622"/>
      <c r="H89" s="622"/>
      <c r="I89" s="622"/>
      <c r="J89" s="593"/>
      <c r="K89" s="594"/>
      <c r="L89" s="628"/>
      <c r="M89" s="629"/>
      <c r="N89" s="629"/>
      <c r="O89" s="629"/>
      <c r="P89" s="630"/>
      <c r="Q89" s="204"/>
      <c r="R89" s="204" t="s">
        <v>2348</v>
      </c>
      <c r="S89" s="204"/>
      <c r="T89" s="204"/>
      <c r="U89" s="42"/>
      <c r="V89" s="9"/>
      <c r="W89"/>
      <c r="X89" s="42"/>
      <c r="Y89" s="42"/>
      <c r="Z89" s="42"/>
      <c r="AA89" s="42"/>
      <c r="AB89" s="42"/>
      <c r="AC89" s="279"/>
      <c r="AD89" s="279"/>
    </row>
    <row r="90" spans="1:30" ht="12.75" customHeight="1" x14ac:dyDescent="0.2">
      <c r="A90" s="593"/>
      <c r="B90" s="594"/>
      <c r="C90" s="624" t="s">
        <v>2349</v>
      </c>
      <c r="D90" s="624"/>
      <c r="E90" s="624"/>
      <c r="F90" s="624"/>
      <c r="G90" s="619"/>
      <c r="H90" s="619"/>
      <c r="I90" s="619"/>
      <c r="J90" s="593"/>
      <c r="K90" s="594"/>
      <c r="L90" s="631"/>
      <c r="M90" s="632"/>
      <c r="N90" s="632"/>
      <c r="O90" s="632"/>
      <c r="P90" s="633"/>
      <c r="Q90" s="204"/>
      <c r="R90" s="204" t="s">
        <v>2350</v>
      </c>
      <c r="S90" s="204"/>
      <c r="T90" s="204"/>
      <c r="U90" s="42"/>
      <c r="V90" s="42"/>
      <c r="W90" s="42"/>
      <c r="X90" s="42"/>
      <c r="Y90" s="42"/>
      <c r="Z90" s="42"/>
      <c r="AA90" s="42"/>
      <c r="AB90" s="42"/>
      <c r="AC90" s="279"/>
      <c r="AD90" s="279"/>
    </row>
    <row r="91" spans="1:30" ht="12.75" customHeight="1" x14ac:dyDescent="0.2">
      <c r="A91" s="593"/>
      <c r="B91" s="608" t="s">
        <v>2351</v>
      </c>
      <c r="C91" s="595" t="s">
        <v>2760</v>
      </c>
      <c r="D91" s="595"/>
      <c r="E91" s="595"/>
      <c r="F91" s="595"/>
      <c r="G91" s="618" t="s">
        <v>2352</v>
      </c>
      <c r="H91" s="618"/>
      <c r="I91" s="618"/>
      <c r="J91" s="593"/>
      <c r="K91" s="594" t="s">
        <v>2353</v>
      </c>
      <c r="L91" s="615" t="s">
        <v>2354</v>
      </c>
      <c r="M91" s="615"/>
      <c r="N91" s="615"/>
      <c r="O91" s="42"/>
      <c r="Q91" s="204"/>
      <c r="R91" s="204" t="s">
        <v>2355</v>
      </c>
      <c r="S91" s="204"/>
      <c r="T91" s="204"/>
      <c r="U91" s="42"/>
      <c r="V91" s="42"/>
      <c r="W91" s="42"/>
      <c r="X91" s="42"/>
      <c r="Y91" s="42"/>
      <c r="Z91" s="42"/>
      <c r="AA91" s="42"/>
      <c r="AB91" s="9"/>
      <c r="AC91" s="279"/>
      <c r="AD91" s="279"/>
    </row>
    <row r="92" spans="1:30" ht="12.75" customHeight="1" x14ac:dyDescent="0.2">
      <c r="A92" s="593"/>
      <c r="B92" s="608"/>
      <c r="C92" s="634" t="s">
        <v>2356</v>
      </c>
      <c r="D92" s="634"/>
      <c r="E92" s="634"/>
      <c r="F92" s="634"/>
      <c r="G92" s="634"/>
      <c r="H92" s="634"/>
      <c r="I92" s="634"/>
      <c r="J92" s="593"/>
      <c r="K92" s="594"/>
      <c r="L92" s="571"/>
      <c r="M92" s="571"/>
      <c r="N92" s="571"/>
      <c r="O92" s="42"/>
      <c r="Q92" s="204"/>
      <c r="R92" s="204" t="s">
        <v>2357</v>
      </c>
      <c r="S92" s="204"/>
      <c r="T92" s="204"/>
      <c r="U92" s="42"/>
      <c r="V92" s="42"/>
      <c r="W92" s="42"/>
      <c r="X92" s="42"/>
      <c r="Y92" s="42"/>
      <c r="Z92" s="42"/>
      <c r="AA92" s="42"/>
      <c r="AB92" s="9"/>
      <c r="AC92" s="279"/>
      <c r="AD92" s="279"/>
    </row>
    <row r="93" spans="1:30" ht="12.75" customHeight="1" x14ac:dyDescent="0.2">
      <c r="A93" s="593"/>
      <c r="B93" s="608"/>
      <c r="C93" s="634" t="s">
        <v>2358</v>
      </c>
      <c r="D93" s="634"/>
      <c r="E93" s="634"/>
      <c r="F93" s="634"/>
      <c r="G93" s="634"/>
      <c r="H93" s="634"/>
      <c r="I93" s="634"/>
      <c r="J93" s="593"/>
      <c r="K93" s="594"/>
      <c r="L93" s="571"/>
      <c r="M93" s="571"/>
      <c r="N93" s="571"/>
      <c r="O93" s="42"/>
      <c r="Q93" s="204"/>
      <c r="R93" s="204" t="s">
        <v>2359</v>
      </c>
      <c r="S93" s="204"/>
      <c r="T93" s="204"/>
      <c r="U93" s="42"/>
      <c r="V93" s="42"/>
      <c r="W93" s="42"/>
      <c r="X93" s="42"/>
      <c r="Y93" s="42"/>
      <c r="Z93" s="42"/>
      <c r="AA93" s="42"/>
      <c r="AB93" s="9"/>
      <c r="AC93" s="279"/>
      <c r="AD93" s="279"/>
    </row>
    <row r="94" spans="1:30" ht="12.75" customHeight="1" x14ac:dyDescent="0.2">
      <c r="A94" s="593"/>
      <c r="B94" s="608"/>
      <c r="C94" s="604" t="s">
        <v>2360</v>
      </c>
      <c r="D94" s="604"/>
      <c r="E94" s="604"/>
      <c r="F94" s="604"/>
      <c r="G94" s="598" t="s">
        <v>2361</v>
      </c>
      <c r="H94" s="598"/>
      <c r="I94" s="598"/>
      <c r="J94" s="593"/>
      <c r="K94" s="594"/>
      <c r="L94" s="571"/>
      <c r="M94" s="571"/>
      <c r="N94" s="571"/>
      <c r="O94" s="42"/>
      <c r="Q94" s="204"/>
      <c r="R94" s="204" t="s">
        <v>2362</v>
      </c>
      <c r="S94" s="204"/>
      <c r="T94" s="204"/>
      <c r="U94" s="42"/>
      <c r="V94" s="42"/>
      <c r="W94" s="42"/>
      <c r="X94" s="42"/>
      <c r="Y94" s="42"/>
      <c r="Z94" s="42"/>
      <c r="AA94" s="42"/>
      <c r="AB94" s="42"/>
      <c r="AC94" s="279"/>
      <c r="AD94" s="279"/>
    </row>
    <row r="95" spans="1:30" ht="12.75" customHeight="1" x14ac:dyDescent="0.2">
      <c r="A95" s="593"/>
      <c r="B95" s="594" t="s">
        <v>2363</v>
      </c>
      <c r="C95" s="635" t="s">
        <v>2364</v>
      </c>
      <c r="D95" s="635"/>
      <c r="E95" s="635"/>
      <c r="F95" s="635"/>
      <c r="G95" s="636" t="s">
        <v>2365</v>
      </c>
      <c r="H95" s="636"/>
      <c r="I95" s="636"/>
      <c r="J95" s="593"/>
      <c r="K95" s="594" t="s">
        <v>2366</v>
      </c>
      <c r="L95" s="571" t="s">
        <v>2367</v>
      </c>
      <c r="M95" s="571"/>
      <c r="N95" s="571"/>
      <c r="O95" s="42"/>
      <c r="Q95" s="204"/>
      <c r="R95" s="204" t="s">
        <v>2359</v>
      </c>
      <c r="S95" s="204"/>
      <c r="T95" s="204"/>
      <c r="U95" s="42"/>
      <c r="V95" s="42"/>
      <c r="W95" s="42"/>
      <c r="X95" s="42"/>
      <c r="Y95" s="42"/>
      <c r="Z95" s="42"/>
      <c r="AA95" s="42"/>
      <c r="AB95" s="9"/>
      <c r="AC95" s="279"/>
      <c r="AD95" s="279"/>
    </row>
    <row r="96" spans="1:30" ht="12.75" customHeight="1" x14ac:dyDescent="0.2">
      <c r="A96" s="593"/>
      <c r="B96" s="594"/>
      <c r="C96" s="623" t="s">
        <v>2368</v>
      </c>
      <c r="D96" s="623"/>
      <c r="E96" s="623"/>
      <c r="F96" s="623"/>
      <c r="G96" s="637" t="s">
        <v>2369</v>
      </c>
      <c r="H96" s="637"/>
      <c r="I96" s="637"/>
      <c r="J96" s="593"/>
      <c r="K96" s="594"/>
      <c r="L96" s="571"/>
      <c r="M96" s="571"/>
      <c r="N96" s="571"/>
      <c r="O96" s="42"/>
      <c r="Q96" s="42"/>
      <c r="R96" s="42"/>
      <c r="S96" s="42"/>
      <c r="T96" s="42"/>
      <c r="U96" s="42"/>
      <c r="V96" s="42"/>
      <c r="W96" s="42"/>
      <c r="X96" s="279"/>
      <c r="Y96" s="279"/>
      <c r="Z96" s="279"/>
      <c r="AA96" s="279"/>
      <c r="AB96" s="279"/>
      <c r="AC96" s="279"/>
      <c r="AD96" s="279"/>
    </row>
    <row r="97" spans="1:30" ht="12.75" customHeight="1" x14ac:dyDescent="0.2">
      <c r="A97" s="593"/>
      <c r="B97" s="594"/>
      <c r="C97" s="638" t="s">
        <v>2370</v>
      </c>
      <c r="D97" s="638"/>
      <c r="E97" s="638"/>
      <c r="F97" s="638"/>
      <c r="G97" s="639" t="s">
        <v>2371</v>
      </c>
      <c r="H97" s="639"/>
      <c r="I97" s="639"/>
      <c r="J97" s="593"/>
      <c r="K97" s="594"/>
      <c r="L97" s="571"/>
      <c r="M97" s="571"/>
      <c r="N97" s="571"/>
      <c r="O97" s="42"/>
      <c r="P97" s="42"/>
      <c r="Q97" s="42"/>
      <c r="R97" s="42"/>
      <c r="S97" s="42"/>
      <c r="T97" s="42"/>
      <c r="U97" s="42"/>
      <c r="V97" s="42"/>
      <c r="W97" s="42"/>
      <c r="X97" s="279"/>
      <c r="Y97" s="279"/>
      <c r="Z97" s="279"/>
      <c r="AA97" s="279"/>
      <c r="AB97" s="279"/>
      <c r="AC97" s="279"/>
      <c r="AD97" s="279"/>
    </row>
    <row r="98" spans="1:30" ht="12.75" customHeight="1" x14ac:dyDescent="0.2">
      <c r="A98" s="177"/>
      <c r="B98" s="262"/>
      <c r="C98" s="282"/>
      <c r="D98" s="282"/>
      <c r="E98" s="282"/>
      <c r="F98" s="282"/>
      <c r="G98" s="282"/>
      <c r="H98" s="282"/>
      <c r="I98" s="282"/>
      <c r="J98" s="177"/>
      <c r="K98" s="262"/>
      <c r="L98" s="263"/>
      <c r="M98" s="263"/>
      <c r="N98" s="263"/>
      <c r="O98" s="42"/>
      <c r="P98" s="42"/>
      <c r="Q98" s="42"/>
      <c r="R98" s="42"/>
      <c r="S98" s="42"/>
      <c r="T98" s="42"/>
      <c r="U98" s="42"/>
      <c r="V98" s="42"/>
      <c r="W98" s="42"/>
      <c r="X98" s="279"/>
      <c r="Y98" s="279"/>
      <c r="Z98" s="279"/>
      <c r="AA98" s="279"/>
      <c r="AB98" s="279"/>
      <c r="AC98" s="279"/>
      <c r="AD98" s="279"/>
    </row>
    <row r="99" spans="1:30" x14ac:dyDescent="0.2">
      <c r="L99" s="42"/>
      <c r="M99" s="42"/>
      <c r="N99" s="42"/>
      <c r="O99" s="42"/>
      <c r="P99" s="42"/>
      <c r="Q99" s="42"/>
      <c r="R99" s="42"/>
      <c r="S99" s="42"/>
      <c r="T99" s="42"/>
      <c r="U99" s="42"/>
      <c r="V99" s="42"/>
      <c r="W99" s="42"/>
      <c r="X99" s="279"/>
      <c r="Y99" s="279"/>
      <c r="Z99" s="279"/>
      <c r="AA99" s="279"/>
      <c r="AB99" s="279"/>
      <c r="AC99" s="279"/>
      <c r="AD99" s="279"/>
    </row>
    <row r="100" spans="1:30" ht="22.5" customHeight="1" x14ac:dyDescent="0.2">
      <c r="B100" s="569" t="s">
        <v>2372</v>
      </c>
      <c r="C100" s="569"/>
      <c r="D100" s="569"/>
      <c r="E100" s="569"/>
      <c r="F100" s="569"/>
      <c r="G100" s="569"/>
      <c r="H100" s="264"/>
      <c r="L100" s="42"/>
      <c r="M100" s="42"/>
      <c r="N100" s="42"/>
      <c r="O100" s="42"/>
      <c r="P100" s="42"/>
      <c r="Q100" s="42"/>
      <c r="R100" s="42"/>
      <c r="S100" s="42"/>
      <c r="T100" s="42"/>
      <c r="U100" s="42"/>
      <c r="V100" s="42"/>
      <c r="W100" s="42"/>
      <c r="X100" s="279"/>
      <c r="Y100" s="279"/>
      <c r="Z100" s="279"/>
      <c r="AA100" s="279"/>
      <c r="AB100" s="279"/>
      <c r="AC100" s="279"/>
      <c r="AD100" s="279"/>
    </row>
    <row r="101" spans="1:30" ht="12.75" customHeight="1" x14ac:dyDescent="0.2">
      <c r="A101" s="205" t="s">
        <v>39</v>
      </c>
      <c r="B101" s="206" t="s">
        <v>40</v>
      </c>
      <c r="C101" s="99" t="s">
        <v>2233</v>
      </c>
      <c r="D101" s="130" t="s">
        <v>2235</v>
      </c>
      <c r="E101" s="272" t="s">
        <v>2238</v>
      </c>
      <c r="F101" s="588" t="s">
        <v>1292</v>
      </c>
      <c r="G101" s="588"/>
      <c r="H101" s="588"/>
      <c r="L101" s="42"/>
      <c r="M101" s="42"/>
      <c r="N101" s="42"/>
      <c r="O101" s="42"/>
      <c r="P101" s="42"/>
      <c r="Q101" s="42"/>
      <c r="R101" s="42"/>
      <c r="S101" s="42"/>
      <c r="T101" s="279"/>
      <c r="U101" s="279"/>
      <c r="V101" s="279"/>
      <c r="W101" s="279"/>
      <c r="X101" s="279"/>
      <c r="Y101" s="279"/>
      <c r="Z101" s="279"/>
      <c r="AA101" s="279"/>
      <c r="AB101" s="279"/>
      <c r="AC101" s="279"/>
      <c r="AD101" s="279"/>
    </row>
    <row r="102" spans="1:30" ht="38.25" customHeight="1" x14ac:dyDescent="0.2">
      <c r="A102" s="273"/>
      <c r="B102" s="205" t="s">
        <v>2373</v>
      </c>
      <c r="C102" s="205" t="s">
        <v>2374</v>
      </c>
      <c r="D102" s="122"/>
      <c r="E102" s="206" t="s">
        <v>2375</v>
      </c>
      <c r="F102" s="625" t="s">
        <v>2763</v>
      </c>
      <c r="G102" s="625"/>
      <c r="H102" s="625"/>
      <c r="I102" s="625"/>
      <c r="J102" s="625"/>
      <c r="K102" s="625"/>
      <c r="L102" s="625"/>
      <c r="M102" s="271"/>
      <c r="N102" s="42"/>
      <c r="O102" s="209"/>
      <c r="P102" s="42"/>
      <c r="Q102" s="680" t="s">
        <v>2817</v>
      </c>
      <c r="R102" s="680"/>
      <c r="S102" s="680"/>
      <c r="T102" s="680"/>
      <c r="U102" s="679"/>
      <c r="V102" s="679"/>
      <c r="W102" s="144"/>
      <c r="X102" s="286"/>
      <c r="Y102" s="279"/>
      <c r="Z102" s="279"/>
      <c r="AA102" s="279"/>
      <c r="AB102" s="279"/>
      <c r="AC102" s="279"/>
      <c r="AD102" s="279"/>
    </row>
    <row r="103" spans="1:30" ht="38.25" customHeight="1" x14ac:dyDescent="0.2">
      <c r="A103" s="273"/>
      <c r="B103" s="205" t="s">
        <v>2376</v>
      </c>
      <c r="C103" s="205" t="s">
        <v>2377</v>
      </c>
      <c r="D103" s="122"/>
      <c r="E103" s="206" t="s">
        <v>2378</v>
      </c>
      <c r="F103" s="641" t="s">
        <v>2764</v>
      </c>
      <c r="G103" s="642"/>
      <c r="H103" s="642"/>
      <c r="I103" s="642"/>
      <c r="J103" s="642"/>
      <c r="K103" s="642"/>
      <c r="L103" s="642"/>
      <c r="M103" s="642"/>
      <c r="N103" s="643"/>
      <c r="O103" s="9"/>
      <c r="P103" s="42"/>
      <c r="Q103" s="680"/>
      <c r="R103" s="680"/>
      <c r="S103" s="680"/>
      <c r="T103" s="680"/>
      <c r="U103" s="679"/>
      <c r="V103" s="679"/>
      <c r="W103" s="144"/>
      <c r="X103" s="286"/>
      <c r="Y103" s="279"/>
      <c r="Z103" s="279"/>
      <c r="AA103" s="279"/>
      <c r="AB103" s="279"/>
      <c r="AC103" s="279"/>
      <c r="AD103" s="279"/>
    </row>
    <row r="104" spans="1:30" ht="38.25" customHeight="1" x14ac:dyDescent="0.2">
      <c r="A104" s="273"/>
      <c r="B104" s="206" t="s">
        <v>2379</v>
      </c>
      <c r="C104" s="206" t="s">
        <v>2380</v>
      </c>
      <c r="D104" s="122"/>
      <c r="E104" s="206" t="s">
        <v>2381</v>
      </c>
      <c r="F104" s="616" t="s">
        <v>2382</v>
      </c>
      <c r="G104" s="616"/>
      <c r="H104" s="616"/>
      <c r="J104" s="42"/>
      <c r="K104" s="42"/>
      <c r="L104" s="42"/>
      <c r="M104" s="42"/>
      <c r="N104" s="42"/>
      <c r="O104" s="209"/>
      <c r="P104" s="42"/>
      <c r="Q104" s="680"/>
      <c r="R104" s="680"/>
      <c r="S104" s="680"/>
      <c r="T104" s="680"/>
      <c r="U104" s="679"/>
      <c r="V104" s="679"/>
      <c r="W104" s="144"/>
      <c r="X104" s="286"/>
      <c r="Y104" s="279"/>
      <c r="Z104" s="279"/>
      <c r="AA104" s="279"/>
      <c r="AB104" s="279"/>
      <c r="AC104" s="279"/>
      <c r="AD104" s="279"/>
    </row>
    <row r="105" spans="1:30" ht="12.75" customHeight="1" x14ac:dyDescent="0.2">
      <c r="B105" s="263"/>
      <c r="C105" s="263"/>
      <c r="D105" s="177"/>
      <c r="E105" s="263"/>
      <c r="F105" s="263"/>
      <c r="G105" s="263"/>
      <c r="H105" s="263"/>
      <c r="J105" s="42"/>
      <c r="K105" s="42"/>
      <c r="L105" s="42"/>
      <c r="M105" s="42"/>
      <c r="N105" s="42"/>
      <c r="O105" s="42"/>
      <c r="P105" s="42"/>
      <c r="Q105" s="680"/>
      <c r="R105" s="680"/>
      <c r="S105" s="680"/>
      <c r="T105" s="680"/>
      <c r="U105" s="679"/>
      <c r="V105" s="679"/>
      <c r="W105" s="279"/>
      <c r="X105" s="279"/>
      <c r="Y105" s="279"/>
      <c r="Z105" s="279"/>
      <c r="AA105" s="279"/>
      <c r="AB105" s="279"/>
      <c r="AC105" s="279"/>
      <c r="AD105" s="279"/>
    </row>
    <row r="106" spans="1:30" x14ac:dyDescent="0.2">
      <c r="J106" s="42"/>
      <c r="K106" s="42"/>
      <c r="L106" s="42"/>
      <c r="M106" s="42"/>
      <c r="N106" s="42"/>
      <c r="O106" s="42"/>
      <c r="P106" s="42"/>
      <c r="Q106" s="680"/>
      <c r="R106" s="680"/>
      <c r="S106" s="680"/>
      <c r="T106" s="680"/>
      <c r="U106" s="679"/>
      <c r="V106" s="679"/>
      <c r="W106" s="279"/>
      <c r="X106" s="279"/>
      <c r="Y106" s="279"/>
      <c r="Z106" s="279"/>
      <c r="AA106" s="279"/>
      <c r="AB106" s="279"/>
      <c r="AC106" s="279"/>
      <c r="AD106" s="279"/>
    </row>
    <row r="107" spans="1:30" ht="22.5" customHeight="1" x14ac:dyDescent="0.2">
      <c r="B107" s="569" t="s">
        <v>2383</v>
      </c>
      <c r="C107" s="569"/>
      <c r="D107" s="569"/>
      <c r="E107" s="569"/>
      <c r="F107" s="569"/>
      <c r="G107" s="569"/>
      <c r="H107" s="264"/>
      <c r="J107" s="42"/>
      <c r="K107" s="42"/>
      <c r="L107" s="42"/>
      <c r="M107" s="42"/>
      <c r="N107" s="42"/>
      <c r="O107" s="42"/>
      <c r="P107" s="42"/>
      <c r="Q107" s="42"/>
      <c r="R107" s="42"/>
      <c r="S107" s="42"/>
      <c r="T107" s="279"/>
      <c r="U107" s="279"/>
      <c r="V107" s="279"/>
      <c r="W107" s="279"/>
      <c r="X107" s="279"/>
      <c r="Y107" s="279"/>
      <c r="Z107" s="279"/>
      <c r="AA107" s="279"/>
      <c r="AB107" s="279"/>
      <c r="AC107" s="279"/>
      <c r="AD107" s="279"/>
    </row>
    <row r="108" spans="1:30" ht="12.75" customHeight="1" x14ac:dyDescent="0.2">
      <c r="A108" s="205" t="s">
        <v>39</v>
      </c>
      <c r="B108" s="206" t="s">
        <v>40</v>
      </c>
      <c r="C108" s="99" t="s">
        <v>2233</v>
      </c>
      <c r="D108" s="130" t="s">
        <v>2235</v>
      </c>
      <c r="E108" s="272" t="s">
        <v>2238</v>
      </c>
      <c r="F108" s="571" t="s">
        <v>1292</v>
      </c>
      <c r="G108" s="571"/>
      <c r="H108" s="571"/>
      <c r="J108" s="42"/>
      <c r="K108" s="42"/>
      <c r="L108" s="42"/>
      <c r="M108" s="42"/>
      <c r="N108" s="42"/>
      <c r="O108" s="42"/>
      <c r="P108" s="42"/>
      <c r="Q108" s="42"/>
      <c r="R108" s="42"/>
      <c r="S108" s="42"/>
      <c r="T108" s="279"/>
      <c r="U108" s="279"/>
      <c r="V108" s="279"/>
      <c r="W108" s="279"/>
      <c r="X108" s="279"/>
      <c r="Y108" s="279"/>
      <c r="Z108" s="279"/>
      <c r="AA108" s="279"/>
      <c r="AB108" s="279"/>
      <c r="AC108" s="279"/>
      <c r="AD108" s="279"/>
    </row>
    <row r="109" spans="1:30" ht="38.25" customHeight="1" x14ac:dyDescent="0.2">
      <c r="A109" s="273"/>
      <c r="B109" s="205" t="s">
        <v>2384</v>
      </c>
      <c r="C109" s="205" t="s">
        <v>2380</v>
      </c>
      <c r="D109" s="122"/>
      <c r="E109" s="206" t="s">
        <v>2385</v>
      </c>
      <c r="F109" s="588" t="s">
        <v>2386</v>
      </c>
      <c r="G109" s="588"/>
      <c r="H109" s="588"/>
      <c r="J109" s="42"/>
      <c r="K109" s="42"/>
      <c r="O109" s="42"/>
      <c r="P109" s="209"/>
      <c r="Q109" s="42"/>
      <c r="R109" s="42"/>
      <c r="S109" s="42"/>
      <c r="T109" s="279"/>
      <c r="U109" s="279"/>
      <c r="V109" s="279"/>
      <c r="W109" s="279"/>
      <c r="X109" s="279"/>
      <c r="Y109" s="279"/>
      <c r="Z109" s="279"/>
      <c r="AA109" s="279"/>
      <c r="AB109" s="279"/>
      <c r="AC109" s="279"/>
      <c r="AD109" s="279"/>
    </row>
    <row r="110" spans="1:30" ht="38.25" customHeight="1" x14ac:dyDescent="0.2">
      <c r="A110" s="273"/>
      <c r="B110" s="205" t="s">
        <v>2387</v>
      </c>
      <c r="C110" s="205" t="s">
        <v>2388</v>
      </c>
      <c r="D110" s="122"/>
      <c r="E110" s="206" t="s">
        <v>2389</v>
      </c>
      <c r="F110" s="571" t="s">
        <v>2390</v>
      </c>
      <c r="G110" s="571"/>
      <c r="H110" s="571"/>
      <c r="I110" s="571"/>
      <c r="J110" s="571"/>
      <c r="K110" s="571"/>
      <c r="L110" s="571"/>
      <c r="M110" s="571"/>
      <c r="O110" s="42"/>
      <c r="P110" s="9"/>
      <c r="Q110" s="42"/>
      <c r="R110" s="42"/>
      <c r="S110" s="42"/>
      <c r="T110" s="279"/>
      <c r="U110" s="279"/>
      <c r="V110" s="279"/>
      <c r="W110" s="279"/>
      <c r="X110" s="279"/>
      <c r="Y110" s="279"/>
      <c r="Z110" s="279"/>
      <c r="AA110" s="279"/>
      <c r="AB110" s="279"/>
      <c r="AC110" s="279"/>
      <c r="AD110" s="279"/>
    </row>
    <row r="111" spans="1:30" ht="38.25" customHeight="1" x14ac:dyDescent="0.2">
      <c r="A111" s="273"/>
      <c r="B111" s="206" t="s">
        <v>2391</v>
      </c>
      <c r="C111" s="206" t="s">
        <v>2374</v>
      </c>
      <c r="D111" s="122"/>
      <c r="E111" s="206" t="s">
        <v>2392</v>
      </c>
      <c r="F111" s="614" t="s">
        <v>2751</v>
      </c>
      <c r="G111" s="614"/>
      <c r="H111" s="614"/>
      <c r="I111" s="614"/>
      <c r="J111" s="614"/>
      <c r="K111" s="614"/>
      <c r="L111" s="614"/>
      <c r="O111" s="42"/>
      <c r="P111" s="9"/>
      <c r="Q111" s="42"/>
      <c r="R111" s="42"/>
      <c r="S111" s="42"/>
      <c r="T111" s="279"/>
      <c r="U111" s="279"/>
      <c r="V111" s="279"/>
      <c r="W111" s="279"/>
      <c r="X111" s="279"/>
      <c r="Y111" s="279"/>
      <c r="Z111" s="279"/>
      <c r="AA111" s="279"/>
      <c r="AB111" s="279"/>
      <c r="AC111" s="279"/>
      <c r="AD111" s="279"/>
    </row>
    <row r="112" spans="1:30" ht="12.75" customHeight="1" x14ac:dyDescent="0.2">
      <c r="B112" s="263"/>
      <c r="C112" s="263"/>
      <c r="D112" s="177"/>
      <c r="E112" s="263"/>
      <c r="F112" s="263"/>
      <c r="G112" s="263"/>
      <c r="H112" s="263"/>
      <c r="J112" s="42"/>
      <c r="K112" s="42"/>
      <c r="L112" s="42"/>
      <c r="M112" s="9"/>
      <c r="N112" s="42"/>
      <c r="O112" s="42"/>
      <c r="P112" s="42"/>
      <c r="Q112" s="42"/>
      <c r="R112" s="42"/>
      <c r="S112" s="42"/>
      <c r="T112" s="279"/>
      <c r="U112" s="279"/>
      <c r="V112" s="279"/>
      <c r="W112" s="279"/>
      <c r="X112" s="279"/>
      <c r="Y112" s="279"/>
      <c r="Z112" s="279"/>
      <c r="AA112" s="279"/>
      <c r="AB112" s="279"/>
      <c r="AC112" s="279"/>
      <c r="AD112" s="279"/>
    </row>
    <row r="113" spans="1:30" x14ac:dyDescent="0.2">
      <c r="J113" s="42"/>
      <c r="K113" s="42"/>
      <c r="L113" s="42"/>
      <c r="M113" s="42"/>
      <c r="N113" s="42"/>
      <c r="O113" s="42"/>
      <c r="P113" s="42"/>
      <c r="Q113" s="42"/>
      <c r="R113" s="42"/>
      <c r="S113" s="42"/>
      <c r="T113" s="279"/>
      <c r="U113" s="279"/>
      <c r="V113" s="279"/>
      <c r="W113" s="279"/>
      <c r="X113" s="279"/>
      <c r="Y113" s="279"/>
      <c r="Z113" s="279"/>
      <c r="AA113" s="279"/>
      <c r="AB113" s="279"/>
      <c r="AC113" s="279"/>
      <c r="AD113" s="279"/>
    </row>
    <row r="114" spans="1:30" ht="22.5" customHeight="1" x14ac:dyDescent="0.2">
      <c r="B114" s="569" t="s">
        <v>2393</v>
      </c>
      <c r="C114" s="569"/>
      <c r="D114" s="569"/>
      <c r="E114" s="569"/>
      <c r="F114" s="569"/>
      <c r="G114" s="569"/>
      <c r="H114" s="264"/>
      <c r="J114" s="42"/>
      <c r="K114" s="42"/>
      <c r="L114" s="42"/>
      <c r="M114" s="42"/>
      <c r="N114" s="42"/>
      <c r="O114" s="42"/>
      <c r="P114" s="42"/>
      <c r="Q114" s="42"/>
      <c r="R114" s="42"/>
      <c r="S114" s="42"/>
      <c r="T114" s="279"/>
      <c r="U114" s="279"/>
      <c r="V114" s="279"/>
      <c r="W114" s="279"/>
      <c r="X114" s="279"/>
      <c r="Y114" s="279"/>
      <c r="Z114" s="279"/>
      <c r="AA114" s="279"/>
      <c r="AB114" s="279"/>
      <c r="AC114" s="279"/>
      <c r="AD114" s="279"/>
    </row>
    <row r="115" spans="1:30" ht="12.75" customHeight="1" x14ac:dyDescent="0.2">
      <c r="A115" s="205" t="s">
        <v>39</v>
      </c>
      <c r="B115" s="206" t="s">
        <v>40</v>
      </c>
      <c r="C115" s="99" t="s">
        <v>2233</v>
      </c>
      <c r="D115" s="130" t="s">
        <v>2235</v>
      </c>
      <c r="E115" s="272" t="s">
        <v>2238</v>
      </c>
      <c r="F115" s="571" t="s">
        <v>1292</v>
      </c>
      <c r="G115" s="571"/>
      <c r="H115" s="571"/>
      <c r="J115" s="42"/>
      <c r="K115" s="42"/>
      <c r="L115" s="42"/>
      <c r="M115" s="42"/>
      <c r="N115" s="42"/>
      <c r="O115" s="42"/>
      <c r="P115" s="279"/>
      <c r="Q115" s="279"/>
      <c r="R115" s="279"/>
      <c r="S115" s="279"/>
      <c r="T115" s="279"/>
      <c r="U115" s="279"/>
      <c r="V115" s="279"/>
      <c r="W115" s="279"/>
      <c r="X115" s="279"/>
      <c r="Y115" s="279"/>
      <c r="Z115" s="279"/>
      <c r="AA115" s="279"/>
      <c r="AB115" s="279"/>
      <c r="AC115" s="279"/>
      <c r="AD115" s="279"/>
    </row>
    <row r="116" spans="1:30" ht="38.25" customHeight="1" x14ac:dyDescent="0.2">
      <c r="A116" s="273"/>
      <c r="B116" s="205" t="s">
        <v>2394</v>
      </c>
      <c r="C116" s="205" t="s">
        <v>2388</v>
      </c>
      <c r="D116" s="122"/>
      <c r="E116" s="206" t="s">
        <v>2395</v>
      </c>
      <c r="F116" s="571" t="s">
        <v>2396</v>
      </c>
      <c r="G116" s="571"/>
      <c r="H116" s="571"/>
      <c r="J116" s="42"/>
      <c r="K116" s="42"/>
      <c r="L116" s="9"/>
      <c r="M116" s="42"/>
      <c r="N116" s="42"/>
      <c r="O116" s="42"/>
      <c r="P116" s="279"/>
      <c r="Q116" s="279"/>
      <c r="R116" s="279"/>
      <c r="S116" s="279"/>
      <c r="T116" s="279"/>
      <c r="U116" s="279"/>
      <c r="V116" s="279"/>
      <c r="W116" s="279"/>
      <c r="X116" s="279"/>
      <c r="Y116" s="279"/>
      <c r="Z116" s="279"/>
      <c r="AA116" s="279"/>
      <c r="AB116" s="279"/>
      <c r="AC116" s="279"/>
      <c r="AD116" s="279"/>
    </row>
    <row r="117" spans="1:30" ht="38.25" customHeight="1" x14ac:dyDescent="0.2">
      <c r="A117" s="273"/>
      <c r="B117" s="205" t="s">
        <v>2397</v>
      </c>
      <c r="C117" s="205" t="s">
        <v>2374</v>
      </c>
      <c r="D117" s="122"/>
      <c r="E117" s="206" t="s">
        <v>2398</v>
      </c>
      <c r="F117" s="571" t="s">
        <v>2399</v>
      </c>
      <c r="G117" s="571"/>
      <c r="H117" s="571"/>
      <c r="J117" s="42"/>
      <c r="K117" s="42"/>
      <c r="L117" s="9"/>
      <c r="M117" s="42"/>
      <c r="N117" s="42"/>
      <c r="O117" s="42"/>
      <c r="P117" s="279"/>
      <c r="Q117" s="279"/>
      <c r="R117" s="279"/>
      <c r="S117" s="279"/>
      <c r="T117" s="279"/>
      <c r="U117" s="279"/>
      <c r="V117" s="279"/>
      <c r="W117" s="279"/>
      <c r="X117" s="279"/>
      <c r="Y117" s="279"/>
      <c r="Z117" s="279"/>
      <c r="AA117" s="279"/>
      <c r="AB117" s="279"/>
      <c r="AC117" s="279"/>
      <c r="AD117" s="279"/>
    </row>
    <row r="118" spans="1:30" ht="38.25" customHeight="1" x14ac:dyDescent="0.2">
      <c r="A118" s="273"/>
      <c r="B118" s="206" t="s">
        <v>2400</v>
      </c>
      <c r="C118" s="206" t="s">
        <v>2380</v>
      </c>
      <c r="D118" s="122"/>
      <c r="E118" s="206" t="s">
        <v>2401</v>
      </c>
      <c r="F118" s="571" t="s">
        <v>2402</v>
      </c>
      <c r="G118" s="571"/>
      <c r="H118" s="571"/>
      <c r="J118" s="42"/>
      <c r="K118" s="42"/>
      <c r="L118" s="9"/>
      <c r="M118" s="42"/>
      <c r="N118" s="42"/>
      <c r="O118" s="42"/>
      <c r="P118" s="279"/>
      <c r="Q118" s="279"/>
      <c r="R118" s="279"/>
      <c r="S118" s="279"/>
      <c r="T118" s="279"/>
      <c r="U118" s="279"/>
      <c r="V118" s="279"/>
      <c r="W118" s="279"/>
      <c r="X118" s="279"/>
      <c r="Y118" s="279"/>
      <c r="Z118" s="279"/>
      <c r="AA118" s="279"/>
      <c r="AB118" s="279"/>
      <c r="AC118" s="279"/>
      <c r="AD118" s="279"/>
    </row>
    <row r="119" spans="1:30" ht="12.75" customHeight="1" x14ac:dyDescent="0.2">
      <c r="B119" s="263"/>
      <c r="C119" s="263"/>
      <c r="D119" s="177"/>
      <c r="E119" s="263"/>
      <c r="F119" s="263"/>
      <c r="G119" s="263"/>
      <c r="H119" s="263"/>
      <c r="J119" s="42"/>
      <c r="K119" s="42"/>
      <c r="L119" s="9"/>
      <c r="M119" s="42"/>
      <c r="N119" s="42"/>
      <c r="O119" s="42"/>
      <c r="P119" s="279"/>
      <c r="Q119" s="279"/>
      <c r="R119" s="279"/>
      <c r="S119" s="279"/>
      <c r="T119" s="279"/>
      <c r="U119" s="279"/>
      <c r="V119" s="279"/>
      <c r="W119" s="279"/>
      <c r="X119" s="279"/>
      <c r="Y119" s="279"/>
      <c r="Z119" s="279"/>
      <c r="AA119" s="279"/>
      <c r="AB119" s="279"/>
      <c r="AC119" s="279"/>
      <c r="AD119" s="279"/>
    </row>
    <row r="120" spans="1:30" x14ac:dyDescent="0.2">
      <c r="J120" s="42"/>
      <c r="K120" s="42"/>
      <c r="L120" s="42"/>
      <c r="M120" s="42"/>
      <c r="N120" s="42"/>
      <c r="O120" s="42"/>
      <c r="P120" s="279"/>
      <c r="Q120" s="279"/>
      <c r="R120" s="279"/>
      <c r="S120" s="279"/>
      <c r="T120" s="279"/>
      <c r="U120" s="279"/>
      <c r="V120" s="279"/>
      <c r="W120" s="279"/>
      <c r="X120" s="279"/>
      <c r="Y120" s="279"/>
      <c r="Z120" s="279"/>
      <c r="AA120" s="279"/>
      <c r="AB120" s="279"/>
      <c r="AC120" s="279"/>
      <c r="AD120" s="279"/>
    </row>
    <row r="121" spans="1:30" ht="22.5" customHeight="1" x14ac:dyDescent="0.2">
      <c r="B121" s="569" t="s">
        <v>2403</v>
      </c>
      <c r="C121" s="569"/>
      <c r="D121" s="569"/>
      <c r="E121" s="569"/>
      <c r="F121" s="569"/>
      <c r="G121" s="569"/>
      <c r="H121" s="282"/>
      <c r="J121" s="42"/>
      <c r="K121" s="42"/>
      <c r="L121" s="42"/>
      <c r="M121" s="42"/>
      <c r="N121" s="42"/>
      <c r="O121" s="42"/>
      <c r="P121" s="279"/>
      <c r="Q121" s="279"/>
      <c r="R121" s="279"/>
      <c r="S121" s="279"/>
      <c r="T121" s="279"/>
      <c r="U121" s="279"/>
      <c r="V121" s="279"/>
      <c r="W121" s="279"/>
      <c r="X121" s="279"/>
      <c r="Y121" s="279"/>
      <c r="Z121" s="279"/>
      <c r="AA121" s="279"/>
      <c r="AB121" s="279"/>
      <c r="AC121" s="279"/>
      <c r="AD121" s="279"/>
    </row>
    <row r="122" spans="1:30" ht="12.75" customHeight="1" x14ac:dyDescent="0.2">
      <c r="A122" s="205" t="s">
        <v>39</v>
      </c>
      <c r="B122" s="571" t="s">
        <v>43</v>
      </c>
      <c r="C122" s="571"/>
      <c r="D122" s="99" t="s">
        <v>1394</v>
      </c>
      <c r="E122" s="99" t="s">
        <v>42</v>
      </c>
      <c r="F122" s="588" t="s">
        <v>1292</v>
      </c>
      <c r="G122" s="588"/>
      <c r="H122" s="588"/>
      <c r="J122" s="42"/>
      <c r="K122" s="42"/>
      <c r="L122" s="42"/>
      <c r="M122" s="42"/>
      <c r="N122" s="42"/>
      <c r="O122" s="42"/>
      <c r="P122" s="279"/>
      <c r="Q122" s="279"/>
      <c r="R122" s="279"/>
      <c r="S122" s="279"/>
      <c r="T122" s="279"/>
      <c r="U122" s="279"/>
      <c r="V122" s="279"/>
      <c r="W122" s="279"/>
      <c r="X122" s="279"/>
      <c r="Y122" s="279"/>
      <c r="Z122" s="279"/>
      <c r="AA122" s="279"/>
      <c r="AB122" s="279"/>
      <c r="AC122" s="279"/>
      <c r="AD122" s="279"/>
    </row>
    <row r="123" spans="1:30" ht="12.75" customHeight="1" x14ac:dyDescent="0.2">
      <c r="A123" s="584"/>
      <c r="B123" s="571" t="s">
        <v>2246</v>
      </c>
      <c r="C123" s="571"/>
      <c r="D123" s="589"/>
      <c r="E123" s="589"/>
      <c r="F123" s="591" t="s">
        <v>2404</v>
      </c>
      <c r="G123" s="591"/>
      <c r="H123" s="591"/>
      <c r="J123" s="42"/>
      <c r="K123" s="42"/>
      <c r="L123" s="42"/>
      <c r="M123" s="42"/>
      <c r="N123" s="42"/>
      <c r="O123" s="42"/>
      <c r="P123" s="279"/>
      <c r="Q123" s="279"/>
      <c r="R123" s="279"/>
      <c r="S123" s="279"/>
      <c r="T123" s="279"/>
      <c r="U123" s="279"/>
      <c r="V123" s="279"/>
      <c r="W123" s="279"/>
      <c r="X123" s="279"/>
      <c r="Y123" s="279"/>
      <c r="Z123" s="279"/>
      <c r="AA123" s="279"/>
      <c r="AB123" s="279"/>
      <c r="AC123" s="279"/>
      <c r="AD123" s="279"/>
    </row>
    <row r="124" spans="1:30" ht="12.75" customHeight="1" x14ac:dyDescent="0.2">
      <c r="A124" s="584"/>
      <c r="B124" s="571"/>
      <c r="C124" s="571"/>
      <c r="D124" s="589"/>
      <c r="E124" s="589"/>
      <c r="F124" s="617" t="s">
        <v>2405</v>
      </c>
      <c r="G124" s="617"/>
      <c r="H124" s="617"/>
      <c r="J124" s="42"/>
      <c r="K124" s="42"/>
      <c r="L124" s="42"/>
      <c r="M124" s="42"/>
      <c r="N124" s="42"/>
      <c r="O124" s="42"/>
      <c r="P124" s="279"/>
      <c r="Q124" s="279"/>
      <c r="R124" s="279"/>
      <c r="S124" s="279"/>
      <c r="T124" s="279"/>
      <c r="U124" s="279"/>
      <c r="V124" s="279"/>
      <c r="W124" s="279"/>
      <c r="X124" s="279"/>
      <c r="Y124" s="279"/>
      <c r="Z124" s="279"/>
      <c r="AA124" s="279"/>
      <c r="AB124" s="279"/>
      <c r="AC124" s="279"/>
      <c r="AD124" s="279"/>
    </row>
    <row r="125" spans="1:30" ht="12.75" customHeight="1" x14ac:dyDescent="0.2">
      <c r="A125" s="584"/>
      <c r="B125" s="571"/>
      <c r="C125" s="571"/>
      <c r="D125" s="589"/>
      <c r="E125" s="589"/>
      <c r="F125" s="617" t="s">
        <v>2406</v>
      </c>
      <c r="G125" s="617"/>
      <c r="H125" s="617"/>
      <c r="J125" s="42"/>
      <c r="K125" s="42"/>
      <c r="L125" s="42"/>
      <c r="M125" s="42"/>
      <c r="N125" s="42"/>
      <c r="O125" s="42"/>
      <c r="P125" s="279"/>
      <c r="Q125" s="279"/>
      <c r="R125" s="279"/>
      <c r="S125" s="279"/>
      <c r="T125" s="279"/>
      <c r="U125" s="279"/>
      <c r="V125" s="279"/>
      <c r="W125" s="279"/>
      <c r="X125" s="279"/>
      <c r="Y125" s="279"/>
      <c r="Z125" s="279"/>
      <c r="AA125" s="279"/>
      <c r="AB125" s="279"/>
      <c r="AC125" s="279"/>
      <c r="AD125" s="279"/>
    </row>
    <row r="126" spans="1:30" ht="12.75" customHeight="1" x14ac:dyDescent="0.2">
      <c r="A126" s="593"/>
      <c r="B126" s="594" t="s">
        <v>2249</v>
      </c>
      <c r="C126" s="594"/>
      <c r="D126" s="594">
        <v>60</v>
      </c>
      <c r="E126" s="594" t="s">
        <v>485</v>
      </c>
      <c r="F126" s="644" t="s">
        <v>2261</v>
      </c>
      <c r="G126" s="644"/>
      <c r="H126" s="644"/>
      <c r="I126" s="282"/>
      <c r="J126" s="287"/>
      <c r="K126" s="287"/>
      <c r="L126" s="42"/>
      <c r="M126" s="42"/>
      <c r="N126" s="42"/>
      <c r="O126" s="42"/>
      <c r="P126" s="279"/>
      <c r="Q126" s="279"/>
      <c r="R126" s="279"/>
      <c r="S126" s="279"/>
      <c r="T126" s="279"/>
      <c r="U126" s="279"/>
      <c r="V126" s="279"/>
      <c r="W126" s="279"/>
      <c r="X126" s="279"/>
      <c r="Y126" s="279"/>
      <c r="Z126" s="279"/>
      <c r="AA126" s="279"/>
      <c r="AB126" s="279"/>
      <c r="AC126" s="279"/>
      <c r="AD126" s="279"/>
    </row>
    <row r="127" spans="1:30" ht="12.75" customHeight="1" x14ac:dyDescent="0.2">
      <c r="A127" s="593"/>
      <c r="B127" s="594"/>
      <c r="C127" s="594"/>
      <c r="D127" s="594"/>
      <c r="E127" s="594"/>
      <c r="F127" s="634" t="s">
        <v>2256</v>
      </c>
      <c r="G127" s="634"/>
      <c r="H127" s="634"/>
      <c r="I127" s="282"/>
      <c r="J127" s="287"/>
      <c r="K127" s="287"/>
      <c r="L127" s="42"/>
      <c r="M127" s="42"/>
      <c r="N127" s="42"/>
      <c r="O127" s="42"/>
      <c r="P127" s="279"/>
      <c r="Q127" s="279"/>
      <c r="R127" s="279"/>
      <c r="S127" s="279"/>
      <c r="T127" s="279"/>
      <c r="U127" s="279"/>
      <c r="V127" s="279"/>
      <c r="W127" s="279"/>
      <c r="X127" s="279"/>
      <c r="Y127" s="279"/>
      <c r="Z127" s="279"/>
      <c r="AA127" s="279"/>
      <c r="AB127" s="279"/>
      <c r="AC127" s="279"/>
      <c r="AD127" s="279"/>
    </row>
    <row r="128" spans="1:30" ht="12.75" customHeight="1" x14ac:dyDescent="0.2">
      <c r="A128" s="593"/>
      <c r="B128" s="594"/>
      <c r="C128" s="594"/>
      <c r="D128" s="594"/>
      <c r="E128" s="594"/>
      <c r="F128" s="645" t="s">
        <v>2407</v>
      </c>
      <c r="G128" s="645"/>
      <c r="H128" s="645"/>
      <c r="I128" s="282"/>
      <c r="J128" s="287"/>
      <c r="K128" s="287"/>
      <c r="L128" s="42"/>
      <c r="M128" s="42"/>
      <c r="N128" s="42"/>
      <c r="O128" s="42"/>
      <c r="P128" s="279"/>
      <c r="Q128" s="279"/>
      <c r="R128" s="279"/>
      <c r="S128" s="279"/>
      <c r="T128" s="279"/>
      <c r="U128" s="279"/>
      <c r="V128" s="279"/>
      <c r="W128" s="279"/>
      <c r="X128" s="279"/>
      <c r="Y128" s="279"/>
      <c r="Z128" s="279"/>
      <c r="AA128" s="279"/>
      <c r="AB128" s="279"/>
      <c r="AC128" s="279"/>
      <c r="AD128" s="279"/>
    </row>
    <row r="129" spans="1:33" ht="12.75" customHeight="1" x14ac:dyDescent="0.2">
      <c r="A129" s="593"/>
      <c r="B129" s="594" t="s">
        <v>2254</v>
      </c>
      <c r="C129" s="594"/>
      <c r="D129" s="594">
        <v>60</v>
      </c>
      <c r="E129" s="571" t="s">
        <v>2255</v>
      </c>
      <c r="F129" s="644" t="s">
        <v>2261</v>
      </c>
      <c r="G129" s="644"/>
      <c r="H129" s="644"/>
      <c r="I129" s="282"/>
      <c r="J129" s="287"/>
      <c r="K129" s="287"/>
      <c r="L129" s="42"/>
      <c r="M129" s="42"/>
      <c r="N129" s="42"/>
      <c r="O129" s="42"/>
      <c r="P129" s="279"/>
      <c r="Q129" s="279"/>
      <c r="R129" s="279"/>
      <c r="S129" s="279"/>
      <c r="T129" s="279"/>
      <c r="U129" s="279"/>
      <c r="V129" s="279"/>
      <c r="W129" s="279"/>
      <c r="X129" s="279"/>
      <c r="Y129" s="279"/>
      <c r="Z129" s="279"/>
      <c r="AA129" s="279"/>
      <c r="AB129" s="279"/>
      <c r="AC129" s="279"/>
      <c r="AD129" s="279"/>
    </row>
    <row r="130" spans="1:33" ht="12.75" customHeight="1" x14ac:dyDescent="0.2">
      <c r="A130" s="593"/>
      <c r="B130" s="594"/>
      <c r="C130" s="594"/>
      <c r="D130" s="594"/>
      <c r="E130" s="571"/>
      <c r="F130" s="634" t="s">
        <v>2256</v>
      </c>
      <c r="G130" s="634"/>
      <c r="H130" s="634"/>
      <c r="I130" s="282"/>
      <c r="J130" s="287"/>
      <c r="K130" s="287"/>
      <c r="L130" s="42"/>
      <c r="M130" s="42"/>
      <c r="N130" s="42"/>
      <c r="O130" s="42"/>
      <c r="P130" s="279"/>
      <c r="Q130" s="279"/>
      <c r="R130" s="279"/>
      <c r="S130" s="279"/>
      <c r="T130" s="279"/>
      <c r="U130" s="279"/>
      <c r="V130" s="279"/>
      <c r="W130" s="279"/>
      <c r="X130" s="279"/>
      <c r="Y130" s="279"/>
      <c r="Z130" s="279"/>
      <c r="AA130" s="279"/>
      <c r="AB130" s="279"/>
      <c r="AC130" s="279"/>
      <c r="AD130" s="279"/>
    </row>
    <row r="131" spans="1:33" ht="12.75" customHeight="1" x14ac:dyDescent="0.2">
      <c r="A131" s="593"/>
      <c r="B131" s="594"/>
      <c r="C131" s="594"/>
      <c r="D131" s="594"/>
      <c r="E131" s="571"/>
      <c r="F131" s="645"/>
      <c r="G131" s="645"/>
      <c r="H131" s="645"/>
      <c r="I131" s="282"/>
      <c r="J131" s="287"/>
      <c r="K131" s="287"/>
      <c r="L131" s="42"/>
      <c r="M131" s="42"/>
      <c r="N131" s="42"/>
      <c r="O131" s="42"/>
      <c r="P131" s="279"/>
      <c r="Q131" s="279"/>
      <c r="R131" s="674" t="s">
        <v>2409</v>
      </c>
      <c r="S131" s="674"/>
      <c r="T131" s="674"/>
      <c r="U131" s="674"/>
      <c r="V131" s="674"/>
      <c r="W131" s="674"/>
      <c r="X131" s="674"/>
      <c r="Y131" s="674"/>
      <c r="Z131" s="279"/>
      <c r="AA131" s="279"/>
      <c r="AB131" s="279"/>
      <c r="AC131" s="279"/>
      <c r="AD131" s="279"/>
    </row>
    <row r="132" spans="1:33" ht="12.75" customHeight="1" x14ac:dyDescent="0.2">
      <c r="A132" s="593"/>
      <c r="B132" s="594" t="s">
        <v>2259</v>
      </c>
      <c r="C132" s="594"/>
      <c r="D132" s="566">
        <v>90</v>
      </c>
      <c r="E132" s="571" t="s">
        <v>2260</v>
      </c>
      <c r="F132" s="644" t="s">
        <v>2261</v>
      </c>
      <c r="G132" s="644"/>
      <c r="H132" s="644"/>
      <c r="I132" s="282"/>
      <c r="J132" s="287"/>
      <c r="K132" s="287"/>
      <c r="L132" s="42"/>
      <c r="M132" s="42"/>
      <c r="N132" s="42"/>
      <c r="O132" s="42"/>
      <c r="P132" s="279"/>
      <c r="Q132" s="279"/>
      <c r="R132" s="665" t="s">
        <v>2685</v>
      </c>
      <c r="S132" s="666"/>
      <c r="T132" s="666"/>
      <c r="U132" s="666"/>
      <c r="V132" s="666"/>
      <c r="W132" s="666"/>
      <c r="X132" s="666"/>
      <c r="Y132" s="667"/>
      <c r="Z132" s="279"/>
      <c r="AA132" s="279"/>
      <c r="AB132" s="279"/>
      <c r="AC132" s="279"/>
      <c r="AD132" s="279"/>
    </row>
    <row r="133" spans="1:33" ht="12.75" customHeight="1" x14ac:dyDescent="0.2">
      <c r="A133" s="593"/>
      <c r="B133" s="594"/>
      <c r="C133" s="594"/>
      <c r="D133" s="594"/>
      <c r="E133" s="571"/>
      <c r="F133" s="634" t="s">
        <v>2256</v>
      </c>
      <c r="G133" s="634"/>
      <c r="H133" s="634"/>
      <c r="I133" s="282"/>
      <c r="J133" s="287"/>
      <c r="K133" s="287"/>
      <c r="L133" s="42"/>
      <c r="M133" s="42"/>
      <c r="N133" s="42"/>
      <c r="O133" s="42"/>
      <c r="P133" s="279"/>
      <c r="Q133" s="279"/>
      <c r="R133" s="668"/>
      <c r="S133" s="669"/>
      <c r="T133" s="669"/>
      <c r="U133" s="669"/>
      <c r="V133" s="669"/>
      <c r="W133" s="669"/>
      <c r="X133" s="669"/>
      <c r="Y133" s="670"/>
      <c r="Z133" s="279"/>
      <c r="AA133" s="279"/>
      <c r="AB133" s="279"/>
      <c r="AC133" s="279"/>
      <c r="AD133" s="279"/>
    </row>
    <row r="134" spans="1:33" ht="12.75" customHeight="1" x14ac:dyDescent="0.2">
      <c r="A134" s="593"/>
      <c r="B134" s="594"/>
      <c r="C134" s="594"/>
      <c r="D134" s="594"/>
      <c r="E134" s="571"/>
      <c r="F134" s="645"/>
      <c r="G134" s="645"/>
      <c r="H134" s="645"/>
      <c r="I134" s="282"/>
      <c r="J134" s="287"/>
      <c r="K134" s="287"/>
      <c r="L134" s="42"/>
      <c r="M134" s="42"/>
      <c r="N134" s="42"/>
      <c r="O134" s="42"/>
      <c r="P134" s="279"/>
      <c r="Q134" s="279"/>
      <c r="R134" s="668"/>
      <c r="S134" s="669"/>
      <c r="T134" s="669"/>
      <c r="U134" s="669"/>
      <c r="V134" s="669"/>
      <c r="W134" s="669"/>
      <c r="X134" s="669"/>
      <c r="Y134" s="670"/>
      <c r="Z134" s="279"/>
      <c r="AA134" s="279"/>
      <c r="AB134" s="279"/>
      <c r="AC134" s="279"/>
      <c r="AD134" s="279"/>
    </row>
    <row r="135" spans="1:33" ht="12.75" customHeight="1" x14ac:dyDescent="0.2">
      <c r="A135" s="177"/>
      <c r="B135" s="262"/>
      <c r="C135" s="262"/>
      <c r="D135" s="262"/>
      <c r="E135" s="263"/>
      <c r="F135" s="258"/>
      <c r="G135" s="258"/>
      <c r="H135" s="258"/>
      <c r="I135" s="282"/>
      <c r="J135" s="287"/>
      <c r="K135" s="287"/>
      <c r="L135" s="42"/>
      <c r="M135" s="42"/>
      <c r="N135" s="42"/>
      <c r="O135" s="42"/>
      <c r="P135" s="279"/>
      <c r="Q135" s="279"/>
      <c r="R135" s="668"/>
      <c r="S135" s="669"/>
      <c r="T135" s="669"/>
      <c r="U135" s="669"/>
      <c r="V135" s="669"/>
      <c r="W135" s="669"/>
      <c r="X135" s="669"/>
      <c r="Y135" s="670"/>
      <c r="Z135" s="279"/>
      <c r="AA135" s="279"/>
      <c r="AB135" s="279"/>
      <c r="AC135" s="279"/>
      <c r="AD135" s="279"/>
    </row>
    <row r="136" spans="1:33" ht="12.75" customHeight="1" x14ac:dyDescent="0.2">
      <c r="B136" s="262"/>
      <c r="C136" s="262"/>
      <c r="D136" s="262"/>
      <c r="E136" s="263"/>
      <c r="F136" s="176"/>
      <c r="G136" s="176"/>
      <c r="H136" s="176"/>
      <c r="I136" s="282"/>
      <c r="J136" s="287"/>
      <c r="K136" s="287"/>
      <c r="L136" s="42"/>
      <c r="M136" s="42"/>
      <c r="O136" s="279"/>
      <c r="P136" s="279"/>
      <c r="Q136" s="279"/>
      <c r="R136" s="668"/>
      <c r="S136" s="669"/>
      <c r="T136" s="669"/>
      <c r="U136" s="669"/>
      <c r="V136" s="669"/>
      <c r="W136" s="669"/>
      <c r="X136" s="669"/>
      <c r="Y136" s="670"/>
      <c r="Z136" s="42"/>
      <c r="AA136" s="42"/>
      <c r="AB136" s="42"/>
      <c r="AC136" s="42"/>
      <c r="AD136" s="42"/>
      <c r="AE136" s="288"/>
    </row>
    <row r="137" spans="1:33" ht="21.75" customHeight="1" x14ac:dyDescent="0.2">
      <c r="B137" s="569" t="s">
        <v>2408</v>
      </c>
      <c r="C137" s="569"/>
      <c r="D137" s="569"/>
      <c r="E137" s="569"/>
      <c r="F137" s="569"/>
      <c r="G137" s="569"/>
      <c r="H137" s="285"/>
      <c r="J137" s="42"/>
      <c r="K137" s="42"/>
      <c r="L137" s="42"/>
      <c r="M137" s="42"/>
      <c r="R137" s="668"/>
      <c r="S137" s="669"/>
      <c r="T137" s="669"/>
      <c r="U137" s="669"/>
      <c r="V137" s="669"/>
      <c r="W137" s="669"/>
      <c r="X137" s="669"/>
      <c r="Y137" s="670"/>
      <c r="Z137" s="42"/>
      <c r="AA137" s="42"/>
      <c r="AG137" s="279"/>
    </row>
    <row r="138" spans="1:33" ht="12.75" customHeight="1" x14ac:dyDescent="0.2">
      <c r="A138" s="205" t="s">
        <v>39</v>
      </c>
      <c r="B138" s="206" t="s">
        <v>40</v>
      </c>
      <c r="C138" s="571" t="s">
        <v>1292</v>
      </c>
      <c r="D138" s="571"/>
      <c r="E138" s="571"/>
      <c r="F138" s="571"/>
      <c r="G138" s="571"/>
      <c r="H138" s="571"/>
      <c r="I138" s="571"/>
      <c r="J138" s="265" t="s">
        <v>39</v>
      </c>
      <c r="K138" s="261" t="s">
        <v>2238</v>
      </c>
      <c r="L138" s="594" t="s">
        <v>1292</v>
      </c>
      <c r="M138" s="594"/>
      <c r="N138" s="594"/>
      <c r="R138" s="668"/>
      <c r="S138" s="669"/>
      <c r="T138" s="669"/>
      <c r="U138" s="669"/>
      <c r="V138" s="669"/>
      <c r="W138" s="669"/>
      <c r="X138" s="669"/>
      <c r="Y138" s="670"/>
      <c r="Z138" s="42"/>
      <c r="AA138" s="42"/>
      <c r="AG138" s="279"/>
    </row>
    <row r="139" spans="1:33" ht="12.75" customHeight="1" x14ac:dyDescent="0.2">
      <c r="A139" s="593"/>
      <c r="B139" s="594" t="s">
        <v>2410</v>
      </c>
      <c r="C139" s="595" t="s">
        <v>2743</v>
      </c>
      <c r="D139" s="595"/>
      <c r="E139" s="595"/>
      <c r="F139" s="595"/>
      <c r="G139" s="649" t="s">
        <v>2411</v>
      </c>
      <c r="H139" s="649"/>
      <c r="I139" s="649"/>
      <c r="J139" s="593"/>
      <c r="K139" s="650" t="s">
        <v>2412</v>
      </c>
      <c r="L139" s="616" t="s">
        <v>2413</v>
      </c>
      <c r="M139" s="616"/>
      <c r="N139" s="616"/>
      <c r="O139" s="344"/>
      <c r="R139" s="668"/>
      <c r="S139" s="669"/>
      <c r="T139" s="669"/>
      <c r="U139" s="669"/>
      <c r="V139" s="669"/>
      <c r="W139" s="669"/>
      <c r="X139" s="669"/>
      <c r="Y139" s="670"/>
      <c r="Z139" s="42"/>
      <c r="AA139" s="42"/>
      <c r="AG139" s="279"/>
    </row>
    <row r="140" spans="1:33" ht="12.75" customHeight="1" x14ac:dyDescent="0.2">
      <c r="A140" s="593"/>
      <c r="B140" s="594"/>
      <c r="C140" s="634" t="s">
        <v>2414</v>
      </c>
      <c r="D140" s="634"/>
      <c r="E140" s="634"/>
      <c r="F140" s="634"/>
      <c r="G140" s="634"/>
      <c r="H140" s="634"/>
      <c r="I140" s="634"/>
      <c r="J140" s="593"/>
      <c r="K140" s="650"/>
      <c r="L140" s="616"/>
      <c r="M140" s="616"/>
      <c r="N140" s="616"/>
      <c r="O140" s="344"/>
      <c r="P140" s="290"/>
      <c r="Q140" s="290"/>
      <c r="R140" s="668"/>
      <c r="S140" s="669"/>
      <c r="T140" s="669"/>
      <c r="U140" s="669"/>
      <c r="V140" s="669"/>
      <c r="W140" s="669"/>
      <c r="X140" s="669"/>
      <c r="Y140" s="670"/>
      <c r="Z140" s="42"/>
      <c r="AA140" s="42"/>
      <c r="AG140" s="279"/>
    </row>
    <row r="141" spans="1:33" ht="12.75" customHeight="1" x14ac:dyDescent="0.2">
      <c r="A141" s="593"/>
      <c r="B141" s="594"/>
      <c r="C141" s="604" t="s">
        <v>2415</v>
      </c>
      <c r="D141" s="604"/>
      <c r="E141" s="604"/>
      <c r="F141" s="604"/>
      <c r="G141" s="611" t="s">
        <v>2741</v>
      </c>
      <c r="H141" s="611"/>
      <c r="I141" s="611"/>
      <c r="J141" s="593"/>
      <c r="K141" s="650"/>
      <c r="L141" s="616"/>
      <c r="M141" s="616"/>
      <c r="N141" s="616"/>
      <c r="O141" s="344"/>
      <c r="P141" s="290"/>
      <c r="Q141" s="290"/>
      <c r="R141" s="668"/>
      <c r="S141" s="669"/>
      <c r="T141" s="669"/>
      <c r="U141" s="669"/>
      <c r="V141" s="669"/>
      <c r="W141" s="669"/>
      <c r="X141" s="669"/>
      <c r="Y141" s="670"/>
      <c r="Z141" s="42"/>
      <c r="AA141" s="42"/>
      <c r="AG141" s="279"/>
    </row>
    <row r="142" spans="1:33" ht="12.75" customHeight="1" x14ac:dyDescent="0.2">
      <c r="A142" s="593"/>
      <c r="B142" s="594"/>
      <c r="C142" s="646" t="s">
        <v>2416</v>
      </c>
      <c r="D142" s="646"/>
      <c r="E142" s="646"/>
      <c r="F142" s="646"/>
      <c r="G142" s="611"/>
      <c r="H142" s="611"/>
      <c r="I142" s="611"/>
      <c r="J142" s="593"/>
      <c r="K142" s="650"/>
      <c r="L142" s="616"/>
      <c r="M142" s="616"/>
      <c r="N142" s="616"/>
      <c r="O142" s="344"/>
      <c r="P142" s="290"/>
      <c r="Q142" s="290"/>
      <c r="R142" s="668"/>
      <c r="S142" s="669"/>
      <c r="T142" s="669"/>
      <c r="U142" s="669"/>
      <c r="V142" s="669"/>
      <c r="W142" s="669"/>
      <c r="X142" s="669"/>
      <c r="Y142" s="670"/>
      <c r="Z142" s="42"/>
      <c r="AA142" s="42"/>
      <c r="AB142" s="42"/>
      <c r="AC142" s="42"/>
      <c r="AD142" s="42"/>
      <c r="AE142" s="42"/>
      <c r="AF142" s="279"/>
      <c r="AG142" s="279"/>
    </row>
    <row r="143" spans="1:33" ht="22.5" customHeight="1" x14ac:dyDescent="0.2">
      <c r="A143" s="593"/>
      <c r="B143" s="594" t="s">
        <v>2417</v>
      </c>
      <c r="C143" s="647" t="s">
        <v>2418</v>
      </c>
      <c r="D143" s="647"/>
      <c r="E143" s="647"/>
      <c r="F143" s="647"/>
      <c r="G143" s="610" t="s">
        <v>2419</v>
      </c>
      <c r="H143" s="610"/>
      <c r="I143" s="610"/>
      <c r="J143" s="593"/>
      <c r="K143" s="594" t="s">
        <v>2420</v>
      </c>
      <c r="L143" s="588" t="s">
        <v>2421</v>
      </c>
      <c r="M143" s="588"/>
      <c r="N143" s="588"/>
      <c r="P143" s="290"/>
      <c r="Q143" s="290"/>
      <c r="R143" s="668"/>
      <c r="S143" s="669"/>
      <c r="T143" s="669"/>
      <c r="U143" s="669"/>
      <c r="V143" s="669"/>
      <c r="W143" s="669"/>
      <c r="X143" s="669"/>
      <c r="Y143" s="670"/>
      <c r="Z143" s="42"/>
      <c r="AA143" s="42"/>
      <c r="AB143" s="42"/>
      <c r="AC143" s="42"/>
      <c r="AD143" s="42"/>
      <c r="AE143" s="42"/>
      <c r="AF143" s="279"/>
      <c r="AG143" s="279"/>
    </row>
    <row r="144" spans="1:33" ht="22.5" customHeight="1" x14ac:dyDescent="0.2">
      <c r="A144" s="593"/>
      <c r="B144" s="594"/>
      <c r="C144" s="604" t="s">
        <v>2422</v>
      </c>
      <c r="D144" s="604"/>
      <c r="E144" s="604"/>
      <c r="F144" s="604"/>
      <c r="G144" s="514" t="s">
        <v>2423</v>
      </c>
      <c r="H144" s="514"/>
      <c r="I144" s="514"/>
      <c r="J144" s="593"/>
      <c r="K144" s="594"/>
      <c r="L144" s="588"/>
      <c r="M144" s="588"/>
      <c r="N144" s="588"/>
      <c r="P144" s="290"/>
      <c r="Q144" s="290"/>
      <c r="R144" s="668"/>
      <c r="S144" s="669"/>
      <c r="T144" s="669"/>
      <c r="U144" s="669"/>
      <c r="V144" s="669"/>
      <c r="W144" s="669"/>
      <c r="X144" s="669"/>
      <c r="Y144" s="670"/>
      <c r="Z144" s="42"/>
      <c r="AA144" s="42"/>
      <c r="AB144" s="42"/>
      <c r="AC144" s="42"/>
      <c r="AD144" s="42"/>
      <c r="AE144" s="42"/>
      <c r="AF144" s="279"/>
      <c r="AG144" s="279"/>
    </row>
    <row r="145" spans="1:33" ht="12.75" customHeight="1" x14ac:dyDescent="0.2">
      <c r="A145" s="593"/>
      <c r="B145" s="594"/>
      <c r="C145" s="648" t="s">
        <v>2661</v>
      </c>
      <c r="D145" s="648"/>
      <c r="E145" s="648"/>
      <c r="F145" s="648"/>
      <c r="G145" s="648"/>
      <c r="H145" s="648"/>
      <c r="I145" s="648"/>
      <c r="J145" s="593"/>
      <c r="K145" s="594"/>
      <c r="L145" s="588"/>
      <c r="M145" s="588"/>
      <c r="N145" s="588"/>
      <c r="P145" s="290"/>
      <c r="Q145" s="290"/>
      <c r="R145" s="668"/>
      <c r="S145" s="669"/>
      <c r="T145" s="669"/>
      <c r="U145" s="669"/>
      <c r="V145" s="669"/>
      <c r="W145" s="669"/>
      <c r="X145" s="669"/>
      <c r="Y145" s="670"/>
      <c r="Z145" s="42"/>
      <c r="AA145" s="42"/>
      <c r="AB145" s="42"/>
      <c r="AC145" s="42"/>
      <c r="AD145" s="42"/>
      <c r="AE145" s="42"/>
      <c r="AF145" s="279"/>
      <c r="AG145" s="279"/>
    </row>
    <row r="146" spans="1:33" ht="12.75" customHeight="1" x14ac:dyDescent="0.2">
      <c r="A146" s="593"/>
      <c r="B146" s="594" t="s">
        <v>2424</v>
      </c>
      <c r="C146" s="635" t="s">
        <v>2425</v>
      </c>
      <c r="D146" s="635"/>
      <c r="E146" s="635"/>
      <c r="F146" s="635"/>
      <c r="G146" s="636" t="s">
        <v>2426</v>
      </c>
      <c r="H146" s="636"/>
      <c r="I146" s="636"/>
      <c r="J146" s="593"/>
      <c r="K146" s="594" t="s">
        <v>2427</v>
      </c>
      <c r="L146" s="571" t="s">
        <v>2428</v>
      </c>
      <c r="M146" s="571"/>
      <c r="N146" s="571"/>
      <c r="O146" s="571"/>
      <c r="P146" s="571"/>
      <c r="Q146" s="290"/>
      <c r="R146" s="668"/>
      <c r="S146" s="669"/>
      <c r="T146" s="669"/>
      <c r="U146" s="669"/>
      <c r="V146" s="669"/>
      <c r="W146" s="669"/>
      <c r="X146" s="669"/>
      <c r="Y146" s="670"/>
      <c r="Z146" s="42"/>
      <c r="AA146" s="42"/>
      <c r="AB146" s="42"/>
      <c r="AC146" s="42"/>
      <c r="AD146" s="42"/>
      <c r="AE146" s="42"/>
      <c r="AF146" s="279"/>
      <c r="AG146" s="279"/>
    </row>
    <row r="147" spans="1:33" ht="12.75" customHeight="1" x14ac:dyDescent="0.2">
      <c r="A147" s="593"/>
      <c r="B147" s="594"/>
      <c r="C147" s="623" t="s">
        <v>2429</v>
      </c>
      <c r="D147" s="623"/>
      <c r="E147" s="623"/>
      <c r="F147" s="623"/>
      <c r="G147" s="637" t="s">
        <v>2603</v>
      </c>
      <c r="H147" s="637"/>
      <c r="I147" s="637"/>
      <c r="J147" s="593"/>
      <c r="K147" s="594"/>
      <c r="L147" s="571"/>
      <c r="M147" s="571"/>
      <c r="N147" s="571"/>
      <c r="O147" s="571"/>
      <c r="P147" s="571"/>
      <c r="Q147" s="322"/>
      <c r="R147" s="668" t="s">
        <v>2686</v>
      </c>
      <c r="S147" s="669"/>
      <c r="T147" s="669"/>
      <c r="U147" s="669"/>
      <c r="V147" s="669"/>
      <c r="W147" s="669"/>
      <c r="X147" s="669"/>
      <c r="Y147" s="670"/>
      <c r="Z147" s="42"/>
      <c r="AA147" s="42"/>
      <c r="AB147" s="42"/>
      <c r="AC147" s="42"/>
      <c r="AD147" s="42"/>
      <c r="AE147" s="42"/>
      <c r="AF147" s="279"/>
      <c r="AG147" s="279"/>
    </row>
    <row r="148" spans="1:33" ht="12.75" customHeight="1" x14ac:dyDescent="0.2">
      <c r="A148" s="593"/>
      <c r="B148" s="594"/>
      <c r="C148" s="638" t="s">
        <v>2430</v>
      </c>
      <c r="D148" s="638"/>
      <c r="E148" s="638"/>
      <c r="F148" s="638"/>
      <c r="G148" s="651" t="s">
        <v>2629</v>
      </c>
      <c r="H148" s="651"/>
      <c r="I148" s="651"/>
      <c r="J148" s="593"/>
      <c r="K148" s="594"/>
      <c r="L148" s="571"/>
      <c r="M148" s="571"/>
      <c r="N148" s="571"/>
      <c r="O148" s="571"/>
      <c r="P148" s="571"/>
      <c r="Q148" s="290"/>
      <c r="R148" s="668"/>
      <c r="S148" s="669"/>
      <c r="T148" s="669"/>
      <c r="U148" s="669"/>
      <c r="V148" s="669"/>
      <c r="W148" s="669"/>
      <c r="X148" s="669"/>
      <c r="Y148" s="670"/>
      <c r="Z148" s="42"/>
      <c r="AA148" s="42"/>
      <c r="AB148" s="42"/>
      <c r="AC148" s="42"/>
      <c r="AD148" s="42"/>
      <c r="AE148" s="42"/>
      <c r="AF148" s="279"/>
      <c r="AG148" s="279"/>
    </row>
    <row r="149" spans="1:33" ht="12.75" customHeight="1" x14ac:dyDescent="0.2">
      <c r="A149" s="177"/>
      <c r="B149" s="262"/>
      <c r="G149" s="282"/>
      <c r="H149" s="282"/>
      <c r="I149" s="282"/>
      <c r="J149" s="177"/>
      <c r="K149" s="262"/>
      <c r="L149" s="263"/>
      <c r="M149" s="263"/>
      <c r="N149" s="263"/>
      <c r="P149" s="291"/>
      <c r="Q149" s="291"/>
      <c r="R149" s="668"/>
      <c r="S149" s="669"/>
      <c r="T149" s="669"/>
      <c r="U149" s="669"/>
      <c r="V149" s="669"/>
      <c r="W149" s="669"/>
      <c r="X149" s="669"/>
      <c r="Y149" s="670"/>
      <c r="AB149" s="42"/>
      <c r="AC149" s="42"/>
      <c r="AD149" s="42"/>
      <c r="AE149" s="42"/>
      <c r="AF149" s="279"/>
      <c r="AG149" s="279"/>
    </row>
    <row r="150" spans="1:33" x14ac:dyDescent="0.2">
      <c r="R150" s="671"/>
      <c r="S150" s="672"/>
      <c r="T150" s="672"/>
      <c r="U150" s="672"/>
      <c r="V150" s="672"/>
      <c r="W150" s="672"/>
      <c r="X150" s="672"/>
      <c r="Y150" s="673"/>
      <c r="AB150" s="288"/>
      <c r="AC150" s="288"/>
      <c r="AD150" s="288"/>
      <c r="AE150" s="288"/>
    </row>
    <row r="151" spans="1:33" ht="22.5" customHeight="1" x14ac:dyDescent="0.2">
      <c r="B151" s="569" t="s">
        <v>2431</v>
      </c>
      <c r="C151" s="569"/>
      <c r="D151" s="569"/>
      <c r="E151" s="569"/>
      <c r="F151" s="569"/>
      <c r="G151" s="569"/>
      <c r="H151" s="264"/>
      <c r="AB151" s="288"/>
      <c r="AC151" s="288"/>
      <c r="AD151" s="288"/>
      <c r="AE151" s="288"/>
    </row>
    <row r="152" spans="1:33" ht="12.75" customHeight="1" x14ac:dyDescent="0.2">
      <c r="A152" s="205" t="s">
        <v>39</v>
      </c>
      <c r="B152" s="206" t="s">
        <v>40</v>
      </c>
      <c r="C152" s="99" t="s">
        <v>2233</v>
      </c>
      <c r="D152" s="130" t="s">
        <v>2235</v>
      </c>
      <c r="E152" s="272" t="s">
        <v>2238</v>
      </c>
      <c r="F152" s="588" t="s">
        <v>1292</v>
      </c>
      <c r="G152" s="588"/>
      <c r="H152" s="588"/>
      <c r="N152" s="652"/>
      <c r="O152" s="652"/>
      <c r="P152" s="652"/>
      <c r="Q152" s="652"/>
      <c r="R152" s="652"/>
      <c r="S152" s="652"/>
      <c r="T152" s="292"/>
      <c r="U152" s="292"/>
      <c r="AB152" s="288"/>
      <c r="AC152" s="288"/>
      <c r="AD152" s="288"/>
      <c r="AE152" s="288"/>
    </row>
    <row r="153" spans="1:33" ht="38.25" customHeight="1" x14ac:dyDescent="0.2">
      <c r="A153" s="273"/>
      <c r="B153" s="205" t="s">
        <v>2432</v>
      </c>
      <c r="C153" s="262" t="s">
        <v>2433</v>
      </c>
      <c r="D153" s="122"/>
      <c r="E153" s="206" t="s">
        <v>2434</v>
      </c>
      <c r="F153" s="571" t="s">
        <v>2435</v>
      </c>
      <c r="G153" s="571"/>
      <c r="H153" s="571"/>
      <c r="I153" s="269"/>
      <c r="J153" s="269"/>
      <c r="K153" s="293"/>
      <c r="L153" s="293"/>
      <c r="N153" s="653" t="s">
        <v>2728</v>
      </c>
      <c r="O153" s="653"/>
      <c r="P153" s="653"/>
      <c r="Q153" s="653"/>
      <c r="R153" s="653"/>
      <c r="S153" s="653"/>
      <c r="T153" s="290"/>
      <c r="U153" s="290"/>
      <c r="V153" s="675" t="s">
        <v>2683</v>
      </c>
      <c r="W153" s="676"/>
      <c r="X153" s="676"/>
      <c r="Y153" s="676"/>
      <c r="Z153" s="322"/>
      <c r="AB153" s="288"/>
      <c r="AC153" s="288"/>
      <c r="AD153" s="288"/>
      <c r="AE153" s="288"/>
    </row>
    <row r="154" spans="1:33" ht="38.25" customHeight="1" x14ac:dyDescent="0.2">
      <c r="A154" s="273"/>
      <c r="B154" s="205" t="s">
        <v>2436</v>
      </c>
      <c r="C154" s="205" t="s">
        <v>2437</v>
      </c>
      <c r="D154" s="122"/>
      <c r="E154" s="206" t="s">
        <v>2438</v>
      </c>
      <c r="F154" s="571" t="s">
        <v>2765</v>
      </c>
      <c r="G154" s="571"/>
      <c r="H154" s="571"/>
      <c r="I154" s="571"/>
      <c r="K154" s="42"/>
      <c r="L154" s="42"/>
      <c r="N154" s="653"/>
      <c r="O154" s="653"/>
      <c r="P154" s="653"/>
      <c r="Q154" s="653"/>
      <c r="R154" s="653"/>
      <c r="S154" s="653"/>
      <c r="T154" s="290"/>
      <c r="U154" s="290"/>
      <c r="V154" s="677" t="s">
        <v>2688</v>
      </c>
      <c r="W154" s="678"/>
      <c r="X154" s="678"/>
      <c r="Y154" s="678"/>
      <c r="Z154" s="330"/>
      <c r="AA154" s="288"/>
      <c r="AB154" s="288"/>
      <c r="AC154" s="288"/>
      <c r="AD154" s="288"/>
      <c r="AE154" s="288"/>
    </row>
    <row r="155" spans="1:33" ht="38.25" customHeight="1" x14ac:dyDescent="0.2">
      <c r="A155" s="273"/>
      <c r="B155" s="206" t="s">
        <v>2439</v>
      </c>
      <c r="C155" s="206" t="s">
        <v>2440</v>
      </c>
      <c r="D155" s="122"/>
      <c r="E155" s="206" t="s">
        <v>2441</v>
      </c>
      <c r="F155" s="612" t="s">
        <v>2606</v>
      </c>
      <c r="G155" s="654"/>
      <c r="H155" s="654"/>
      <c r="I155" s="655"/>
      <c r="K155" s="42"/>
      <c r="L155" s="42"/>
      <c r="N155" s="653"/>
      <c r="O155" s="653"/>
      <c r="P155" s="653"/>
      <c r="Q155" s="653"/>
      <c r="R155" s="653"/>
      <c r="S155" s="653"/>
      <c r="U155" s="290"/>
      <c r="V155" s="329"/>
      <c r="W155" s="329"/>
      <c r="X155" s="329"/>
      <c r="Y155" s="329"/>
      <c r="Z155" s="290"/>
      <c r="AA155" s="288"/>
      <c r="AB155" s="288"/>
      <c r="AC155" s="288"/>
      <c r="AD155" s="288"/>
      <c r="AE155" s="288"/>
    </row>
    <row r="156" spans="1:33" ht="12.75" customHeight="1" x14ac:dyDescent="0.2">
      <c r="B156" s="263"/>
      <c r="C156" s="263"/>
      <c r="D156" s="177"/>
      <c r="E156" s="263"/>
      <c r="F156" s="263"/>
      <c r="G156" s="263"/>
      <c r="H156" s="263"/>
      <c r="P156" s="42"/>
      <c r="Q156" s="42"/>
      <c r="R156" s="42"/>
      <c r="S156" s="42"/>
      <c r="T156" s="42"/>
      <c r="U156" s="42"/>
      <c r="AA156" s="288"/>
      <c r="AB156" s="288"/>
      <c r="AC156" s="288"/>
      <c r="AD156" s="288"/>
      <c r="AE156" s="288"/>
    </row>
    <row r="157" spans="1:33" x14ac:dyDescent="0.2">
      <c r="P157" s="42"/>
      <c r="Q157" s="42"/>
      <c r="R157" s="42"/>
      <c r="S157" s="42"/>
      <c r="T157" s="42"/>
      <c r="U157" s="42"/>
      <c r="V157" s="42"/>
      <c r="W157" s="42"/>
      <c r="X157" s="42"/>
      <c r="Y157" s="288"/>
      <c r="Z157" s="288"/>
      <c r="AA157" s="288"/>
      <c r="AB157" s="288"/>
      <c r="AC157" s="288"/>
      <c r="AD157" s="288"/>
      <c r="AE157" s="288"/>
    </row>
    <row r="158" spans="1:33" ht="22.5" customHeight="1" x14ac:dyDescent="0.2">
      <c r="B158" s="569" t="s">
        <v>2442</v>
      </c>
      <c r="C158" s="569"/>
      <c r="D158" s="569"/>
      <c r="E158" s="569"/>
      <c r="F158" s="569"/>
      <c r="G158" s="569"/>
      <c r="H158" s="264"/>
      <c r="P158" s="42"/>
      <c r="Q158" s="42"/>
      <c r="R158" s="42"/>
      <c r="S158" s="42"/>
      <c r="T158" s="42"/>
      <c r="U158" s="42"/>
      <c r="V158" s="42"/>
      <c r="W158" s="42"/>
      <c r="X158" s="42"/>
      <c r="Y158" s="288"/>
      <c r="Z158" s="288"/>
      <c r="AA158" s="288"/>
      <c r="AB158" s="288"/>
      <c r="AC158" s="288"/>
      <c r="AD158" s="288"/>
      <c r="AE158" s="288"/>
    </row>
    <row r="159" spans="1:33" ht="12.75" customHeight="1" x14ac:dyDescent="0.2">
      <c r="A159" s="205" t="s">
        <v>39</v>
      </c>
      <c r="B159" s="206" t="s">
        <v>40</v>
      </c>
      <c r="C159" s="99" t="s">
        <v>2233</v>
      </c>
      <c r="D159" s="130" t="s">
        <v>2235</v>
      </c>
      <c r="E159" s="272" t="s">
        <v>2238</v>
      </c>
      <c r="F159" s="588" t="s">
        <v>1292</v>
      </c>
      <c r="G159" s="588"/>
      <c r="H159" s="588"/>
      <c r="P159" s="42"/>
      <c r="Q159" s="42"/>
      <c r="R159" s="42"/>
      <c r="S159" s="42"/>
      <c r="T159" s="42"/>
      <c r="U159" s="42"/>
      <c r="V159" s="42"/>
      <c r="W159" s="42"/>
      <c r="X159" s="42"/>
      <c r="Y159" s="288"/>
      <c r="Z159" s="288"/>
      <c r="AA159" s="288"/>
      <c r="AB159" s="288"/>
      <c r="AC159" s="288"/>
      <c r="AD159" s="288"/>
      <c r="AE159" s="288"/>
    </row>
    <row r="160" spans="1:33" ht="38.25" customHeight="1" x14ac:dyDescent="0.2">
      <c r="A160" s="273"/>
      <c r="B160" s="205" t="s">
        <v>2443</v>
      </c>
      <c r="C160" s="205" t="s">
        <v>2437</v>
      </c>
      <c r="D160" s="122"/>
      <c r="E160" s="206" t="s">
        <v>2444</v>
      </c>
      <c r="F160" s="571" t="s">
        <v>2445</v>
      </c>
      <c r="G160" s="571"/>
      <c r="H160" s="571"/>
      <c r="I160" s="571"/>
      <c r="J160" s="571"/>
      <c r="K160" s="571"/>
      <c r="M160" s="42"/>
      <c r="N160" s="42"/>
      <c r="O160" s="42"/>
      <c r="P160" s="42"/>
      <c r="Q160" s="42"/>
      <c r="R160" s="42"/>
      <c r="S160" s="42"/>
      <c r="T160" s="42"/>
      <c r="U160" s="42"/>
      <c r="V160" s="42"/>
      <c r="W160" s="42"/>
      <c r="X160" s="42"/>
    </row>
    <row r="161" spans="1:24" ht="38.25" customHeight="1" x14ac:dyDescent="0.2">
      <c r="A161" s="273"/>
      <c r="B161" s="205" t="s">
        <v>2446</v>
      </c>
      <c r="C161" s="205" t="s">
        <v>2433</v>
      </c>
      <c r="D161" s="122"/>
      <c r="E161" s="206" t="s">
        <v>2447</v>
      </c>
      <c r="F161" s="609" t="s">
        <v>2448</v>
      </c>
      <c r="G161" s="609"/>
      <c r="H161" s="609"/>
      <c r="M161" s="42"/>
      <c r="N161" s="42"/>
      <c r="O161" s="42"/>
      <c r="P161" s="42"/>
      <c r="Q161" s="42"/>
      <c r="R161" s="42"/>
      <c r="S161" s="42"/>
      <c r="T161" s="42"/>
      <c r="U161" s="42"/>
      <c r="V161" s="42"/>
      <c r="W161" s="42"/>
      <c r="X161" s="42"/>
    </row>
    <row r="162" spans="1:24" ht="38.25" customHeight="1" x14ac:dyDescent="0.2">
      <c r="A162" s="273"/>
      <c r="B162" s="206" t="s">
        <v>2449</v>
      </c>
      <c r="C162" s="206" t="s">
        <v>2440</v>
      </c>
      <c r="D162" s="122"/>
      <c r="E162" s="206" t="s">
        <v>2450</v>
      </c>
      <c r="F162" s="641" t="s">
        <v>2776</v>
      </c>
      <c r="G162" s="642"/>
      <c r="H162" s="642"/>
      <c r="I162" s="643"/>
      <c r="M162" s="42"/>
      <c r="N162" s="42"/>
      <c r="O162" s="42"/>
      <c r="P162" s="42"/>
      <c r="Q162" s="42"/>
      <c r="R162" s="42"/>
      <c r="S162" s="42"/>
      <c r="T162" s="42"/>
      <c r="U162" s="42"/>
      <c r="V162" s="42"/>
      <c r="W162" s="42"/>
      <c r="X162" s="42"/>
    </row>
    <row r="163" spans="1:24" ht="12.75" customHeight="1" x14ac:dyDescent="0.2">
      <c r="B163" s="263"/>
      <c r="C163" s="263"/>
      <c r="D163" s="177"/>
      <c r="E163" s="263"/>
      <c r="F163" s="263"/>
      <c r="G163" s="263"/>
      <c r="H163" s="263"/>
      <c r="K163" s="42"/>
      <c r="L163" s="42"/>
      <c r="M163" s="42"/>
      <c r="N163" s="42"/>
      <c r="O163" s="42"/>
      <c r="P163" s="42"/>
      <c r="Q163" s="42"/>
      <c r="R163" s="42"/>
      <c r="S163" s="42"/>
      <c r="T163" s="42"/>
      <c r="U163" s="42"/>
      <c r="V163" s="42"/>
      <c r="W163" s="42"/>
      <c r="X163" s="42"/>
    </row>
    <row r="164" spans="1:24" x14ac:dyDescent="0.2">
      <c r="K164" s="42"/>
      <c r="L164" s="42"/>
      <c r="M164" s="42"/>
      <c r="N164" s="42"/>
      <c r="O164" s="42"/>
      <c r="P164" s="42"/>
      <c r="Q164" s="42"/>
      <c r="R164" s="42"/>
      <c r="S164" s="42"/>
      <c r="T164" s="42"/>
      <c r="U164" s="42"/>
      <c r="V164" s="42"/>
      <c r="W164" s="42"/>
      <c r="X164" s="42"/>
    </row>
    <row r="165" spans="1:24" ht="22.5" customHeight="1" x14ac:dyDescent="0.2">
      <c r="B165" s="569" t="s">
        <v>2451</v>
      </c>
      <c r="C165" s="569"/>
      <c r="D165" s="569"/>
      <c r="E165" s="569"/>
      <c r="F165" s="569"/>
      <c r="G165" s="569"/>
      <c r="H165" s="264"/>
      <c r="K165" s="42"/>
      <c r="L165" s="42"/>
      <c r="M165" s="42"/>
      <c r="N165" s="42"/>
      <c r="O165" s="42"/>
      <c r="P165" s="42"/>
      <c r="Q165" s="42"/>
      <c r="R165" s="42"/>
      <c r="S165" s="42"/>
      <c r="T165" s="42"/>
      <c r="U165" s="42"/>
      <c r="V165" s="42"/>
      <c r="W165" s="42"/>
      <c r="X165" s="42"/>
    </row>
    <row r="166" spans="1:24" ht="12.75" customHeight="1" x14ac:dyDescent="0.2">
      <c r="A166" s="205" t="s">
        <v>39</v>
      </c>
      <c r="B166" s="206" t="s">
        <v>40</v>
      </c>
      <c r="C166" s="99" t="s">
        <v>2233</v>
      </c>
      <c r="D166" s="130" t="s">
        <v>2235</v>
      </c>
      <c r="E166" s="272" t="s">
        <v>2238</v>
      </c>
      <c r="F166" s="571" t="s">
        <v>1292</v>
      </c>
      <c r="G166" s="571"/>
      <c r="H166" s="571"/>
      <c r="K166" s="42"/>
      <c r="L166" s="42"/>
      <c r="M166" s="42"/>
      <c r="N166" s="42"/>
      <c r="O166" s="42"/>
      <c r="P166" s="42"/>
      <c r="Q166" s="42"/>
      <c r="R166" s="42"/>
      <c r="S166" s="42"/>
      <c r="T166" s="42"/>
      <c r="U166" s="42"/>
      <c r="V166" s="42"/>
      <c r="W166" s="42"/>
      <c r="X166" s="42"/>
    </row>
    <row r="167" spans="1:24" ht="38.25" customHeight="1" x14ac:dyDescent="0.2">
      <c r="A167" s="273"/>
      <c r="B167" s="205" t="s">
        <v>2452</v>
      </c>
      <c r="C167" s="205" t="s">
        <v>2424</v>
      </c>
      <c r="D167" s="122"/>
      <c r="E167" s="206" t="s">
        <v>2453</v>
      </c>
      <c r="F167" s="588" t="s">
        <v>2454</v>
      </c>
      <c r="G167" s="588"/>
      <c r="H167" s="588"/>
      <c r="K167" s="42"/>
      <c r="L167" s="42"/>
      <c r="M167" s="42"/>
      <c r="N167" s="42"/>
      <c r="O167" s="42"/>
      <c r="P167" s="42"/>
      <c r="Q167" s="42"/>
      <c r="R167" s="42"/>
      <c r="S167" s="42"/>
      <c r="T167" s="42"/>
      <c r="U167" s="42"/>
      <c r="V167" s="42"/>
      <c r="W167" s="42"/>
      <c r="X167" s="42"/>
    </row>
    <row r="168" spans="1:24" ht="38.25" customHeight="1" x14ac:dyDescent="0.2">
      <c r="A168" s="273"/>
      <c r="B168" s="205" t="s">
        <v>2455</v>
      </c>
      <c r="C168" s="205" t="s">
        <v>2456</v>
      </c>
      <c r="D168" s="122"/>
      <c r="E168" s="206" t="s">
        <v>2457</v>
      </c>
      <c r="F168" s="641" t="s">
        <v>2717</v>
      </c>
      <c r="G168" s="642"/>
      <c r="H168" s="642"/>
      <c r="I168" s="642"/>
      <c r="J168" s="643"/>
      <c r="K168" s="42"/>
      <c r="L168" s="42"/>
      <c r="M168" s="42"/>
      <c r="N168" s="42"/>
      <c r="O168" s="42"/>
      <c r="P168" s="279"/>
      <c r="Q168" s="279"/>
      <c r="R168" s="279"/>
      <c r="S168" s="279"/>
      <c r="T168" s="279"/>
      <c r="U168" s="279"/>
      <c r="V168" s="279"/>
      <c r="W168" s="279"/>
      <c r="X168" s="279"/>
    </row>
    <row r="169" spans="1:24" ht="38.25" customHeight="1" x14ac:dyDescent="0.2">
      <c r="A169" s="273"/>
      <c r="B169" s="206" t="s">
        <v>2458</v>
      </c>
      <c r="C169" s="206" t="s">
        <v>2437</v>
      </c>
      <c r="D169" s="122"/>
      <c r="E169" s="206" t="s">
        <v>2459</v>
      </c>
      <c r="F169" s="616" t="s">
        <v>2742</v>
      </c>
      <c r="G169" s="616"/>
      <c r="H169" s="616"/>
      <c r="K169" s="42"/>
      <c r="L169" s="42"/>
      <c r="M169" s="42"/>
      <c r="N169" s="42"/>
      <c r="O169" s="42"/>
      <c r="V169" s="279"/>
      <c r="W169" s="279"/>
      <c r="X169" s="279"/>
    </row>
    <row r="170" spans="1:24" ht="12.75" customHeight="1" x14ac:dyDescent="0.2">
      <c r="B170" s="263"/>
      <c r="C170" s="263"/>
      <c r="D170" s="177"/>
      <c r="E170" s="263"/>
      <c r="F170" s="263"/>
      <c r="G170" s="263"/>
      <c r="H170" s="263"/>
      <c r="V170" s="279"/>
      <c r="W170" s="279"/>
      <c r="X170" s="279"/>
    </row>
    <row r="172" spans="1:24" ht="22.5" customHeight="1" x14ac:dyDescent="0.2">
      <c r="B172" s="569" t="s">
        <v>2460</v>
      </c>
      <c r="C172" s="569"/>
      <c r="D172" s="569"/>
      <c r="E172" s="569"/>
      <c r="F172" s="569"/>
      <c r="G172" s="569"/>
    </row>
    <row r="173" spans="1:24" ht="12.75" customHeight="1" x14ac:dyDescent="0.2">
      <c r="A173" s="205" t="s">
        <v>39</v>
      </c>
      <c r="B173" s="571" t="s">
        <v>43</v>
      </c>
      <c r="C173" s="571"/>
      <c r="D173" s="99" t="s">
        <v>1394</v>
      </c>
      <c r="E173" s="99" t="s">
        <v>42</v>
      </c>
      <c r="F173" s="571" t="s">
        <v>1292</v>
      </c>
      <c r="G173" s="571"/>
      <c r="H173" s="571"/>
      <c r="I173" s="215"/>
      <c r="J173" s="215"/>
      <c r="K173" s="215"/>
    </row>
    <row r="174" spans="1:24" ht="12.75" customHeight="1" x14ac:dyDescent="0.2">
      <c r="A174" s="593"/>
      <c r="B174" s="656" t="s">
        <v>2249</v>
      </c>
      <c r="C174" s="656"/>
      <c r="D174" s="594">
        <v>60</v>
      </c>
      <c r="E174" s="594" t="s">
        <v>485</v>
      </c>
      <c r="F174" s="634" t="s">
        <v>2261</v>
      </c>
      <c r="G174" s="634"/>
      <c r="H174" s="634"/>
      <c r="I174" s="605"/>
      <c r="J174" s="605"/>
      <c r="K174" s="605"/>
    </row>
    <row r="175" spans="1:24" ht="12.75" customHeight="1" x14ac:dyDescent="0.2">
      <c r="A175" s="593"/>
      <c r="B175" s="656"/>
      <c r="C175" s="656"/>
      <c r="D175" s="594"/>
      <c r="E175" s="594"/>
      <c r="F175" s="634" t="s">
        <v>2256</v>
      </c>
      <c r="G175" s="634"/>
      <c r="H175" s="634"/>
      <c r="I175" s="605"/>
      <c r="J175" s="605"/>
      <c r="K175" s="605"/>
    </row>
    <row r="176" spans="1:24" ht="12.75" customHeight="1" x14ac:dyDescent="0.2">
      <c r="A176" s="593"/>
      <c r="B176" s="656"/>
      <c r="C176" s="656"/>
      <c r="D176" s="594"/>
      <c r="E176" s="594"/>
      <c r="F176" s="634"/>
      <c r="G176" s="634"/>
      <c r="H176" s="634"/>
      <c r="I176" s="605"/>
      <c r="J176" s="605"/>
      <c r="K176" s="605"/>
    </row>
    <row r="177" spans="1:29" ht="12.75" customHeight="1" x14ac:dyDescent="0.2">
      <c r="A177" s="593"/>
      <c r="B177" s="656" t="s">
        <v>2254</v>
      </c>
      <c r="C177" s="656"/>
      <c r="D177" s="594">
        <v>60</v>
      </c>
      <c r="E177" s="571" t="s">
        <v>2255</v>
      </c>
      <c r="F177" s="644" t="s">
        <v>2261</v>
      </c>
      <c r="G177" s="644"/>
      <c r="H177" s="644"/>
      <c r="I177" s="605"/>
      <c r="J177" s="605"/>
      <c r="K177" s="605"/>
    </row>
    <row r="178" spans="1:29" ht="12.75" customHeight="1" x14ac:dyDescent="0.2">
      <c r="A178" s="593"/>
      <c r="B178" s="656"/>
      <c r="C178" s="656"/>
      <c r="D178" s="594"/>
      <c r="E178" s="571"/>
      <c r="F178" s="634" t="s">
        <v>2256</v>
      </c>
      <c r="G178" s="634"/>
      <c r="H178" s="634"/>
      <c r="I178" s="605"/>
      <c r="J178" s="605"/>
      <c r="K178" s="605"/>
    </row>
    <row r="179" spans="1:29" ht="12.75" customHeight="1" x14ac:dyDescent="0.2">
      <c r="A179" s="593"/>
      <c r="B179" s="656"/>
      <c r="C179" s="656"/>
      <c r="D179" s="594"/>
      <c r="E179" s="571"/>
      <c r="F179" s="645"/>
      <c r="G179" s="645"/>
      <c r="H179" s="645"/>
      <c r="I179" s="605"/>
      <c r="J179" s="605"/>
      <c r="K179" s="605"/>
    </row>
    <row r="180" spans="1:29" ht="12.75" customHeight="1" x14ac:dyDescent="0.2">
      <c r="A180" s="593"/>
      <c r="B180" s="656" t="s">
        <v>2259</v>
      </c>
      <c r="C180" s="656"/>
      <c r="D180" s="566">
        <v>90</v>
      </c>
      <c r="E180" s="571" t="s">
        <v>2260</v>
      </c>
      <c r="F180" s="644" t="s">
        <v>2808</v>
      </c>
      <c r="G180" s="644"/>
      <c r="H180" s="644"/>
      <c r="I180" s="605"/>
      <c r="J180" s="605"/>
      <c r="K180" s="605"/>
    </row>
    <row r="181" spans="1:29" ht="12.75" customHeight="1" x14ac:dyDescent="0.2">
      <c r="A181" s="593"/>
      <c r="B181" s="656"/>
      <c r="C181" s="656"/>
      <c r="D181" s="594"/>
      <c r="E181" s="571"/>
      <c r="F181" s="634" t="s">
        <v>2809</v>
      </c>
      <c r="G181" s="634"/>
      <c r="H181" s="634"/>
      <c r="I181" s="605"/>
      <c r="J181" s="605"/>
      <c r="K181" s="605"/>
    </row>
    <row r="182" spans="1:29" ht="12.75" customHeight="1" x14ac:dyDescent="0.2">
      <c r="A182" s="593"/>
      <c r="B182" s="656"/>
      <c r="C182" s="656"/>
      <c r="D182" s="594"/>
      <c r="E182" s="571"/>
      <c r="F182" s="645"/>
      <c r="G182" s="645"/>
      <c r="H182" s="645"/>
      <c r="I182" s="605"/>
      <c r="J182" s="605"/>
      <c r="K182" s="605"/>
    </row>
    <row r="183" spans="1:29" ht="12.75" customHeight="1" x14ac:dyDescent="0.2">
      <c r="A183" s="177"/>
      <c r="B183" s="262"/>
      <c r="C183" s="262"/>
      <c r="D183" s="262"/>
      <c r="E183" s="263"/>
      <c r="F183" s="258"/>
      <c r="G183" s="258"/>
      <c r="H183" s="258"/>
      <c r="I183" s="258"/>
      <c r="J183" s="258"/>
      <c r="K183" s="258"/>
    </row>
    <row r="184" spans="1:29" x14ac:dyDescent="0.2">
      <c r="H184" s="204" t="s">
        <v>2461</v>
      </c>
    </row>
    <row r="185" spans="1:29" ht="22.5" customHeight="1" x14ac:dyDescent="0.2">
      <c r="B185" s="569" t="s">
        <v>2462</v>
      </c>
      <c r="C185" s="569"/>
      <c r="D185" s="569"/>
      <c r="E185" s="569"/>
      <c r="F185" s="569"/>
      <c r="G185" s="569"/>
      <c r="H185" s="264"/>
    </row>
    <row r="186" spans="1:29" ht="12.75" customHeight="1" x14ac:dyDescent="0.2">
      <c r="A186" s="205" t="s">
        <v>39</v>
      </c>
      <c r="B186" s="206" t="s">
        <v>40</v>
      </c>
      <c r="C186" s="571" t="s">
        <v>1292</v>
      </c>
      <c r="D186" s="571"/>
      <c r="E186" s="571"/>
      <c r="F186" s="571"/>
      <c r="G186" s="571"/>
      <c r="H186" s="571"/>
      <c r="I186" s="571"/>
      <c r="J186" s="265" t="s">
        <v>39</v>
      </c>
      <c r="K186" s="266" t="s">
        <v>2238</v>
      </c>
      <c r="L186" s="261" t="s">
        <v>2240</v>
      </c>
      <c r="M186" s="261" t="s">
        <v>2242</v>
      </c>
      <c r="N186" s="601" t="s">
        <v>1292</v>
      </c>
      <c r="O186" s="601"/>
      <c r="P186" s="601"/>
      <c r="Q186" s="601"/>
      <c r="S186" s="42"/>
      <c r="T186" s="42"/>
      <c r="U186" s="42"/>
      <c r="V186" s="42"/>
      <c r="W186" s="42"/>
      <c r="X186" s="42"/>
      <c r="Y186" s="42"/>
      <c r="Z186" s="42"/>
      <c r="AA186" s="42"/>
      <c r="AB186" s="42"/>
      <c r="AC186" s="42"/>
    </row>
    <row r="187" spans="1:29" ht="12.75" customHeight="1" x14ac:dyDescent="0.2">
      <c r="A187" s="593"/>
      <c r="B187" s="594" t="s">
        <v>2463</v>
      </c>
      <c r="C187" s="597" t="s">
        <v>2464</v>
      </c>
      <c r="D187" s="597"/>
      <c r="E187" s="597"/>
      <c r="F187" s="597"/>
      <c r="G187" s="657" t="s">
        <v>2747</v>
      </c>
      <c r="H187" s="657"/>
      <c r="I187" s="657"/>
      <c r="J187" s="593"/>
      <c r="K187" s="603" t="s">
        <v>2465</v>
      </c>
      <c r="L187" s="566">
        <v>2</v>
      </c>
      <c r="M187" s="566">
        <v>270</v>
      </c>
      <c r="N187" s="612" t="s">
        <v>2466</v>
      </c>
      <c r="O187" s="612"/>
      <c r="P187" s="612"/>
      <c r="Q187" s="612"/>
      <c r="R187" s="612"/>
      <c r="S187" s="271"/>
      <c r="T187" s="42"/>
      <c r="U187" s="42"/>
      <c r="V187" s="42"/>
      <c r="W187" s="42"/>
      <c r="X187" s="42"/>
      <c r="Y187" s="42"/>
      <c r="Z187" s="42"/>
      <c r="AA187" s="42"/>
      <c r="AB187" s="42"/>
      <c r="AC187" s="42"/>
    </row>
    <row r="188" spans="1:29" ht="12.75" customHeight="1" x14ac:dyDescent="0.2">
      <c r="A188" s="593"/>
      <c r="B188" s="594"/>
      <c r="C188" s="604" t="s">
        <v>2467</v>
      </c>
      <c r="D188" s="604"/>
      <c r="E188" s="604"/>
      <c r="F188" s="604"/>
      <c r="G188" s="657"/>
      <c r="H188" s="657"/>
      <c r="I188" s="657"/>
      <c r="J188" s="593"/>
      <c r="K188" s="603"/>
      <c r="L188" s="594"/>
      <c r="M188" s="594"/>
      <c r="N188" s="612"/>
      <c r="O188" s="612"/>
      <c r="P188" s="612"/>
      <c r="Q188" s="612"/>
      <c r="R188" s="612"/>
      <c r="S188" s="271"/>
      <c r="T188" s="42"/>
      <c r="U188" s="42"/>
      <c r="V188" s="42"/>
      <c r="W188" s="42"/>
      <c r="X188" s="42"/>
      <c r="Y188" s="42"/>
      <c r="Z188" s="42"/>
      <c r="AA188" s="42"/>
      <c r="AB188" s="42"/>
      <c r="AC188" s="42"/>
    </row>
    <row r="189" spans="1:29" ht="12.75" customHeight="1" x14ac:dyDescent="0.2">
      <c r="A189" s="593"/>
      <c r="B189" s="594"/>
      <c r="C189" s="624" t="s">
        <v>2468</v>
      </c>
      <c r="D189" s="624"/>
      <c r="E189" s="624"/>
      <c r="F189" s="624"/>
      <c r="G189" s="657"/>
      <c r="H189" s="657"/>
      <c r="I189" s="657"/>
      <c r="J189" s="593"/>
      <c r="K189" s="603"/>
      <c r="L189" s="594"/>
      <c r="M189" s="594"/>
      <c r="N189" s="612"/>
      <c r="O189" s="612"/>
      <c r="P189" s="612"/>
      <c r="Q189" s="612"/>
      <c r="R189" s="612"/>
      <c r="S189" s="271"/>
      <c r="T189" s="42"/>
      <c r="U189" s="42"/>
      <c r="V189" s="42"/>
      <c r="W189" s="42"/>
      <c r="X189" s="42"/>
      <c r="Y189" s="42"/>
      <c r="Z189" s="42"/>
      <c r="AA189" s="42"/>
      <c r="AB189" s="42"/>
      <c r="AC189" s="42"/>
    </row>
    <row r="190" spans="1:29" ht="12.75" customHeight="1" x14ac:dyDescent="0.2">
      <c r="A190" s="593"/>
      <c r="B190" s="594" t="s">
        <v>2469</v>
      </c>
      <c r="C190" s="647" t="s">
        <v>2470</v>
      </c>
      <c r="D190" s="647"/>
      <c r="E190" s="647"/>
      <c r="F190" s="647"/>
      <c r="G190" s="602" t="s">
        <v>2471</v>
      </c>
      <c r="H190" s="602"/>
      <c r="I190" s="602"/>
      <c r="J190" s="593"/>
      <c r="K190" s="608" t="s">
        <v>2472</v>
      </c>
      <c r="L190" s="566">
        <v>3</v>
      </c>
      <c r="M190" s="566">
        <v>260</v>
      </c>
      <c r="N190" s="571" t="s">
        <v>2473</v>
      </c>
      <c r="O190" s="571"/>
      <c r="P190" s="571"/>
      <c r="Q190" s="571"/>
      <c r="R190" s="571"/>
      <c r="T190" s="42"/>
      <c r="U190" s="42"/>
      <c r="V190" s="42"/>
      <c r="W190" s="42"/>
      <c r="X190" s="42"/>
      <c r="Y190" s="42"/>
      <c r="Z190" s="42"/>
      <c r="AA190" s="42"/>
      <c r="AB190" s="42"/>
      <c r="AC190" s="42"/>
    </row>
    <row r="191" spans="1:29" ht="12.75" customHeight="1" x14ac:dyDescent="0.2">
      <c r="A191" s="593"/>
      <c r="B191" s="594"/>
      <c r="C191" s="647"/>
      <c r="D191" s="647"/>
      <c r="E191" s="647"/>
      <c r="F191" s="647"/>
      <c r="G191" s="630"/>
      <c r="H191" s="630"/>
      <c r="I191" s="630"/>
      <c r="J191" s="593"/>
      <c r="K191" s="608"/>
      <c r="L191" s="594"/>
      <c r="M191" s="594"/>
      <c r="N191" s="571"/>
      <c r="O191" s="571"/>
      <c r="P191" s="571"/>
      <c r="Q191" s="571"/>
      <c r="R191" s="571"/>
      <c r="T191" s="42"/>
      <c r="U191" s="42"/>
      <c r="V191" s="42"/>
      <c r="W191" s="42"/>
      <c r="X191" s="42"/>
      <c r="Y191" s="42"/>
      <c r="Z191" s="42"/>
      <c r="AA191" s="42"/>
      <c r="AB191" s="42"/>
      <c r="AC191" s="42"/>
    </row>
    <row r="192" spans="1:29" ht="12.75" customHeight="1" x14ac:dyDescent="0.2">
      <c r="A192" s="593"/>
      <c r="B192" s="594"/>
      <c r="C192" s="597" t="s">
        <v>2474</v>
      </c>
      <c r="D192" s="597"/>
      <c r="E192" s="597"/>
      <c r="F192" s="597"/>
      <c r="G192" s="630"/>
      <c r="H192" s="630"/>
      <c r="I192" s="630"/>
      <c r="J192" s="593"/>
      <c r="K192" s="608"/>
      <c r="L192" s="594"/>
      <c r="M192" s="594"/>
      <c r="N192" s="571"/>
      <c r="O192" s="571"/>
      <c r="P192" s="571"/>
      <c r="Q192" s="571"/>
      <c r="R192" s="571"/>
      <c r="T192" s="42"/>
      <c r="U192" s="42"/>
      <c r="V192" s="42"/>
      <c r="W192" s="42"/>
      <c r="X192" s="42"/>
      <c r="Y192" s="42"/>
      <c r="Z192" s="42"/>
      <c r="AA192" s="42"/>
      <c r="AB192" s="42"/>
      <c r="AC192" s="42"/>
    </row>
    <row r="193" spans="1:29" ht="12.75" customHeight="1" x14ac:dyDescent="0.2">
      <c r="A193" s="593"/>
      <c r="B193" s="594" t="s">
        <v>2475</v>
      </c>
      <c r="C193" s="647" t="s">
        <v>2476</v>
      </c>
      <c r="D193" s="647"/>
      <c r="E193" s="647"/>
      <c r="F193" s="647"/>
      <c r="G193" s="618" t="s">
        <v>2477</v>
      </c>
      <c r="H193" s="618"/>
      <c r="I193" s="618"/>
      <c r="J193" s="658"/>
      <c r="K193" s="594" t="s">
        <v>2478</v>
      </c>
      <c r="L193" s="566">
        <v>4</v>
      </c>
      <c r="M193" s="566">
        <v>120</v>
      </c>
      <c r="N193" s="616" t="s">
        <v>2479</v>
      </c>
      <c r="O193" s="616"/>
      <c r="P193" s="616"/>
      <c r="Q193" s="616"/>
      <c r="T193" s="42"/>
      <c r="U193" s="42"/>
      <c r="V193" s="42"/>
      <c r="W193" s="42"/>
      <c r="X193" s="42"/>
      <c r="Y193" s="42"/>
      <c r="Z193" s="42"/>
      <c r="AA193" s="42"/>
      <c r="AB193" s="42"/>
      <c r="AC193" s="42"/>
    </row>
    <row r="194" spans="1:29" ht="12.75" customHeight="1" x14ac:dyDescent="0.2">
      <c r="A194" s="593"/>
      <c r="B194" s="594"/>
      <c r="C194" s="604" t="s">
        <v>2480</v>
      </c>
      <c r="D194" s="604"/>
      <c r="E194" s="604"/>
      <c r="F194" s="604"/>
      <c r="G194" s="613" t="s">
        <v>2481</v>
      </c>
      <c r="H194" s="613"/>
      <c r="I194" s="613"/>
      <c r="J194" s="658"/>
      <c r="K194" s="594"/>
      <c r="L194" s="594"/>
      <c r="M194" s="594"/>
      <c r="N194" s="616"/>
      <c r="O194" s="616"/>
      <c r="P194" s="616"/>
      <c r="Q194" s="616"/>
      <c r="S194" s="42"/>
      <c r="T194" s="42"/>
      <c r="U194" s="42"/>
      <c r="V194" s="42"/>
      <c r="W194" s="42"/>
      <c r="X194" s="42"/>
      <c r="Y194" s="42"/>
      <c r="Z194" s="42"/>
      <c r="AA194" s="42"/>
      <c r="AB194" s="42"/>
      <c r="AC194" s="42"/>
    </row>
    <row r="195" spans="1:29" ht="12.75" customHeight="1" x14ac:dyDescent="0.2">
      <c r="A195" s="593"/>
      <c r="B195" s="594"/>
      <c r="C195" s="624" t="s">
        <v>2482</v>
      </c>
      <c r="D195" s="624"/>
      <c r="E195" s="624"/>
      <c r="F195" s="624"/>
      <c r="G195" s="600" t="s">
        <v>2483</v>
      </c>
      <c r="H195" s="600"/>
      <c r="I195" s="600"/>
      <c r="J195" s="658"/>
      <c r="K195" s="594"/>
      <c r="L195" s="594"/>
      <c r="M195" s="594"/>
      <c r="N195" s="616"/>
      <c r="O195" s="616"/>
      <c r="P195" s="616"/>
      <c r="Q195" s="616"/>
      <c r="S195" s="42"/>
      <c r="T195" s="42"/>
      <c r="U195" s="42"/>
      <c r="V195" s="42"/>
      <c r="W195" s="42"/>
      <c r="X195" s="42"/>
      <c r="Y195" s="42"/>
      <c r="Z195" s="42"/>
      <c r="AA195" s="42"/>
      <c r="AB195" s="42"/>
      <c r="AC195" s="42"/>
    </row>
    <row r="196" spans="1:29" ht="12.75" customHeight="1" x14ac:dyDescent="0.2">
      <c r="A196" s="294"/>
      <c r="B196" s="289"/>
      <c r="C196" s="659"/>
      <c r="D196" s="659"/>
      <c r="E196" s="659"/>
      <c r="F196" s="659"/>
      <c r="G196" s="605"/>
      <c r="H196" s="605"/>
      <c r="I196" s="605"/>
      <c r="J196" s="294"/>
      <c r="K196" s="289"/>
      <c r="L196" s="289"/>
      <c r="M196" s="289"/>
      <c r="N196" s="295"/>
      <c r="O196" s="295"/>
      <c r="P196" s="295"/>
      <c r="Q196" s="295"/>
      <c r="S196" s="42"/>
      <c r="T196" s="42"/>
      <c r="U196" s="42"/>
      <c r="V196" s="42"/>
      <c r="W196" s="42"/>
      <c r="X196" s="42"/>
      <c r="Y196" s="42"/>
      <c r="Z196" s="42"/>
      <c r="AA196" s="42"/>
      <c r="AB196" s="42"/>
      <c r="AC196" s="42"/>
    </row>
    <row r="198" spans="1:29" ht="22.5" customHeight="1" x14ac:dyDescent="0.2">
      <c r="B198" s="569" t="s">
        <v>2484</v>
      </c>
      <c r="C198" s="569"/>
      <c r="D198" s="569"/>
      <c r="E198" s="569"/>
      <c r="F198" s="569"/>
      <c r="G198" s="569"/>
      <c r="H198" s="569"/>
    </row>
    <row r="199" spans="1:29" ht="12.75" customHeight="1" x14ac:dyDescent="0.2">
      <c r="A199" s="205" t="s">
        <v>39</v>
      </c>
      <c r="B199" s="206" t="s">
        <v>40</v>
      </c>
      <c r="C199" s="99" t="s">
        <v>2233</v>
      </c>
      <c r="D199" s="130" t="s">
        <v>2235</v>
      </c>
      <c r="E199" s="270" t="s">
        <v>2238</v>
      </c>
      <c r="F199" s="281" t="s">
        <v>2240</v>
      </c>
      <c r="G199" s="241" t="s">
        <v>2242</v>
      </c>
      <c r="H199" s="571" t="s">
        <v>1292</v>
      </c>
      <c r="I199" s="571"/>
      <c r="J199" s="571"/>
      <c r="M199" s="42"/>
      <c r="N199" s="42"/>
      <c r="O199" s="42"/>
      <c r="P199" s="42"/>
      <c r="Q199" s="42"/>
      <c r="R199" s="42"/>
      <c r="S199" s="42"/>
      <c r="T199" s="42"/>
      <c r="U199" s="42"/>
      <c r="V199" s="42"/>
    </row>
    <row r="200" spans="1:29" ht="38.25" customHeight="1" x14ac:dyDescent="0.2">
      <c r="A200" s="273"/>
      <c r="B200" s="205" t="s">
        <v>2485</v>
      </c>
      <c r="C200" s="205" t="s">
        <v>2486</v>
      </c>
      <c r="D200" s="122"/>
      <c r="E200" s="266" t="s">
        <v>2487</v>
      </c>
      <c r="F200" s="201">
        <v>2</v>
      </c>
      <c r="G200" s="201">
        <v>120</v>
      </c>
      <c r="H200" s="588" t="s">
        <v>2488</v>
      </c>
      <c r="I200" s="588"/>
      <c r="J200" s="588"/>
      <c r="O200" s="231"/>
      <c r="P200" s="209"/>
      <c r="Q200" s="42"/>
      <c r="R200" s="42"/>
      <c r="S200" s="42"/>
      <c r="T200" s="42"/>
      <c r="U200" s="42"/>
      <c r="V200" s="42"/>
    </row>
    <row r="201" spans="1:29" ht="38.25" customHeight="1" x14ac:dyDescent="0.2">
      <c r="A201" s="273"/>
      <c r="B201" s="205" t="s">
        <v>2489</v>
      </c>
      <c r="C201" s="205" t="s">
        <v>2490</v>
      </c>
      <c r="D201" s="122"/>
      <c r="E201" s="266" t="s">
        <v>2491</v>
      </c>
      <c r="F201" s="201">
        <v>3</v>
      </c>
      <c r="G201" s="201">
        <v>150</v>
      </c>
      <c r="H201" s="571" t="s">
        <v>2492</v>
      </c>
      <c r="I201" s="571"/>
      <c r="J201" s="571"/>
      <c r="K201" s="571"/>
      <c r="L201" s="571"/>
      <c r="O201" s="231"/>
      <c r="P201" s="209"/>
      <c r="Q201" s="42"/>
      <c r="R201" s="42"/>
      <c r="S201" s="42"/>
      <c r="T201" s="42"/>
      <c r="U201" s="42"/>
      <c r="V201" s="42"/>
    </row>
    <row r="202" spans="1:29" ht="38.25" customHeight="1" x14ac:dyDescent="0.2">
      <c r="A202" s="273"/>
      <c r="B202" s="206" t="s">
        <v>2493</v>
      </c>
      <c r="C202" s="206" t="s">
        <v>2494</v>
      </c>
      <c r="D202" s="122"/>
      <c r="E202" s="266" t="s">
        <v>2495</v>
      </c>
      <c r="F202" s="201">
        <v>2</v>
      </c>
      <c r="G202" s="201">
        <v>120</v>
      </c>
      <c r="H202" s="616" t="s">
        <v>2496</v>
      </c>
      <c r="I202" s="616"/>
      <c r="J202" s="616"/>
      <c r="M202" s="231"/>
      <c r="N202" s="209"/>
      <c r="O202" s="42"/>
      <c r="P202" s="209"/>
      <c r="Q202" s="42"/>
      <c r="R202" s="42"/>
      <c r="S202" s="42"/>
      <c r="T202" s="42"/>
      <c r="U202" s="42"/>
      <c r="V202" s="42"/>
    </row>
    <row r="203" spans="1:29" ht="12.75" customHeight="1" x14ac:dyDescent="0.2">
      <c r="B203" s="263"/>
      <c r="C203" s="263"/>
      <c r="D203" s="177"/>
      <c r="E203" s="262"/>
      <c r="F203" s="262"/>
      <c r="G203" s="262"/>
      <c r="H203" s="263"/>
      <c r="I203" s="263"/>
      <c r="J203" s="263"/>
      <c r="M203" s="42"/>
      <c r="N203" s="42"/>
      <c r="O203" s="42"/>
      <c r="P203" s="42"/>
      <c r="Q203" s="42"/>
      <c r="R203" s="42"/>
      <c r="S203" s="42"/>
      <c r="T203" s="42"/>
      <c r="U203" s="42"/>
      <c r="V203" s="42"/>
    </row>
    <row r="204" spans="1:29" x14ac:dyDescent="0.2">
      <c r="M204" s="42"/>
      <c r="N204" s="42"/>
      <c r="O204" s="42"/>
      <c r="P204" s="42"/>
      <c r="Q204" s="42"/>
      <c r="R204" s="42"/>
      <c r="S204" s="42"/>
      <c r="T204" s="42"/>
      <c r="U204" s="42"/>
      <c r="V204" s="42"/>
    </row>
    <row r="205" spans="1:29" ht="22.5" customHeight="1" x14ac:dyDescent="0.2">
      <c r="B205" s="569" t="s">
        <v>2497</v>
      </c>
      <c r="C205" s="569"/>
      <c r="D205" s="569"/>
      <c r="E205" s="569"/>
      <c r="F205" s="569"/>
      <c r="G205" s="569"/>
      <c r="H205" s="278"/>
      <c r="M205" s="42"/>
      <c r="N205" s="42"/>
      <c r="O205" s="42"/>
      <c r="P205" s="42"/>
      <c r="Q205" s="42"/>
      <c r="R205" s="42"/>
      <c r="S205" s="42"/>
      <c r="T205" s="42"/>
      <c r="U205" s="42"/>
      <c r="V205" s="42"/>
      <c r="W205" s="279"/>
      <c r="X205" s="279"/>
      <c r="Y205" s="279"/>
      <c r="Z205" s="279"/>
      <c r="AA205" s="279"/>
    </row>
    <row r="206" spans="1:29" ht="12.75" customHeight="1" x14ac:dyDescent="0.2">
      <c r="A206" s="205" t="s">
        <v>39</v>
      </c>
      <c r="B206" s="205" t="s">
        <v>40</v>
      </c>
      <c r="C206" s="130" t="s">
        <v>2233</v>
      </c>
      <c r="D206" s="130" t="s">
        <v>2235</v>
      </c>
      <c r="E206" s="272" t="s">
        <v>2238</v>
      </c>
      <c r="F206" s="261" t="s">
        <v>2240</v>
      </c>
      <c r="G206" s="262" t="s">
        <v>2242</v>
      </c>
      <c r="H206" s="588" t="s">
        <v>1292</v>
      </c>
      <c r="I206" s="588"/>
      <c r="J206" s="588"/>
      <c r="O206" s="279"/>
      <c r="P206" s="279"/>
      <c r="Q206" s="279"/>
      <c r="R206" s="279"/>
      <c r="S206" s="279"/>
      <c r="T206" s="279"/>
      <c r="U206" s="279"/>
      <c r="V206" s="279"/>
      <c r="W206" s="279"/>
      <c r="X206" s="279"/>
      <c r="Y206" s="279"/>
      <c r="Z206" s="279"/>
      <c r="AA206" s="279"/>
    </row>
    <row r="207" spans="1:29" ht="38.25" customHeight="1" x14ac:dyDescent="0.2">
      <c r="A207" s="273"/>
      <c r="B207" s="206" t="s">
        <v>2498</v>
      </c>
      <c r="C207" s="270" t="s">
        <v>2490</v>
      </c>
      <c r="D207" s="273"/>
      <c r="E207" s="280" t="s">
        <v>2499</v>
      </c>
      <c r="F207" s="201">
        <v>3</v>
      </c>
      <c r="G207" s="201">
        <v>180</v>
      </c>
      <c r="H207" s="612" t="s">
        <v>2500</v>
      </c>
      <c r="I207" s="612"/>
      <c r="J207" s="612"/>
      <c r="K207" s="612"/>
      <c r="L207" s="612"/>
      <c r="M207" s="612"/>
      <c r="N207" s="612"/>
      <c r="O207" s="612"/>
      <c r="P207" s="271"/>
      <c r="Q207" s="42"/>
      <c r="R207" s="42"/>
      <c r="S207" s="42"/>
      <c r="T207" s="42"/>
      <c r="U207" s="42"/>
      <c r="V207" s="279"/>
      <c r="W207" s="279"/>
      <c r="X207" s="279"/>
      <c r="Y207" s="279"/>
      <c r="Z207" s="279"/>
      <c r="AA207" s="279"/>
    </row>
    <row r="208" spans="1:29" ht="38.25" customHeight="1" x14ac:dyDescent="0.2">
      <c r="A208" s="281"/>
      <c r="B208" s="206" t="s">
        <v>2501</v>
      </c>
      <c r="C208" s="280" t="s">
        <v>2494</v>
      </c>
      <c r="D208" s="273"/>
      <c r="E208" s="270" t="s">
        <v>2710</v>
      </c>
      <c r="F208" s="201">
        <v>2</v>
      </c>
      <c r="G208" s="201">
        <v>120</v>
      </c>
      <c r="H208" s="609" t="s">
        <v>2815</v>
      </c>
      <c r="I208" s="609"/>
      <c r="J208" s="609"/>
      <c r="K208" s="609"/>
      <c r="Q208" s="42"/>
      <c r="R208" s="42"/>
      <c r="S208" s="42"/>
      <c r="T208" s="42"/>
      <c r="U208" s="42"/>
      <c r="V208" s="279"/>
      <c r="W208" s="279"/>
      <c r="X208" s="279"/>
      <c r="Y208" s="279"/>
      <c r="Z208" s="279"/>
      <c r="AA208" s="279"/>
    </row>
    <row r="209" spans="1:27" ht="38.25" customHeight="1" x14ac:dyDescent="0.2">
      <c r="A209" s="273"/>
      <c r="B209" s="206" t="s">
        <v>2502</v>
      </c>
      <c r="C209" s="206" t="s">
        <v>2486</v>
      </c>
      <c r="D209" s="273"/>
      <c r="E209" s="268" t="s">
        <v>2503</v>
      </c>
      <c r="F209" s="201">
        <v>3</v>
      </c>
      <c r="G209" s="201">
        <v>240</v>
      </c>
      <c r="H209" s="571" t="s">
        <v>2504</v>
      </c>
      <c r="I209" s="571"/>
      <c r="J209" s="571"/>
      <c r="K209" s="571"/>
      <c r="L209" s="571"/>
      <c r="M209" s="571"/>
      <c r="Q209" s="42"/>
      <c r="R209" s="42"/>
      <c r="S209" s="42"/>
      <c r="T209" s="42"/>
      <c r="U209" s="42"/>
      <c r="V209" s="279"/>
      <c r="W209" s="279"/>
      <c r="X209" s="279"/>
      <c r="Y209" s="279"/>
      <c r="Z209" s="279"/>
      <c r="AA209" s="279"/>
    </row>
    <row r="210" spans="1:27" ht="12.75" customHeight="1" x14ac:dyDescent="0.2">
      <c r="B210" s="263"/>
      <c r="C210" s="263"/>
      <c r="E210" s="263"/>
      <c r="F210" s="262"/>
      <c r="G210" s="262"/>
      <c r="H210" s="263"/>
      <c r="I210" s="263"/>
      <c r="J210" s="263"/>
      <c r="O210" s="42"/>
      <c r="P210" s="42"/>
      <c r="Q210" s="42"/>
      <c r="R210" s="42"/>
      <c r="S210" s="42"/>
      <c r="T210" s="42"/>
      <c r="U210" s="42"/>
      <c r="V210" s="279"/>
      <c r="W210" s="279"/>
      <c r="X210" s="279"/>
      <c r="Y210" s="279"/>
      <c r="Z210" s="279"/>
      <c r="AA210" s="279"/>
    </row>
    <row r="211" spans="1:27" x14ac:dyDescent="0.2">
      <c r="O211" s="42"/>
      <c r="P211" s="42"/>
      <c r="Q211" s="42"/>
      <c r="R211" s="42"/>
      <c r="S211" s="42"/>
      <c r="T211" s="42"/>
      <c r="U211" s="42"/>
      <c r="V211" s="279"/>
      <c r="W211" s="279"/>
      <c r="X211" s="279"/>
      <c r="Y211" s="279"/>
      <c r="Z211" s="279"/>
      <c r="AA211" s="279"/>
    </row>
    <row r="212" spans="1:27" ht="22.5" customHeight="1" x14ac:dyDescent="0.2">
      <c r="B212" s="569" t="s">
        <v>2505</v>
      </c>
      <c r="C212" s="569"/>
      <c r="D212" s="569"/>
      <c r="E212" s="569"/>
      <c r="F212" s="569"/>
      <c r="G212" s="569"/>
      <c r="H212" s="278"/>
      <c r="O212" s="42"/>
      <c r="P212" s="42"/>
      <c r="Q212" s="42"/>
      <c r="R212" s="42"/>
      <c r="S212" s="42"/>
      <c r="T212" s="42"/>
      <c r="U212" s="42"/>
      <c r="V212" s="279"/>
      <c r="W212" s="279"/>
      <c r="X212" s="279"/>
      <c r="Y212" s="279"/>
      <c r="Z212" s="279"/>
      <c r="AA212" s="279"/>
    </row>
    <row r="213" spans="1:27" ht="12.75" customHeight="1" x14ac:dyDescent="0.2">
      <c r="A213" s="205" t="s">
        <v>39</v>
      </c>
      <c r="B213" s="205" t="s">
        <v>40</v>
      </c>
      <c r="C213" s="130" t="s">
        <v>2233</v>
      </c>
      <c r="D213" s="130" t="s">
        <v>2235</v>
      </c>
      <c r="E213" s="272" t="s">
        <v>2238</v>
      </c>
      <c r="F213" s="261" t="s">
        <v>2240</v>
      </c>
      <c r="G213" s="261" t="s">
        <v>2242</v>
      </c>
      <c r="H213" s="588" t="s">
        <v>1292</v>
      </c>
      <c r="I213" s="588"/>
      <c r="J213" s="588"/>
      <c r="O213" s="42"/>
      <c r="P213" s="42"/>
      <c r="Q213" s="42"/>
      <c r="R213" s="42"/>
      <c r="S213" s="42"/>
      <c r="T213" s="42"/>
      <c r="U213" s="42"/>
      <c r="V213" s="279"/>
      <c r="W213" s="279"/>
      <c r="X213" s="279"/>
      <c r="Y213" s="279"/>
      <c r="Z213" s="279"/>
      <c r="AA213" s="279"/>
    </row>
    <row r="214" spans="1:27" ht="38.25" customHeight="1" x14ac:dyDescent="0.2">
      <c r="A214" s="273"/>
      <c r="B214" s="270" t="s">
        <v>2506</v>
      </c>
      <c r="C214" s="206" t="s">
        <v>2490</v>
      </c>
      <c r="D214" s="273"/>
      <c r="E214" s="270" t="s">
        <v>2507</v>
      </c>
      <c r="F214" s="201">
        <v>1</v>
      </c>
      <c r="G214" s="296"/>
      <c r="H214" s="571" t="s">
        <v>2508</v>
      </c>
      <c r="I214" s="571"/>
      <c r="J214" s="571"/>
      <c r="K214" s="571"/>
      <c r="L214" s="571"/>
      <c r="M214" s="571"/>
      <c r="N214" s="571"/>
      <c r="O214" s="571"/>
      <c r="P214" s="571"/>
      <c r="R214" s="42"/>
      <c r="S214" s="42"/>
      <c r="T214" s="42"/>
      <c r="U214" s="279"/>
      <c r="V214" s="279"/>
      <c r="W214" s="279"/>
      <c r="X214" s="279"/>
      <c r="Y214" s="279"/>
      <c r="Z214" s="279"/>
      <c r="AA214" s="279"/>
    </row>
    <row r="215" spans="1:27" ht="38.25" customHeight="1" x14ac:dyDescent="0.2">
      <c r="A215" s="281"/>
      <c r="B215" s="280" t="s">
        <v>2509</v>
      </c>
      <c r="C215" s="206" t="s">
        <v>2494</v>
      </c>
      <c r="D215" s="273"/>
      <c r="E215" s="270" t="s">
        <v>2510</v>
      </c>
      <c r="F215" s="201">
        <v>1</v>
      </c>
      <c r="G215" s="296"/>
      <c r="H215" s="616" t="s">
        <v>2511</v>
      </c>
      <c r="I215" s="616"/>
      <c r="J215" s="616"/>
      <c r="K215" s="616"/>
      <c r="L215" s="616"/>
      <c r="M215" s="616"/>
      <c r="N215" s="616"/>
      <c r="O215" s="616"/>
      <c r="R215" s="42"/>
      <c r="S215" s="42"/>
      <c r="T215" s="42"/>
      <c r="U215" s="279"/>
      <c r="V215" s="279"/>
      <c r="W215" s="279"/>
      <c r="X215" s="279"/>
      <c r="Y215" s="279"/>
      <c r="Z215" s="279"/>
      <c r="AA215" s="279"/>
    </row>
    <row r="216" spans="1:27" ht="38.25" customHeight="1" x14ac:dyDescent="0.2">
      <c r="A216" s="273"/>
      <c r="B216" s="206" t="s">
        <v>2512</v>
      </c>
      <c r="C216" s="206" t="s">
        <v>2486</v>
      </c>
      <c r="D216" s="273"/>
      <c r="E216" s="270" t="s">
        <v>2513</v>
      </c>
      <c r="F216" s="201">
        <v>3</v>
      </c>
      <c r="G216" s="201">
        <v>60</v>
      </c>
      <c r="H216" s="616" t="s">
        <v>2766</v>
      </c>
      <c r="I216" s="616"/>
      <c r="J216" s="616"/>
      <c r="O216" s="279"/>
      <c r="R216" s="42"/>
      <c r="S216" s="42"/>
      <c r="T216" s="42"/>
      <c r="U216" s="279"/>
      <c r="V216" s="279"/>
      <c r="W216" s="279"/>
      <c r="X216" s="279"/>
      <c r="Y216" s="279"/>
      <c r="Z216" s="279"/>
      <c r="AA216" s="279"/>
    </row>
    <row r="217" spans="1:27" x14ac:dyDescent="0.2">
      <c r="O217" s="279"/>
      <c r="P217" s="42"/>
      <c r="Q217" s="42"/>
      <c r="R217" s="42"/>
      <c r="S217" s="42"/>
      <c r="T217" s="42"/>
      <c r="U217" s="279"/>
      <c r="V217" s="279"/>
      <c r="W217" s="279"/>
      <c r="X217" s="279"/>
      <c r="Y217" s="279"/>
      <c r="Z217" s="279"/>
      <c r="AA217" s="279"/>
    </row>
    <row r="218" spans="1:27" x14ac:dyDescent="0.2">
      <c r="U218" s="279"/>
      <c r="V218" s="279"/>
      <c r="W218" s="279"/>
      <c r="X218" s="279"/>
      <c r="Y218" s="279"/>
      <c r="Z218" s="279"/>
      <c r="AA218" s="279"/>
    </row>
    <row r="219" spans="1:27" ht="22.5" customHeight="1" x14ac:dyDescent="0.2">
      <c r="B219" s="569" t="s">
        <v>2514</v>
      </c>
      <c r="C219" s="569"/>
      <c r="D219" s="569"/>
      <c r="E219" s="569"/>
      <c r="F219" s="569"/>
      <c r="G219" s="569"/>
      <c r="H219" s="282"/>
      <c r="J219" s="42"/>
      <c r="K219" s="42"/>
      <c r="L219" s="42"/>
      <c r="M219" s="42"/>
      <c r="N219" s="42"/>
      <c r="O219" s="42"/>
      <c r="P219" s="279"/>
      <c r="Q219" s="279"/>
      <c r="R219" s="279"/>
      <c r="S219" s="279"/>
      <c r="T219" s="279"/>
      <c r="U219" s="279"/>
      <c r="V219" s="279"/>
      <c r="W219" s="279"/>
      <c r="X219" s="279"/>
      <c r="Y219" s="279"/>
      <c r="Z219" s="279"/>
      <c r="AA219" s="279"/>
    </row>
    <row r="220" spans="1:27" ht="12.75" customHeight="1" x14ac:dyDescent="0.2">
      <c r="A220" s="205" t="s">
        <v>39</v>
      </c>
      <c r="B220" s="571" t="s">
        <v>43</v>
      </c>
      <c r="C220" s="571"/>
      <c r="D220" s="99" t="s">
        <v>1394</v>
      </c>
      <c r="E220" s="99" t="s">
        <v>42</v>
      </c>
      <c r="F220" s="588" t="s">
        <v>1292</v>
      </c>
      <c r="G220" s="588"/>
      <c r="H220" s="588"/>
      <c r="J220" s="42"/>
      <c r="K220" s="42"/>
      <c r="L220" s="42"/>
      <c r="M220" s="42"/>
      <c r="N220" s="42"/>
      <c r="O220" s="42"/>
      <c r="P220" s="279"/>
      <c r="Q220" s="279"/>
      <c r="R220" s="279"/>
      <c r="S220" s="279"/>
      <c r="T220" s="279"/>
      <c r="U220" s="279"/>
      <c r="V220" s="279"/>
      <c r="W220" s="279"/>
      <c r="X220" s="279"/>
    </row>
    <row r="221" spans="1:27" ht="12.75" customHeight="1" x14ac:dyDescent="0.2">
      <c r="A221" s="584"/>
      <c r="B221" s="571" t="s">
        <v>2246</v>
      </c>
      <c r="C221" s="571"/>
      <c r="D221" s="589"/>
      <c r="E221" s="589"/>
      <c r="F221" s="591" t="s">
        <v>2515</v>
      </c>
      <c r="G221" s="591"/>
      <c r="H221" s="591"/>
      <c r="J221" s="42"/>
      <c r="K221" s="42"/>
      <c r="L221" s="42"/>
      <c r="M221" s="204" t="s">
        <v>2516</v>
      </c>
      <c r="N221" s="286"/>
      <c r="O221" s="286"/>
      <c r="P221" s="286"/>
      <c r="Q221" s="279"/>
      <c r="R221" s="279"/>
      <c r="S221" s="279"/>
      <c r="T221" s="279"/>
      <c r="U221" s="279"/>
      <c r="V221" s="279"/>
      <c r="W221" s="279"/>
      <c r="X221" s="279"/>
    </row>
    <row r="222" spans="1:27" ht="12.75" customHeight="1" x14ac:dyDescent="0.2">
      <c r="A222" s="584"/>
      <c r="B222" s="571"/>
      <c r="C222" s="571"/>
      <c r="D222" s="589"/>
      <c r="E222" s="589"/>
      <c r="F222" s="617" t="s">
        <v>2517</v>
      </c>
      <c r="G222" s="617"/>
      <c r="H222" s="617"/>
      <c r="J222" s="42"/>
      <c r="K222" s="42"/>
      <c r="L222" s="42"/>
      <c r="M222" s="204" t="s">
        <v>2518</v>
      </c>
      <c r="N222" s="286"/>
      <c r="O222" s="286"/>
      <c r="P222" s="286"/>
      <c r="Q222" s="279"/>
      <c r="R222" s="279"/>
      <c r="S222" s="279"/>
      <c r="T222" s="279"/>
      <c r="U222" s="279"/>
      <c r="V222" s="279"/>
      <c r="W222" s="279"/>
      <c r="X222" s="279"/>
    </row>
    <row r="223" spans="1:27" ht="12.75" customHeight="1" x14ac:dyDescent="0.2">
      <c r="A223" s="584"/>
      <c r="B223" s="571"/>
      <c r="C223" s="571"/>
      <c r="D223" s="589"/>
      <c r="E223" s="589"/>
      <c r="F223" s="592" t="s">
        <v>2519</v>
      </c>
      <c r="G223" s="592"/>
      <c r="H223" s="592"/>
      <c r="J223" s="42"/>
      <c r="K223" s="42"/>
      <c r="L223" s="42"/>
      <c r="M223" s="204" t="s">
        <v>2520</v>
      </c>
      <c r="N223" s="286"/>
      <c r="O223" s="286"/>
      <c r="P223" s="286"/>
      <c r="Q223" s="279"/>
      <c r="R223" s="279"/>
      <c r="S223" s="279"/>
      <c r="T223" s="279"/>
      <c r="U223" s="279"/>
      <c r="V223" s="279"/>
      <c r="W223" s="279"/>
      <c r="X223" s="279"/>
    </row>
    <row r="224" spans="1:27" x14ac:dyDescent="0.2">
      <c r="A224" s="593"/>
      <c r="B224" s="594" t="s">
        <v>2249</v>
      </c>
      <c r="C224" s="594"/>
      <c r="D224" s="594">
        <v>60</v>
      </c>
      <c r="E224" s="594" t="s">
        <v>485</v>
      </c>
      <c r="F224" s="634" t="s">
        <v>2261</v>
      </c>
      <c r="G224" s="634"/>
      <c r="H224" s="634"/>
      <c r="I224" s="282"/>
      <c r="J224" s="287"/>
      <c r="K224" s="287"/>
      <c r="L224" s="42"/>
      <c r="M224" s="204" t="s">
        <v>2521</v>
      </c>
      <c r="N224" s="286"/>
      <c r="O224" s="286"/>
      <c r="P224" s="286"/>
      <c r="Q224" s="279"/>
      <c r="R224" s="279"/>
      <c r="S224" s="279"/>
      <c r="T224" s="279"/>
      <c r="U224" s="279"/>
      <c r="V224" s="279"/>
      <c r="W224" s="279"/>
      <c r="X224" s="279"/>
    </row>
    <row r="225" spans="1:24" x14ac:dyDescent="0.2">
      <c r="A225" s="593"/>
      <c r="B225" s="594"/>
      <c r="C225" s="594"/>
      <c r="D225" s="594"/>
      <c r="E225" s="594"/>
      <c r="F225" s="634" t="s">
        <v>2256</v>
      </c>
      <c r="G225" s="634"/>
      <c r="H225" s="634"/>
      <c r="I225" s="282"/>
      <c r="J225" s="287"/>
      <c r="K225" s="287"/>
      <c r="L225" s="42"/>
      <c r="M225" s="204" t="s">
        <v>2522</v>
      </c>
      <c r="N225" s="286"/>
      <c r="O225" s="286"/>
      <c r="P225" s="286"/>
      <c r="Q225" s="279"/>
      <c r="R225" s="279"/>
      <c r="S225" s="279"/>
      <c r="T225" s="279"/>
      <c r="U225" s="279"/>
      <c r="V225" s="279"/>
      <c r="W225" s="279"/>
      <c r="X225" s="279"/>
    </row>
    <row r="226" spans="1:24" x14ac:dyDescent="0.2">
      <c r="A226" s="593"/>
      <c r="B226" s="594"/>
      <c r="C226" s="594"/>
      <c r="D226" s="594"/>
      <c r="E226" s="594"/>
      <c r="F226" s="645" t="s">
        <v>2523</v>
      </c>
      <c r="G226" s="645"/>
      <c r="H226" s="645"/>
      <c r="I226" s="282"/>
      <c r="J226" s="287"/>
      <c r="K226" s="287"/>
      <c r="L226" s="42"/>
      <c r="M226" s="204" t="s">
        <v>2524</v>
      </c>
      <c r="N226" s="286"/>
      <c r="O226" s="286"/>
      <c r="P226" s="286"/>
      <c r="Q226" s="279"/>
      <c r="R226" s="279"/>
      <c r="S226" s="279"/>
      <c r="T226" s="279"/>
      <c r="U226" s="279"/>
      <c r="V226" s="279"/>
      <c r="W226" s="279"/>
      <c r="X226" s="279"/>
    </row>
    <row r="227" spans="1:24" ht="12.75" customHeight="1" x14ac:dyDescent="0.2">
      <c r="A227" s="593"/>
      <c r="B227" s="594" t="s">
        <v>2254</v>
      </c>
      <c r="C227" s="594"/>
      <c r="D227" s="594">
        <v>60</v>
      </c>
      <c r="E227" s="571" t="s">
        <v>2255</v>
      </c>
      <c r="F227" s="634" t="s">
        <v>2261</v>
      </c>
      <c r="G227" s="634"/>
      <c r="H227" s="634"/>
      <c r="I227" s="282"/>
      <c r="J227" s="287"/>
      <c r="K227" s="287"/>
      <c r="L227" s="42"/>
      <c r="M227" s="204" t="s">
        <v>2525</v>
      </c>
      <c r="N227" s="286"/>
      <c r="O227" s="286"/>
      <c r="P227" s="286"/>
      <c r="Q227" s="279"/>
      <c r="R227" s="279"/>
      <c r="S227" s="279"/>
      <c r="T227" s="279"/>
      <c r="U227" s="279"/>
      <c r="V227" s="279"/>
      <c r="W227" s="279"/>
      <c r="X227" s="279"/>
    </row>
    <row r="228" spans="1:24" x14ac:dyDescent="0.2">
      <c r="A228" s="593"/>
      <c r="B228" s="594"/>
      <c r="C228" s="594"/>
      <c r="D228" s="594"/>
      <c r="E228" s="571"/>
      <c r="F228" s="634" t="s">
        <v>2256</v>
      </c>
      <c r="G228" s="634"/>
      <c r="H228" s="634"/>
      <c r="I228" s="282"/>
      <c r="J228" s="287"/>
      <c r="K228" s="287"/>
      <c r="L228" s="42"/>
      <c r="M228" s="204" t="s">
        <v>2526</v>
      </c>
      <c r="N228" s="286"/>
      <c r="O228" s="286"/>
      <c r="P228" s="286"/>
      <c r="Q228" s="279"/>
      <c r="R228" s="279"/>
      <c r="S228" s="279"/>
      <c r="T228" s="279"/>
      <c r="U228" s="279"/>
      <c r="V228" s="279"/>
      <c r="W228" s="279"/>
      <c r="X228" s="279"/>
    </row>
    <row r="229" spans="1:24" x14ac:dyDescent="0.2">
      <c r="A229" s="593"/>
      <c r="B229" s="594"/>
      <c r="C229" s="594"/>
      <c r="D229" s="594"/>
      <c r="E229" s="571"/>
      <c r="F229" s="645" t="s">
        <v>2523</v>
      </c>
      <c r="G229" s="645"/>
      <c r="H229" s="645"/>
      <c r="I229" s="282"/>
      <c r="J229" s="287"/>
      <c r="K229" s="287"/>
      <c r="L229" s="42"/>
      <c r="M229" s="204" t="s">
        <v>2527</v>
      </c>
      <c r="N229" s="286"/>
      <c r="O229" s="286"/>
      <c r="P229" s="286"/>
      <c r="Q229" s="279"/>
      <c r="R229" s="279"/>
      <c r="S229" s="279"/>
      <c r="T229" s="279"/>
      <c r="U229" s="279"/>
      <c r="V229" s="279"/>
      <c r="W229" s="279"/>
      <c r="X229" s="279"/>
    </row>
    <row r="230" spans="1:24" ht="12.75" customHeight="1" x14ac:dyDescent="0.2">
      <c r="A230" s="593"/>
      <c r="B230" s="594" t="s">
        <v>2259</v>
      </c>
      <c r="C230" s="594"/>
      <c r="D230" s="566">
        <v>90</v>
      </c>
      <c r="E230" s="571" t="s">
        <v>2260</v>
      </c>
      <c r="F230" s="634" t="s">
        <v>2261</v>
      </c>
      <c r="G230" s="634"/>
      <c r="H230" s="634"/>
      <c r="I230" s="282"/>
      <c r="J230" s="287"/>
      <c r="K230" s="287"/>
      <c r="L230" s="42"/>
      <c r="M230" s="204" t="s">
        <v>2528</v>
      </c>
      <c r="N230" s="286"/>
      <c r="O230" s="286"/>
      <c r="P230" s="286"/>
      <c r="Q230" s="279"/>
      <c r="R230" s="279"/>
      <c r="S230" s="279"/>
      <c r="T230" s="279"/>
      <c r="U230" s="279"/>
      <c r="V230" s="279"/>
      <c r="W230" s="279"/>
      <c r="X230" s="279"/>
    </row>
    <row r="231" spans="1:24" x14ac:dyDescent="0.2">
      <c r="A231" s="593"/>
      <c r="B231" s="594"/>
      <c r="C231" s="594"/>
      <c r="D231" s="594"/>
      <c r="E231" s="571"/>
      <c r="F231" s="634" t="s">
        <v>2256</v>
      </c>
      <c r="G231" s="634"/>
      <c r="H231" s="634"/>
      <c r="I231" s="282"/>
      <c r="J231" s="287"/>
      <c r="K231" s="287"/>
      <c r="L231" s="42"/>
      <c r="M231" s="204" t="s">
        <v>2529</v>
      </c>
      <c r="N231" s="286"/>
      <c r="O231" s="286"/>
      <c r="P231" s="286"/>
      <c r="Q231" s="279"/>
      <c r="R231" s="279"/>
      <c r="S231" s="279"/>
      <c r="T231" s="279"/>
      <c r="U231" s="279"/>
      <c r="V231" s="279"/>
      <c r="W231" s="279"/>
      <c r="X231" s="279"/>
    </row>
    <row r="232" spans="1:24" ht="12.75" customHeight="1" x14ac:dyDescent="0.2">
      <c r="A232" s="593"/>
      <c r="B232" s="594"/>
      <c r="C232" s="594"/>
      <c r="D232" s="594"/>
      <c r="E232" s="571"/>
      <c r="F232" s="645" t="s">
        <v>2523</v>
      </c>
      <c r="G232" s="645"/>
      <c r="H232" s="645"/>
      <c r="I232" s="282"/>
      <c r="J232" s="287"/>
      <c r="K232" s="287"/>
      <c r="L232" s="42"/>
      <c r="M232" s="286"/>
      <c r="N232" s="286"/>
      <c r="O232" s="286"/>
      <c r="P232" s="286"/>
      <c r="Q232" s="279"/>
      <c r="R232" s="279"/>
      <c r="S232" s="279"/>
      <c r="T232" s="279"/>
      <c r="U232" s="279"/>
      <c r="V232" s="279"/>
      <c r="W232" s="279"/>
      <c r="X232" s="279"/>
    </row>
    <row r="233" spans="1:24" ht="12.75" customHeight="1" x14ac:dyDescent="0.2">
      <c r="A233" s="177"/>
      <c r="B233" s="262"/>
      <c r="C233" s="262"/>
      <c r="D233" s="262"/>
      <c r="E233" s="263"/>
      <c r="F233" s="258"/>
      <c r="G233" s="258"/>
      <c r="H233" s="258"/>
      <c r="I233" s="282"/>
      <c r="J233" s="287"/>
      <c r="K233" s="297" t="s">
        <v>2530</v>
      </c>
      <c r="L233" s="42"/>
      <c r="M233" s="286"/>
      <c r="N233" s="286"/>
      <c r="O233" s="286"/>
      <c r="P233" s="286"/>
      <c r="Q233" s="279"/>
      <c r="R233" s="279"/>
      <c r="S233" s="279"/>
      <c r="T233" s="279"/>
      <c r="U233" s="279"/>
      <c r="V233" s="279"/>
      <c r="W233" s="279"/>
      <c r="X233" s="279"/>
    </row>
    <row r="234" spans="1:24" ht="12.75" customHeight="1" x14ac:dyDescent="0.2">
      <c r="B234" s="262"/>
      <c r="C234" s="262"/>
      <c r="D234" s="262"/>
      <c r="E234" s="263"/>
      <c r="F234" s="176"/>
      <c r="G234" s="176"/>
      <c r="H234" s="176"/>
      <c r="I234" s="282"/>
      <c r="J234" s="287"/>
      <c r="K234" s="297" t="s">
        <v>2531</v>
      </c>
      <c r="L234" s="42"/>
      <c r="M234" s="42"/>
      <c r="O234" s="279"/>
      <c r="P234" s="279"/>
      <c r="Q234" s="279"/>
      <c r="R234" s="279"/>
      <c r="S234" s="279"/>
      <c r="T234" s="279"/>
      <c r="U234" s="279"/>
      <c r="V234" s="279"/>
      <c r="W234" s="279"/>
      <c r="X234" s="42"/>
    </row>
    <row r="235" spans="1:24" ht="22.5" customHeight="1" x14ac:dyDescent="0.2">
      <c r="B235" s="569" t="s">
        <v>2532</v>
      </c>
      <c r="C235" s="569"/>
      <c r="D235" s="569"/>
      <c r="E235" s="569"/>
      <c r="F235" s="569"/>
      <c r="G235" s="569"/>
      <c r="H235" s="285"/>
      <c r="J235" s="42"/>
      <c r="K235" s="42"/>
      <c r="L235" s="42"/>
      <c r="M235" s="42"/>
      <c r="X235" s="288"/>
    </row>
    <row r="236" spans="1:24" ht="12.75" customHeight="1" x14ac:dyDescent="0.2">
      <c r="A236" s="205" t="s">
        <v>39</v>
      </c>
      <c r="B236" s="206" t="s">
        <v>40</v>
      </c>
      <c r="C236" s="571" t="s">
        <v>1292</v>
      </c>
      <c r="D236" s="571"/>
      <c r="E236" s="571"/>
      <c r="F236" s="571"/>
      <c r="G236" s="571"/>
      <c r="H236" s="571"/>
      <c r="I236" s="571"/>
      <c r="J236" s="265" t="s">
        <v>39</v>
      </c>
      <c r="K236" s="261" t="s">
        <v>2238</v>
      </c>
      <c r="L236" s="594" t="s">
        <v>1292</v>
      </c>
      <c r="M236" s="594"/>
      <c r="N236" s="594"/>
      <c r="P236" s="42"/>
      <c r="Q236" s="42"/>
      <c r="R236" s="209"/>
      <c r="S236" s="42"/>
      <c r="T236" s="42"/>
      <c r="U236" s="292"/>
      <c r="V236" s="292"/>
      <c r="W236" s="292"/>
      <c r="X236" s="292"/>
    </row>
    <row r="237" spans="1:24" ht="12.75" customHeight="1" x14ac:dyDescent="0.2">
      <c r="A237" s="593"/>
      <c r="B237" s="594" t="s">
        <v>2533</v>
      </c>
      <c r="C237" s="595" t="s">
        <v>2534</v>
      </c>
      <c r="D237" s="595"/>
      <c r="E237" s="595"/>
      <c r="F237" s="595"/>
      <c r="G237" s="649" t="s">
        <v>2535</v>
      </c>
      <c r="H237" s="649"/>
      <c r="I237" s="649"/>
      <c r="J237" s="593"/>
      <c r="K237" s="616" t="s">
        <v>2536</v>
      </c>
      <c r="L237" s="571" t="s">
        <v>2537</v>
      </c>
      <c r="M237" s="571"/>
      <c r="N237" s="571"/>
      <c r="O237"/>
      <c r="P237" s="42"/>
      <c r="Q237" s="9"/>
      <c r="R237" s="9"/>
      <c r="S237" s="9"/>
      <c r="T237" s="9"/>
      <c r="U237"/>
      <c r="V237"/>
      <c r="W237"/>
      <c r="X237"/>
    </row>
    <row r="238" spans="1:24" x14ac:dyDescent="0.2">
      <c r="A238" s="593"/>
      <c r="B238" s="594"/>
      <c r="C238" s="597" t="s">
        <v>2538</v>
      </c>
      <c r="D238" s="597"/>
      <c r="E238" s="597"/>
      <c r="F238" s="597"/>
      <c r="G238" s="660"/>
      <c r="H238" s="660"/>
      <c r="I238" s="660"/>
      <c r="J238" s="593"/>
      <c r="K238" s="616"/>
      <c r="L238" s="571"/>
      <c r="M238" s="571"/>
      <c r="N238" s="571"/>
      <c r="O238"/>
      <c r="P238" s="298"/>
      <c r="Q238" s="9"/>
      <c r="R238" s="9"/>
      <c r="S238" s="9"/>
      <c r="T238" s="9"/>
      <c r="U238"/>
      <c r="V238"/>
      <c r="W238"/>
      <c r="X238"/>
    </row>
    <row r="239" spans="1:24" ht="12.75" customHeight="1" x14ac:dyDescent="0.2">
      <c r="A239" s="593"/>
      <c r="B239" s="594"/>
      <c r="C239" s="646" t="s">
        <v>2539</v>
      </c>
      <c r="D239" s="646"/>
      <c r="E239" s="646"/>
      <c r="F239" s="646"/>
      <c r="G239" s="661"/>
      <c r="H239" s="661"/>
      <c r="I239" s="661"/>
      <c r="J239" s="593"/>
      <c r="K239" s="616"/>
      <c r="L239" s="571"/>
      <c r="M239" s="571"/>
      <c r="N239" s="571"/>
      <c r="O239"/>
      <c r="P239" s="298"/>
      <c r="Q239" s="9"/>
      <c r="R239" s="9"/>
      <c r="S239" s="9"/>
      <c r="T239" s="9"/>
      <c r="U239"/>
      <c r="V239"/>
      <c r="W239"/>
      <c r="X239"/>
    </row>
    <row r="240" spans="1:24" ht="12.75" customHeight="1" x14ac:dyDescent="0.2">
      <c r="A240" s="593"/>
      <c r="B240" s="594" t="s">
        <v>2540</v>
      </c>
      <c r="C240" s="647" t="s">
        <v>2541</v>
      </c>
      <c r="D240" s="647"/>
      <c r="E240" s="647"/>
      <c r="F240" s="647"/>
      <c r="G240" s="662" t="s">
        <v>2542</v>
      </c>
      <c r="H240" s="662"/>
      <c r="I240" s="662"/>
      <c r="J240" s="593"/>
      <c r="K240" s="594" t="s">
        <v>2543</v>
      </c>
      <c r="L240" s="571" t="s">
        <v>2544</v>
      </c>
      <c r="M240" s="571"/>
      <c r="N240"/>
      <c r="P240" s="298"/>
      <c r="Q240" s="9"/>
      <c r="R240" s="9"/>
      <c r="S240" s="9"/>
      <c r="T240" s="9"/>
      <c r="U240"/>
      <c r="V240"/>
      <c r="W240"/>
      <c r="X240"/>
    </row>
    <row r="241" spans="1:24" ht="12.75" customHeight="1" x14ac:dyDescent="0.2">
      <c r="A241" s="593"/>
      <c r="B241" s="594"/>
      <c r="C241" s="604" t="s">
        <v>2545</v>
      </c>
      <c r="D241" s="604"/>
      <c r="E241" s="604"/>
      <c r="F241" s="604"/>
      <c r="G241" s="662"/>
      <c r="H241" s="662"/>
      <c r="I241" s="662"/>
      <c r="J241" s="593"/>
      <c r="K241" s="594"/>
      <c r="L241" s="571"/>
      <c r="M241" s="571"/>
      <c r="N241"/>
      <c r="P241" s="298"/>
      <c r="Q241" s="9"/>
      <c r="R241" s="9"/>
      <c r="S241" s="9"/>
      <c r="T241" s="9"/>
      <c r="U241"/>
      <c r="V241"/>
      <c r="W241"/>
      <c r="X241"/>
    </row>
    <row r="242" spans="1:24" x14ac:dyDescent="0.2">
      <c r="A242" s="593"/>
      <c r="B242" s="594"/>
      <c r="C242" s="663" t="s">
        <v>2546</v>
      </c>
      <c r="D242" s="663"/>
      <c r="E242" s="663"/>
      <c r="F242" s="663"/>
      <c r="G242" s="664"/>
      <c r="H242" s="664"/>
      <c r="I242" s="664"/>
      <c r="J242" s="593"/>
      <c r="K242" s="594"/>
      <c r="L242" s="571"/>
      <c r="M242" s="571"/>
      <c r="N242"/>
      <c r="P242" s="298"/>
      <c r="Q242" s="9"/>
      <c r="R242" s="9"/>
      <c r="S242" s="9"/>
      <c r="T242" s="9"/>
      <c r="U242"/>
      <c r="V242"/>
      <c r="W242"/>
      <c r="X242"/>
    </row>
    <row r="243" spans="1:24" ht="12.75" customHeight="1" x14ac:dyDescent="0.2">
      <c r="A243" s="593"/>
      <c r="B243" s="594" t="s">
        <v>2547</v>
      </c>
      <c r="C243" s="635" t="s">
        <v>2548</v>
      </c>
      <c r="D243" s="635"/>
      <c r="E243" s="635"/>
      <c r="F243" s="635"/>
      <c r="G243" s="636" t="s">
        <v>2608</v>
      </c>
      <c r="H243" s="636"/>
      <c r="I243" s="636"/>
      <c r="J243" s="593"/>
      <c r="K243" s="594" t="s">
        <v>2549</v>
      </c>
      <c r="L243" s="612" t="s">
        <v>2550</v>
      </c>
      <c r="M243" s="612"/>
      <c r="N243" s="271"/>
      <c r="O243" s="269"/>
      <c r="P243" s="298"/>
      <c r="Q243" s="9"/>
      <c r="R243" s="9"/>
      <c r="S243" s="9"/>
      <c r="T243" s="9"/>
      <c r="U243"/>
      <c r="V243"/>
      <c r="W243"/>
      <c r="X243"/>
    </row>
    <row r="244" spans="1:24" ht="12.75" customHeight="1" x14ac:dyDescent="0.2">
      <c r="A244" s="593"/>
      <c r="B244" s="594"/>
      <c r="C244" s="623" t="s">
        <v>2551</v>
      </c>
      <c r="D244" s="623"/>
      <c r="E244" s="623"/>
      <c r="F244" s="623"/>
      <c r="G244" s="613" t="s">
        <v>2552</v>
      </c>
      <c r="H244" s="613"/>
      <c r="I244" s="613"/>
      <c r="J244" s="593"/>
      <c r="K244" s="594"/>
      <c r="L244" s="612"/>
      <c r="M244" s="612"/>
      <c r="N244" s="271"/>
      <c r="O244" s="269"/>
      <c r="P244" s="298"/>
      <c r="Q244" s="9"/>
      <c r="R244" s="9"/>
      <c r="S244" s="9"/>
      <c r="T244" s="9"/>
      <c r="U244"/>
      <c r="V244"/>
      <c r="W244"/>
      <c r="X244"/>
    </row>
    <row r="245" spans="1:24" ht="12.75" customHeight="1" x14ac:dyDescent="0.2">
      <c r="A245" s="593"/>
      <c r="B245" s="594"/>
      <c r="C245" s="623"/>
      <c r="D245" s="623"/>
      <c r="E245" s="623"/>
      <c r="F245" s="623"/>
      <c r="G245" s="613"/>
      <c r="H245" s="613"/>
      <c r="I245" s="613"/>
      <c r="J245" s="593"/>
      <c r="K245" s="594"/>
      <c r="L245" s="612"/>
      <c r="M245" s="612"/>
      <c r="N245" s="271"/>
      <c r="O245" s="269"/>
      <c r="P245" s="298"/>
      <c r="Q245" s="9"/>
      <c r="R245" s="9"/>
      <c r="S245" s="9"/>
      <c r="T245" s="9"/>
      <c r="U245"/>
      <c r="V245"/>
      <c r="W245"/>
      <c r="X245"/>
    </row>
    <row r="246" spans="1:24" x14ac:dyDescent="0.2">
      <c r="A246" s="593"/>
      <c r="B246" s="594"/>
      <c r="C246" s="634" t="s">
        <v>2553</v>
      </c>
      <c r="D246" s="634"/>
      <c r="E246" s="634"/>
      <c r="F246" s="634"/>
      <c r="G246" s="634"/>
      <c r="H246" s="634"/>
      <c r="I246" s="634"/>
      <c r="J246" s="593"/>
      <c r="K246" s="594"/>
      <c r="L246" s="612"/>
      <c r="M246" s="612"/>
      <c r="N246" s="271"/>
      <c r="O246" s="269"/>
      <c r="P246" s="298"/>
      <c r="Q246" s="9"/>
      <c r="R246" s="9"/>
      <c r="S246" s="9"/>
      <c r="T246" s="9"/>
      <c r="U246"/>
      <c r="V246"/>
      <c r="W246"/>
      <c r="X246"/>
    </row>
    <row r="247" spans="1:24" ht="12.75" customHeight="1" x14ac:dyDescent="0.2">
      <c r="A247" s="593"/>
      <c r="B247" s="594"/>
      <c r="C247" s="592" t="s">
        <v>2554</v>
      </c>
      <c r="D247" s="592"/>
      <c r="E247" s="592"/>
      <c r="F247" s="592"/>
      <c r="G247" s="592"/>
      <c r="H247" s="592"/>
      <c r="I247" s="592"/>
      <c r="J247" s="593"/>
      <c r="K247" s="594"/>
      <c r="L247" s="612"/>
      <c r="M247" s="612"/>
      <c r="N247" s="271"/>
      <c r="O247" s="269"/>
      <c r="P247" s="299"/>
      <c r="Q247" s="9"/>
      <c r="R247" s="9"/>
      <c r="S247" s="9"/>
      <c r="T247" s="9"/>
      <c r="U247"/>
      <c r="V247"/>
      <c r="W247"/>
      <c r="X247"/>
    </row>
    <row r="248" spans="1:24" x14ac:dyDescent="0.2">
      <c r="A248" s="177"/>
      <c r="B248" s="262"/>
      <c r="C248"/>
      <c r="D248"/>
      <c r="E248"/>
      <c r="F248"/>
      <c r="G248" s="282"/>
      <c r="H248" s="282"/>
      <c r="I248" s="282"/>
      <c r="J248" s="177"/>
      <c r="K248" s="262"/>
      <c r="L248" s="263"/>
      <c r="M248" s="263"/>
      <c r="N248" s="263"/>
      <c r="P248" s="291"/>
      <c r="Q248"/>
      <c r="R248"/>
      <c r="S248"/>
      <c r="T248"/>
      <c r="U248"/>
      <c r="V248"/>
      <c r="W248"/>
      <c r="X248"/>
    </row>
    <row r="249" spans="1:24" x14ac:dyDescent="0.2">
      <c r="C249"/>
      <c r="D249"/>
      <c r="E249"/>
      <c r="F249"/>
      <c r="X249" s="288"/>
    </row>
    <row r="250" spans="1:24" ht="22.5" customHeight="1" x14ac:dyDescent="0.2">
      <c r="B250" s="569" t="s">
        <v>2555</v>
      </c>
      <c r="C250" s="569"/>
      <c r="D250" s="569"/>
      <c r="E250" s="569"/>
      <c r="F250" s="569"/>
      <c r="G250" s="569"/>
      <c r="H250" s="264"/>
      <c r="X250" s="288"/>
    </row>
    <row r="251" spans="1:24" ht="12.75" customHeight="1" x14ac:dyDescent="0.2">
      <c r="A251" s="205" t="s">
        <v>39</v>
      </c>
      <c r="B251" s="206" t="s">
        <v>40</v>
      </c>
      <c r="C251" s="99" t="s">
        <v>2233</v>
      </c>
      <c r="D251" s="130" t="s">
        <v>2235</v>
      </c>
      <c r="E251" s="272" t="s">
        <v>2238</v>
      </c>
      <c r="F251" s="588" t="s">
        <v>1292</v>
      </c>
      <c r="G251" s="588"/>
      <c r="H251" s="588"/>
      <c r="M251"/>
      <c r="N251"/>
      <c r="O251"/>
      <c r="P251"/>
      <c r="Q251"/>
      <c r="R251"/>
      <c r="S251"/>
      <c r="T251" s="292"/>
      <c r="U251" s="292"/>
      <c r="X251" s="288"/>
    </row>
    <row r="252" spans="1:24" ht="38.25" customHeight="1" x14ac:dyDescent="0.2">
      <c r="A252" s="273"/>
      <c r="B252" s="205" t="s">
        <v>2556</v>
      </c>
      <c r="C252" s="263" t="s">
        <v>2557</v>
      </c>
      <c r="D252" s="122"/>
      <c r="E252" s="206" t="s">
        <v>2558</v>
      </c>
      <c r="F252" s="571" t="s">
        <v>2559</v>
      </c>
      <c r="G252" s="571"/>
      <c r="H252" s="571"/>
      <c r="I252" s="269"/>
      <c r="J252" s="269"/>
      <c r="K252" s="293"/>
      <c r="L252" s="293"/>
      <c r="M252"/>
      <c r="N252"/>
      <c r="O252"/>
      <c r="P252"/>
      <c r="Q252"/>
      <c r="R252"/>
      <c r="S252"/>
      <c r="T252" s="290"/>
      <c r="U252" s="290"/>
      <c r="X252" s="288"/>
    </row>
    <row r="253" spans="1:24" ht="38.25" customHeight="1" x14ac:dyDescent="0.2">
      <c r="A253" s="273"/>
      <c r="B253" s="205" t="s">
        <v>2560</v>
      </c>
      <c r="C253" s="205" t="s">
        <v>2561</v>
      </c>
      <c r="D253" s="122"/>
      <c r="E253" s="206" t="s">
        <v>2562</v>
      </c>
      <c r="F253" s="588" t="s">
        <v>2563</v>
      </c>
      <c r="G253" s="588"/>
      <c r="H253" s="588"/>
      <c r="I253" s="271"/>
      <c r="K253" s="42"/>
      <c r="L253" s="42"/>
      <c r="M253"/>
      <c r="N253"/>
      <c r="O253"/>
      <c r="P253"/>
      <c r="Q253"/>
      <c r="R253"/>
      <c r="S253"/>
      <c r="T253" s="290"/>
      <c r="U253" s="290"/>
      <c r="V253" s="279"/>
      <c r="W253" s="279"/>
      <c r="X253" s="42"/>
    </row>
    <row r="254" spans="1:24" ht="38.25" customHeight="1" x14ac:dyDescent="0.2">
      <c r="A254" s="273"/>
      <c r="B254" s="206" t="s">
        <v>2564</v>
      </c>
      <c r="C254" s="206" t="s">
        <v>2565</v>
      </c>
      <c r="D254" s="122"/>
      <c r="E254" s="206" t="s">
        <v>2566</v>
      </c>
      <c r="F254" s="571" t="s">
        <v>2567</v>
      </c>
      <c r="G254" s="571"/>
      <c r="H254" s="571"/>
      <c r="I254" s="571"/>
      <c r="J254" s="571"/>
      <c r="K254" s="571"/>
      <c r="L254" s="571"/>
      <c r="N254"/>
      <c r="O254"/>
      <c r="P254"/>
      <c r="Q254"/>
      <c r="R254"/>
      <c r="S254"/>
      <c r="T254"/>
      <c r="U254" s="290"/>
      <c r="V254" s="42"/>
      <c r="W254" s="42"/>
      <c r="X254" s="42"/>
    </row>
    <row r="255" spans="1:24" x14ac:dyDescent="0.2">
      <c r="B255" s="263"/>
      <c r="C255" s="263"/>
      <c r="D255" s="177"/>
      <c r="E255" s="263"/>
      <c r="F255" s="263"/>
      <c r="G255" s="263"/>
      <c r="H255" s="263"/>
      <c r="P255" s="42"/>
      <c r="Q255" s="42"/>
      <c r="R255" s="42"/>
      <c r="S255" s="42"/>
      <c r="T255" s="42"/>
      <c r="U255" s="42"/>
      <c r="V255" s="42"/>
      <c r="W255" s="42"/>
      <c r="X255" s="42"/>
    </row>
    <row r="256" spans="1:24" ht="12.75" customHeight="1" x14ac:dyDescent="0.2">
      <c r="L256" s="144"/>
      <c r="M256" s="144"/>
      <c r="N256" s="144"/>
      <c r="O256" s="144"/>
      <c r="P256" s="144"/>
      <c r="R256" s="286"/>
      <c r="S256" s="286"/>
      <c r="T256" s="286"/>
      <c r="U256" s="286"/>
      <c r="V256" s="286"/>
      <c r="W256" s="286"/>
      <c r="X256" s="42"/>
    </row>
    <row r="257" spans="1:24" ht="22.5" customHeight="1" x14ac:dyDescent="0.2">
      <c r="B257" s="569" t="s">
        <v>2568</v>
      </c>
      <c r="C257" s="569"/>
      <c r="D257" s="569"/>
      <c r="E257" s="569"/>
      <c r="F257" s="569"/>
      <c r="G257" s="569"/>
      <c r="H257" s="264"/>
      <c r="L257" s="144"/>
      <c r="M257" s="144"/>
      <c r="N257" s="144"/>
      <c r="O257" s="144"/>
      <c r="P257" s="144"/>
      <c r="Q257" s="286"/>
      <c r="R257" s="286"/>
      <c r="S257" s="286"/>
      <c r="T257" s="286"/>
      <c r="U257" s="286"/>
      <c r="V257" s="286"/>
      <c r="W257" s="286"/>
      <c r="X257" s="42"/>
    </row>
    <row r="258" spans="1:24" ht="12.75" customHeight="1" x14ac:dyDescent="0.2">
      <c r="A258" s="205" t="s">
        <v>39</v>
      </c>
      <c r="B258" s="206" t="s">
        <v>40</v>
      </c>
      <c r="C258" s="99" t="s">
        <v>2233</v>
      </c>
      <c r="D258" s="130" t="s">
        <v>2235</v>
      </c>
      <c r="E258" s="272" t="s">
        <v>2238</v>
      </c>
      <c r="F258" s="588" t="s">
        <v>1292</v>
      </c>
      <c r="G258" s="588"/>
      <c r="H258" s="588"/>
      <c r="L258" s="144"/>
      <c r="M258" s="144"/>
      <c r="N258" s="144"/>
      <c r="O258" s="144"/>
      <c r="P258" s="144"/>
      <c r="Q258" s="640" t="s">
        <v>2569</v>
      </c>
      <c r="R258" s="640"/>
      <c r="S258" s="640"/>
      <c r="T258" s="640"/>
      <c r="U258" s="640"/>
      <c r="V258" s="640"/>
      <c r="W258" s="640"/>
      <c r="X258" s="42"/>
    </row>
    <row r="259" spans="1:24" ht="38.25" customHeight="1" x14ac:dyDescent="0.2">
      <c r="A259" s="273"/>
      <c r="B259" s="205" t="s">
        <v>2570</v>
      </c>
      <c r="C259" s="263" t="s">
        <v>2557</v>
      </c>
      <c r="D259" s="122"/>
      <c r="E259" s="206" t="s">
        <v>2571</v>
      </c>
      <c r="F259" s="612" t="s">
        <v>2572</v>
      </c>
      <c r="G259" s="612"/>
      <c r="H259" s="612"/>
      <c r="I259" s="271"/>
      <c r="J259"/>
      <c r="L259" s="144"/>
      <c r="M259" s="144"/>
      <c r="N259" s="293"/>
      <c r="O259" s="42"/>
      <c r="P259" s="144"/>
      <c r="Q259" s="640"/>
      <c r="R259" s="640"/>
      <c r="S259" s="640"/>
      <c r="T259" s="640"/>
      <c r="U259" s="640"/>
      <c r="V259" s="640"/>
      <c r="W259" s="640"/>
      <c r="X259" s="42"/>
    </row>
    <row r="260" spans="1:24" ht="38.25" customHeight="1" x14ac:dyDescent="0.2">
      <c r="A260" s="273"/>
      <c r="B260" s="205" t="s">
        <v>2573</v>
      </c>
      <c r="C260" s="205" t="s">
        <v>2561</v>
      </c>
      <c r="D260" s="122"/>
      <c r="E260" s="206" t="s">
        <v>2574</v>
      </c>
      <c r="F260" s="571" t="s">
        <v>2575</v>
      </c>
      <c r="G260" s="571"/>
      <c r="H260" s="571"/>
      <c r="I260" s="269"/>
      <c r="J260" s="269"/>
      <c r="K260" s="269"/>
      <c r="L260" s="300"/>
      <c r="M260" s="269"/>
      <c r="N260" s="269"/>
      <c r="O260" s="269"/>
      <c r="P260" s="269"/>
      <c r="Q260" s="640"/>
      <c r="R260" s="640"/>
      <c r="S260" s="640"/>
      <c r="T260" s="640"/>
      <c r="U260" s="640"/>
      <c r="V260" s="640"/>
      <c r="W260" s="640"/>
      <c r="X260" s="42"/>
    </row>
    <row r="261" spans="1:24" ht="38.25" customHeight="1" x14ac:dyDescent="0.2">
      <c r="A261" s="273"/>
      <c r="B261" s="206" t="s">
        <v>2576</v>
      </c>
      <c r="C261" s="206" t="s">
        <v>2565</v>
      </c>
      <c r="D261" s="122"/>
      <c r="E261" s="206" t="s">
        <v>2577</v>
      </c>
      <c r="F261" s="571" t="s">
        <v>2578</v>
      </c>
      <c r="G261" s="571"/>
      <c r="H261" s="571"/>
      <c r="I261" s="571"/>
      <c r="J261" s="571"/>
      <c r="K261" s="571"/>
      <c r="L261" s="571"/>
      <c r="M261" s="571"/>
      <c r="N261" s="571"/>
      <c r="O261" s="42"/>
      <c r="P261" s="42"/>
      <c r="Q261" s="640"/>
      <c r="R261" s="640"/>
      <c r="S261" s="640"/>
      <c r="T261" s="640"/>
      <c r="U261" s="640"/>
      <c r="V261" s="640"/>
      <c r="W261" s="640"/>
      <c r="X261" s="42"/>
    </row>
    <row r="262" spans="1:24" x14ac:dyDescent="0.2">
      <c r="B262" s="263"/>
      <c r="C262" s="263"/>
      <c r="D262" s="177"/>
      <c r="E262" s="263"/>
      <c r="F262" s="263"/>
      <c r="G262" s="263"/>
      <c r="H262" s="263"/>
      <c r="K262" s="42"/>
      <c r="L262" s="42"/>
      <c r="M262" s="42"/>
      <c r="N262" s="42"/>
      <c r="O262" s="42"/>
      <c r="P262" s="42"/>
      <c r="Q262" s="640"/>
      <c r="R262" s="640"/>
      <c r="S262" s="640"/>
      <c r="T262" s="640"/>
      <c r="U262" s="640"/>
      <c r="V262" s="640"/>
      <c r="W262" s="640"/>
      <c r="X262" s="42"/>
    </row>
    <row r="263" spans="1:24" x14ac:dyDescent="0.2">
      <c r="K263" s="42"/>
      <c r="L263" s="42"/>
      <c r="M263" s="42"/>
      <c r="N263" s="42"/>
      <c r="O263" s="42"/>
      <c r="P263" s="42"/>
      <c r="Q263" s="640"/>
      <c r="R263" s="640"/>
      <c r="S263" s="640"/>
      <c r="T263" s="640"/>
      <c r="U263" s="640"/>
      <c r="V263" s="640"/>
      <c r="W263" s="640"/>
      <c r="X263" s="42"/>
    </row>
    <row r="264" spans="1:24" ht="22.5" customHeight="1" x14ac:dyDescent="0.2">
      <c r="B264" s="569" t="s">
        <v>2579</v>
      </c>
      <c r="C264" s="569"/>
      <c r="D264" s="569"/>
      <c r="E264" s="569"/>
      <c r="F264" s="569"/>
      <c r="G264" s="569"/>
      <c r="H264" s="264"/>
      <c r="K264" s="42"/>
      <c r="L264" s="42"/>
      <c r="M264" s="42"/>
      <c r="N264" s="42"/>
      <c r="O264" s="42"/>
      <c r="P264" s="42"/>
      <c r="Q264" s="286"/>
      <c r="R264" s="286"/>
      <c r="S264" s="286"/>
      <c r="T264" s="286"/>
      <c r="U264" s="286"/>
      <c r="V264" s="286"/>
      <c r="W264" s="286"/>
      <c r="X264" s="42"/>
    </row>
    <row r="265" spans="1:24" ht="12.75" customHeight="1" x14ac:dyDescent="0.2">
      <c r="A265" s="206" t="s">
        <v>39</v>
      </c>
      <c r="B265" s="206" t="s">
        <v>40</v>
      </c>
      <c r="C265" s="99" t="s">
        <v>2233</v>
      </c>
      <c r="D265" s="130" t="s">
        <v>2235</v>
      </c>
      <c r="E265" s="272" t="s">
        <v>2238</v>
      </c>
      <c r="F265" s="122" t="s">
        <v>2240</v>
      </c>
      <c r="G265" s="122" t="s">
        <v>2242</v>
      </c>
      <c r="H265" s="588" t="s">
        <v>1292</v>
      </c>
      <c r="I265" s="588"/>
      <c r="J265" s="588"/>
      <c r="K265" s="42"/>
      <c r="L265" s="42"/>
      <c r="M265" s="42"/>
      <c r="N265" s="42"/>
      <c r="O265" s="42"/>
      <c r="P265" s="42"/>
      <c r="Q265" s="42"/>
      <c r="R265" s="42"/>
      <c r="S265" s="42"/>
      <c r="T265" s="42"/>
      <c r="U265" s="42"/>
      <c r="V265" s="42"/>
      <c r="W265" s="42"/>
      <c r="X265" s="42"/>
    </row>
    <row r="266" spans="1:24" ht="38.25" customHeight="1" x14ac:dyDescent="0.2">
      <c r="B266" s="261" t="s">
        <v>2649</v>
      </c>
      <c r="C266" s="206" t="s">
        <v>2561</v>
      </c>
      <c r="D266" s="122"/>
      <c r="E266" s="270" t="s">
        <v>2580</v>
      </c>
      <c r="F266" s="301"/>
      <c r="G266" s="302"/>
      <c r="H266" s="571" t="s">
        <v>2581</v>
      </c>
      <c r="I266" s="571"/>
      <c r="J266" s="571"/>
      <c r="K266" s="571"/>
      <c r="L266" s="42"/>
      <c r="N266"/>
      <c r="O266" s="640" t="s">
        <v>2767</v>
      </c>
      <c r="P266" s="640"/>
      <c r="Q266" s="640"/>
      <c r="R266" s="640"/>
      <c r="S266" s="640"/>
      <c r="T266" s="640"/>
      <c r="V266" s="42"/>
      <c r="W266" s="256"/>
      <c r="X266" s="42"/>
    </row>
    <row r="267" spans="1:24" ht="38.25" customHeight="1" x14ac:dyDescent="0.2">
      <c r="A267" s="273"/>
      <c r="B267" s="205" t="s">
        <v>2582</v>
      </c>
      <c r="C267" s="263" t="s">
        <v>2557</v>
      </c>
      <c r="D267" s="122"/>
      <c r="E267" s="270" t="s">
        <v>2583</v>
      </c>
      <c r="F267" s="301"/>
      <c r="G267" s="302"/>
      <c r="H267" s="571" t="s">
        <v>2584</v>
      </c>
      <c r="I267" s="571"/>
      <c r="J267" s="571"/>
      <c r="K267" s="571"/>
      <c r="L267" s="571"/>
      <c r="M267"/>
      <c r="N267"/>
      <c r="O267" s="640"/>
      <c r="P267" s="640"/>
      <c r="Q267" s="640"/>
      <c r="R267" s="640"/>
      <c r="S267" s="640"/>
      <c r="T267" s="640"/>
      <c r="V267" s="279"/>
      <c r="W267" s="42"/>
      <c r="X267" s="279"/>
    </row>
    <row r="268" spans="1:24" ht="38.25" customHeight="1" x14ac:dyDescent="0.2">
      <c r="A268" s="273"/>
      <c r="B268" s="206" t="s">
        <v>2585</v>
      </c>
      <c r="C268" s="206" t="s">
        <v>2565</v>
      </c>
      <c r="D268" s="122"/>
      <c r="E268" s="270" t="s">
        <v>2586</v>
      </c>
      <c r="F268" s="201">
        <v>3</v>
      </c>
      <c r="G268" s="96">
        <v>120</v>
      </c>
      <c r="H268" s="571" t="s">
        <v>2587</v>
      </c>
      <c r="I268" s="571"/>
      <c r="J268" s="571"/>
      <c r="L268"/>
      <c r="M268"/>
      <c r="N268"/>
      <c r="O268" s="640"/>
      <c r="P268" s="640"/>
      <c r="Q268" s="640"/>
      <c r="R268" s="640"/>
      <c r="S268" s="640"/>
      <c r="T268" s="640"/>
      <c r="V268" s="279"/>
      <c r="W268" s="42"/>
      <c r="X268" s="279"/>
    </row>
    <row r="269" spans="1:24" x14ac:dyDescent="0.2">
      <c r="L269"/>
      <c r="M269"/>
      <c r="N269"/>
      <c r="O269" s="640"/>
      <c r="P269" s="640"/>
      <c r="Q269" s="640"/>
      <c r="R269" s="640"/>
      <c r="S269" s="640"/>
      <c r="T269" s="640"/>
    </row>
    <row r="270" spans="1:24" x14ac:dyDescent="0.2">
      <c r="L270"/>
      <c r="M270"/>
      <c r="N270"/>
      <c r="O270" s="640"/>
      <c r="P270" s="640"/>
      <c r="Q270" s="640"/>
      <c r="R270" s="640"/>
      <c r="S270" s="640"/>
      <c r="T270" s="640"/>
    </row>
    <row r="271" spans="1:24" x14ac:dyDescent="0.2">
      <c r="K271"/>
      <c r="L271"/>
      <c r="M271"/>
      <c r="N271"/>
      <c r="O271" s="640"/>
      <c r="P271" s="640"/>
      <c r="Q271" s="640"/>
      <c r="R271" s="640"/>
      <c r="S271" s="640"/>
      <c r="T271" s="640"/>
    </row>
    <row r="272" spans="1:24" x14ac:dyDescent="0.2">
      <c r="K272"/>
      <c r="L272"/>
      <c r="M272"/>
      <c r="N272"/>
      <c r="O272" s="640"/>
      <c r="P272" s="640"/>
      <c r="Q272" s="640"/>
      <c r="R272" s="640"/>
      <c r="S272" s="640"/>
      <c r="T272" s="640"/>
    </row>
    <row r="273" spans="11:20" x14ac:dyDescent="0.2">
      <c r="K273"/>
      <c r="L273"/>
      <c r="M273"/>
      <c r="N273"/>
      <c r="O273" s="640"/>
      <c r="P273" s="640"/>
      <c r="Q273" s="640"/>
      <c r="R273" s="640"/>
      <c r="S273" s="640"/>
      <c r="T273" s="640"/>
    </row>
    <row r="274" spans="11:20" x14ac:dyDescent="0.2">
      <c r="K274"/>
      <c r="L274"/>
      <c r="M274"/>
      <c r="N274"/>
      <c r="O274" s="640"/>
      <c r="P274" s="640"/>
      <c r="Q274" s="640"/>
      <c r="R274" s="640"/>
      <c r="S274" s="640"/>
      <c r="T274" s="640"/>
    </row>
    <row r="275" spans="11:20" x14ac:dyDescent="0.2">
      <c r="K275"/>
      <c r="L275"/>
      <c r="M275"/>
      <c r="O275" s="640"/>
      <c r="P275" s="640"/>
      <c r="Q275" s="640"/>
      <c r="R275" s="640"/>
      <c r="S275" s="640"/>
      <c r="T275" s="640"/>
    </row>
    <row r="276" spans="11:20" x14ac:dyDescent="0.2">
      <c r="K276"/>
      <c r="L276"/>
      <c r="M276"/>
    </row>
    <row r="277" spans="11:20" x14ac:dyDescent="0.2">
      <c r="K277"/>
      <c r="L277"/>
      <c r="M277"/>
    </row>
  </sheetData>
  <mergeCells count="452">
    <mergeCell ref="R132:Y146"/>
    <mergeCell ref="R147:Y150"/>
    <mergeCell ref="R131:Y131"/>
    <mergeCell ref="V153:Y153"/>
    <mergeCell ref="V154:Y154"/>
    <mergeCell ref="B264:G264"/>
    <mergeCell ref="H265:J265"/>
    <mergeCell ref="H266:K266"/>
    <mergeCell ref="O266:T275"/>
    <mergeCell ref="H267:L267"/>
    <mergeCell ref="H268:J268"/>
    <mergeCell ref="B250:G250"/>
    <mergeCell ref="F251:H251"/>
    <mergeCell ref="F252:H252"/>
    <mergeCell ref="F253:H253"/>
    <mergeCell ref="F254:L254"/>
    <mergeCell ref="B257:G257"/>
    <mergeCell ref="F258:H258"/>
    <mergeCell ref="Q258:W263"/>
    <mergeCell ref="F259:H259"/>
    <mergeCell ref="F260:H260"/>
    <mergeCell ref="F261:N261"/>
    <mergeCell ref="L236:N236"/>
    <mergeCell ref="B220:C220"/>
    <mergeCell ref="A243:A247"/>
    <mergeCell ref="B243:B247"/>
    <mergeCell ref="C243:F243"/>
    <mergeCell ref="G243:I243"/>
    <mergeCell ref="J243:J247"/>
    <mergeCell ref="K243:K247"/>
    <mergeCell ref="L243:M247"/>
    <mergeCell ref="C244:F245"/>
    <mergeCell ref="G244:I245"/>
    <mergeCell ref="C246:I246"/>
    <mergeCell ref="C247:I247"/>
    <mergeCell ref="A240:A242"/>
    <mergeCell ref="B240:B242"/>
    <mergeCell ref="C240:F240"/>
    <mergeCell ref="G240:I241"/>
    <mergeCell ref="J240:J242"/>
    <mergeCell ref="K240:K242"/>
    <mergeCell ref="L240:M242"/>
    <mergeCell ref="C241:F241"/>
    <mergeCell ref="C242:F242"/>
    <mergeCell ref="G242:I242"/>
    <mergeCell ref="A237:A239"/>
    <mergeCell ref="B237:B239"/>
    <mergeCell ref="C237:F237"/>
    <mergeCell ref="G237:I237"/>
    <mergeCell ref="J237:J239"/>
    <mergeCell ref="K237:K239"/>
    <mergeCell ref="L237:N239"/>
    <mergeCell ref="C238:F238"/>
    <mergeCell ref="G238:I238"/>
    <mergeCell ref="C239:F239"/>
    <mergeCell ref="G239:I239"/>
    <mergeCell ref="A230:A232"/>
    <mergeCell ref="B230:C232"/>
    <mergeCell ref="D230:D232"/>
    <mergeCell ref="E230:E232"/>
    <mergeCell ref="F230:H230"/>
    <mergeCell ref="F231:H231"/>
    <mergeCell ref="F232:H232"/>
    <mergeCell ref="B235:G235"/>
    <mergeCell ref="C236:I236"/>
    <mergeCell ref="A224:A226"/>
    <mergeCell ref="B224:C226"/>
    <mergeCell ref="D224:D226"/>
    <mergeCell ref="E224:E226"/>
    <mergeCell ref="F224:H224"/>
    <mergeCell ref="F225:H225"/>
    <mergeCell ref="F226:H226"/>
    <mergeCell ref="A227:A229"/>
    <mergeCell ref="B227:C229"/>
    <mergeCell ref="D227:D229"/>
    <mergeCell ref="E227:E229"/>
    <mergeCell ref="F227:H227"/>
    <mergeCell ref="F228:H228"/>
    <mergeCell ref="F229:H229"/>
    <mergeCell ref="F220:H220"/>
    <mergeCell ref="A221:A223"/>
    <mergeCell ref="B221:C223"/>
    <mergeCell ref="D221:D223"/>
    <mergeCell ref="E221:E223"/>
    <mergeCell ref="F221:H221"/>
    <mergeCell ref="F222:H222"/>
    <mergeCell ref="F223:H223"/>
    <mergeCell ref="H207:O207"/>
    <mergeCell ref="H208:K208"/>
    <mergeCell ref="H209:M209"/>
    <mergeCell ref="B212:G212"/>
    <mergeCell ref="H213:J213"/>
    <mergeCell ref="H214:P214"/>
    <mergeCell ref="H215:O215"/>
    <mergeCell ref="H216:J216"/>
    <mergeCell ref="B219:G219"/>
    <mergeCell ref="C196:F196"/>
    <mergeCell ref="G196:I196"/>
    <mergeCell ref="B198:H198"/>
    <mergeCell ref="H199:J199"/>
    <mergeCell ref="H200:J200"/>
    <mergeCell ref="H201:L201"/>
    <mergeCell ref="H202:J202"/>
    <mergeCell ref="B205:G205"/>
    <mergeCell ref="H206:J206"/>
    <mergeCell ref="A193:A195"/>
    <mergeCell ref="B193:B195"/>
    <mergeCell ref="C193:F193"/>
    <mergeCell ref="G193:I193"/>
    <mergeCell ref="J193:J195"/>
    <mergeCell ref="K193:K195"/>
    <mergeCell ref="L193:L195"/>
    <mergeCell ref="M193:M195"/>
    <mergeCell ref="N193:Q195"/>
    <mergeCell ref="C194:F194"/>
    <mergeCell ref="G194:I194"/>
    <mergeCell ref="C195:F195"/>
    <mergeCell ref="G195:I195"/>
    <mergeCell ref="A190:A192"/>
    <mergeCell ref="B190:B192"/>
    <mergeCell ref="C190:F191"/>
    <mergeCell ref="G190:I190"/>
    <mergeCell ref="J190:J192"/>
    <mergeCell ref="K190:K192"/>
    <mergeCell ref="L190:L192"/>
    <mergeCell ref="M190:M192"/>
    <mergeCell ref="N190:R192"/>
    <mergeCell ref="G191:I191"/>
    <mergeCell ref="C192:F192"/>
    <mergeCell ref="G192:I192"/>
    <mergeCell ref="B185:G185"/>
    <mergeCell ref="C186:I186"/>
    <mergeCell ref="N186:Q186"/>
    <mergeCell ref="A187:A189"/>
    <mergeCell ref="B187:B189"/>
    <mergeCell ref="C187:F187"/>
    <mergeCell ref="G187:I189"/>
    <mergeCell ref="J187:J189"/>
    <mergeCell ref="K187:K189"/>
    <mergeCell ref="L187:L189"/>
    <mergeCell ref="M187:M189"/>
    <mergeCell ref="N187:R189"/>
    <mergeCell ref="C188:F188"/>
    <mergeCell ref="C189:F189"/>
    <mergeCell ref="A180:A182"/>
    <mergeCell ref="B180:C182"/>
    <mergeCell ref="D180:D182"/>
    <mergeCell ref="E180:E182"/>
    <mergeCell ref="F180:H180"/>
    <mergeCell ref="I180:K180"/>
    <mergeCell ref="F181:H181"/>
    <mergeCell ref="I181:K181"/>
    <mergeCell ref="F182:H182"/>
    <mergeCell ref="I182:K182"/>
    <mergeCell ref="A177:A179"/>
    <mergeCell ref="B177:C179"/>
    <mergeCell ref="D177:D179"/>
    <mergeCell ref="E177:E179"/>
    <mergeCell ref="F177:H177"/>
    <mergeCell ref="I177:K177"/>
    <mergeCell ref="F178:H178"/>
    <mergeCell ref="I178:K178"/>
    <mergeCell ref="F179:H179"/>
    <mergeCell ref="I179:K179"/>
    <mergeCell ref="B173:C173"/>
    <mergeCell ref="F173:H173"/>
    <mergeCell ref="A174:A176"/>
    <mergeCell ref="B174:C176"/>
    <mergeCell ref="D174:D176"/>
    <mergeCell ref="E174:E176"/>
    <mergeCell ref="F174:H174"/>
    <mergeCell ref="I174:K174"/>
    <mergeCell ref="F175:H175"/>
    <mergeCell ref="I175:K175"/>
    <mergeCell ref="F176:H176"/>
    <mergeCell ref="I176:K176"/>
    <mergeCell ref="F160:K160"/>
    <mergeCell ref="F161:H161"/>
    <mergeCell ref="B165:G165"/>
    <mergeCell ref="F166:H166"/>
    <mergeCell ref="F167:H167"/>
    <mergeCell ref="F169:H169"/>
    <mergeCell ref="B172:G172"/>
    <mergeCell ref="F168:J168"/>
    <mergeCell ref="F162:I162"/>
    <mergeCell ref="B151:G151"/>
    <mergeCell ref="F152:H152"/>
    <mergeCell ref="N152:S152"/>
    <mergeCell ref="F153:H153"/>
    <mergeCell ref="N153:S155"/>
    <mergeCell ref="F154:I154"/>
    <mergeCell ref="F155:I155"/>
    <mergeCell ref="B158:G158"/>
    <mergeCell ref="F159:H159"/>
    <mergeCell ref="A146:A148"/>
    <mergeCell ref="B146:B148"/>
    <mergeCell ref="C146:F146"/>
    <mergeCell ref="G146:I146"/>
    <mergeCell ref="J146:J148"/>
    <mergeCell ref="K146:K148"/>
    <mergeCell ref="L146:P148"/>
    <mergeCell ref="C147:F147"/>
    <mergeCell ref="G147:I147"/>
    <mergeCell ref="C148:F148"/>
    <mergeCell ref="G148:I148"/>
    <mergeCell ref="B137:G137"/>
    <mergeCell ref="C138:I138"/>
    <mergeCell ref="L138:N138"/>
    <mergeCell ref="A139:A142"/>
    <mergeCell ref="B139:B142"/>
    <mergeCell ref="C139:F139"/>
    <mergeCell ref="G139:I139"/>
    <mergeCell ref="J139:J142"/>
    <mergeCell ref="K139:K142"/>
    <mergeCell ref="L139:N142"/>
    <mergeCell ref="O139:O142"/>
    <mergeCell ref="C140:I140"/>
    <mergeCell ref="C141:F141"/>
    <mergeCell ref="G141:I142"/>
    <mergeCell ref="C142:F142"/>
    <mergeCell ref="A143:A145"/>
    <mergeCell ref="B143:B145"/>
    <mergeCell ref="C143:F143"/>
    <mergeCell ref="G143:I143"/>
    <mergeCell ref="J143:J145"/>
    <mergeCell ref="K143:K145"/>
    <mergeCell ref="L143:N145"/>
    <mergeCell ref="C144:F144"/>
    <mergeCell ref="G144:I144"/>
    <mergeCell ref="C145:I145"/>
    <mergeCell ref="A129:A131"/>
    <mergeCell ref="B129:C131"/>
    <mergeCell ref="D129:D131"/>
    <mergeCell ref="E129:E131"/>
    <mergeCell ref="F129:H129"/>
    <mergeCell ref="F130:H130"/>
    <mergeCell ref="F131:H131"/>
    <mergeCell ref="A132:A134"/>
    <mergeCell ref="B132:C134"/>
    <mergeCell ref="D132:D134"/>
    <mergeCell ref="E132:E134"/>
    <mergeCell ref="F132:H132"/>
    <mergeCell ref="F133:H133"/>
    <mergeCell ref="F134:H134"/>
    <mergeCell ref="A123:A125"/>
    <mergeCell ref="B123:C125"/>
    <mergeCell ref="D123:D125"/>
    <mergeCell ref="E123:E125"/>
    <mergeCell ref="F123:H123"/>
    <mergeCell ref="F124:H124"/>
    <mergeCell ref="F125:H125"/>
    <mergeCell ref="A126:A128"/>
    <mergeCell ref="B126:C128"/>
    <mergeCell ref="D126:D128"/>
    <mergeCell ref="E126:E128"/>
    <mergeCell ref="F126:H126"/>
    <mergeCell ref="F127:H127"/>
    <mergeCell ref="F128:H128"/>
    <mergeCell ref="F110:M110"/>
    <mergeCell ref="B114:G114"/>
    <mergeCell ref="F115:H115"/>
    <mergeCell ref="F116:H116"/>
    <mergeCell ref="F117:H117"/>
    <mergeCell ref="F118:H118"/>
    <mergeCell ref="B121:G121"/>
    <mergeCell ref="B122:C122"/>
    <mergeCell ref="F122:H122"/>
    <mergeCell ref="F111:L111"/>
    <mergeCell ref="B100:G100"/>
    <mergeCell ref="F101:H101"/>
    <mergeCell ref="F102:L102"/>
    <mergeCell ref="F104:H104"/>
    <mergeCell ref="B107:G107"/>
    <mergeCell ref="F108:H108"/>
    <mergeCell ref="F109:H109"/>
    <mergeCell ref="F103:N103"/>
    <mergeCell ref="Q102:T106"/>
    <mergeCell ref="A95:A97"/>
    <mergeCell ref="B95:B97"/>
    <mergeCell ref="C95:F95"/>
    <mergeCell ref="G95:I95"/>
    <mergeCell ref="J95:J97"/>
    <mergeCell ref="K95:K97"/>
    <mergeCell ref="L95:N97"/>
    <mergeCell ref="C96:F96"/>
    <mergeCell ref="G96:I96"/>
    <mergeCell ref="C97:F97"/>
    <mergeCell ref="G97:I97"/>
    <mergeCell ref="A91:A94"/>
    <mergeCell ref="B91:B94"/>
    <mergeCell ref="C91:F91"/>
    <mergeCell ref="G91:I91"/>
    <mergeCell ref="J91:J94"/>
    <mergeCell ref="K91:K94"/>
    <mergeCell ref="L91:N94"/>
    <mergeCell ref="C92:I92"/>
    <mergeCell ref="C93:I93"/>
    <mergeCell ref="C94:F94"/>
    <mergeCell ref="G94:I94"/>
    <mergeCell ref="B85:G85"/>
    <mergeCell ref="C86:I86"/>
    <mergeCell ref="L86:N86"/>
    <mergeCell ref="A87:A90"/>
    <mergeCell ref="B87:B90"/>
    <mergeCell ref="C87:F87"/>
    <mergeCell ref="G87:I87"/>
    <mergeCell ref="J87:J90"/>
    <mergeCell ref="K87:K90"/>
    <mergeCell ref="C88:F88"/>
    <mergeCell ref="G88:I88"/>
    <mergeCell ref="C89:F89"/>
    <mergeCell ref="G89:I89"/>
    <mergeCell ref="C90:F90"/>
    <mergeCell ref="G90:I90"/>
    <mergeCell ref="L87:P90"/>
    <mergeCell ref="A80:A82"/>
    <mergeCell ref="B80:C82"/>
    <mergeCell ref="D80:D82"/>
    <mergeCell ref="E80:E82"/>
    <mergeCell ref="F80:H80"/>
    <mergeCell ref="I80:K80"/>
    <mergeCell ref="L80:N81"/>
    <mergeCell ref="F81:H81"/>
    <mergeCell ref="I81:K81"/>
    <mergeCell ref="F82:H82"/>
    <mergeCell ref="I82:K82"/>
    <mergeCell ref="L82:N82"/>
    <mergeCell ref="I74:K74"/>
    <mergeCell ref="L74:N74"/>
    <mergeCell ref="F75:H75"/>
    <mergeCell ref="I75:K75"/>
    <mergeCell ref="L75:N75"/>
    <mergeCell ref="F76:H76"/>
    <mergeCell ref="I76:K76"/>
    <mergeCell ref="L76:N76"/>
    <mergeCell ref="A77:A79"/>
    <mergeCell ref="B77:C79"/>
    <mergeCell ref="D77:D79"/>
    <mergeCell ref="E77:E79"/>
    <mergeCell ref="F77:H77"/>
    <mergeCell ref="I77:K77"/>
    <mergeCell ref="L77:N78"/>
    <mergeCell ref="F78:H78"/>
    <mergeCell ref="I78:K78"/>
    <mergeCell ref="F79:H79"/>
    <mergeCell ref="I79:K79"/>
    <mergeCell ref="L79:N79"/>
    <mergeCell ref="A71:A73"/>
    <mergeCell ref="B71:C73"/>
    <mergeCell ref="D71:D73"/>
    <mergeCell ref="E71:E73"/>
    <mergeCell ref="F71:H71"/>
    <mergeCell ref="F72:H72"/>
    <mergeCell ref="F73:H73"/>
    <mergeCell ref="A74:A76"/>
    <mergeCell ref="B74:C76"/>
    <mergeCell ref="D74:D76"/>
    <mergeCell ref="E74:E76"/>
    <mergeCell ref="F74:H74"/>
    <mergeCell ref="F58:I58"/>
    <mergeCell ref="B61:G61"/>
    <mergeCell ref="F62:H62"/>
    <mergeCell ref="F63:L63"/>
    <mergeCell ref="F64:I64"/>
    <mergeCell ref="F65:H65"/>
    <mergeCell ref="B68:G68"/>
    <mergeCell ref="B70:C70"/>
    <mergeCell ref="F70:H70"/>
    <mergeCell ref="B47:G47"/>
    <mergeCell ref="F48:H48"/>
    <mergeCell ref="F49:J49"/>
    <mergeCell ref="F50:H50"/>
    <mergeCell ref="F51:I51"/>
    <mergeCell ref="B54:G54"/>
    <mergeCell ref="F55:H55"/>
    <mergeCell ref="F56:K56"/>
    <mergeCell ref="F57:J57"/>
    <mergeCell ref="A42:A44"/>
    <mergeCell ref="B42:B44"/>
    <mergeCell ref="C42:I42"/>
    <mergeCell ref="J42:J44"/>
    <mergeCell ref="K42:K44"/>
    <mergeCell ref="L42:N44"/>
    <mergeCell ref="C43:F43"/>
    <mergeCell ref="G43:I43"/>
    <mergeCell ref="C44:F44"/>
    <mergeCell ref="G44:I44"/>
    <mergeCell ref="A39:A41"/>
    <mergeCell ref="B39:B41"/>
    <mergeCell ref="C39:F39"/>
    <mergeCell ref="G39:I39"/>
    <mergeCell ref="J39:J41"/>
    <mergeCell ref="K39:K41"/>
    <mergeCell ref="L39:N41"/>
    <mergeCell ref="C40:F41"/>
    <mergeCell ref="G40:I41"/>
    <mergeCell ref="C34:F34"/>
    <mergeCell ref="C35:I35"/>
    <mergeCell ref="L35:N35"/>
    <mergeCell ref="A36:A38"/>
    <mergeCell ref="B36:B38"/>
    <mergeCell ref="C36:F36"/>
    <mergeCell ref="G36:I36"/>
    <mergeCell ref="J36:J38"/>
    <mergeCell ref="K36:K38"/>
    <mergeCell ref="L36:Q38"/>
    <mergeCell ref="C37:F37"/>
    <mergeCell ref="G37:I37"/>
    <mergeCell ref="C38:F38"/>
    <mergeCell ref="G38:I38"/>
    <mergeCell ref="A29:A31"/>
    <mergeCell ref="B29:C31"/>
    <mergeCell ref="D29:D31"/>
    <mergeCell ref="E29:E31"/>
    <mergeCell ref="F29:H29"/>
    <mergeCell ref="I29:K29"/>
    <mergeCell ref="F30:H30"/>
    <mergeCell ref="I30:K30"/>
    <mergeCell ref="F31:H31"/>
    <mergeCell ref="I31:K31"/>
    <mergeCell ref="A26:A28"/>
    <mergeCell ref="B26:C28"/>
    <mergeCell ref="D26:D28"/>
    <mergeCell ref="E26:E28"/>
    <mergeCell ref="F26:H26"/>
    <mergeCell ref="I26:K26"/>
    <mergeCell ref="F27:H27"/>
    <mergeCell ref="I27:K27"/>
    <mergeCell ref="F28:H28"/>
    <mergeCell ref="I28:K28"/>
    <mergeCell ref="A23:A25"/>
    <mergeCell ref="B23:C25"/>
    <mergeCell ref="D23:D25"/>
    <mergeCell ref="E23:E25"/>
    <mergeCell ref="F23:H23"/>
    <mergeCell ref="I23:K23"/>
    <mergeCell ref="F24:H24"/>
    <mergeCell ref="I24:K24"/>
    <mergeCell ref="F25:H25"/>
    <mergeCell ref="I25:K25"/>
    <mergeCell ref="B1:I1"/>
    <mergeCell ref="B2:I2"/>
    <mergeCell ref="L16:R17"/>
    <mergeCell ref="B18:G18"/>
    <mergeCell ref="B19:C19"/>
    <mergeCell ref="F19:H19"/>
    <mergeCell ref="A20:A22"/>
    <mergeCell ref="B20:C22"/>
    <mergeCell ref="D20:D22"/>
    <mergeCell ref="E20:E22"/>
    <mergeCell ref="F20:H20"/>
    <mergeCell ref="F21:H22"/>
  </mergeCells>
  <hyperlinks>
    <hyperlink ref="V154" r:id="rId1" display="https://www.youtube.com/watch?v=dnbOQmCIsqc&amp;ab_channel=Protoxx" xr:uid="{6FC4CF0D-21DB-49B7-82FF-DD53E6A4DA7F}"/>
    <hyperlink ref="V154:Y154" r:id="rId2" display="Link" xr:uid="{5500AA5B-59FD-4E2A-9FAD-607477681C6C}"/>
  </hyperlinks>
  <pageMargins left="0.7" right="0.7" top="0.75" bottom="0.75" header="0.51180555555555496" footer="0.51180555555555496"/>
  <pageSetup paperSize="9" firstPageNumber="0" orientation="portrait" horizontalDpi="300" verticalDpi="300" r:id="rId3"/>
  <drawing r:id="rId4"/>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GENERAL INFO</vt:lpstr>
      <vt:lpstr>GATHER RATES</vt:lpstr>
      <vt:lpstr>BUILD RATES</vt:lpstr>
      <vt:lpstr>BUILDINGS</vt:lpstr>
      <vt:lpstr>UNITS</vt:lpstr>
      <vt:lpstr>RELICS</vt:lpstr>
      <vt:lpstr>UPGRADES</vt:lpstr>
      <vt:lpstr>GODS AND GOD POWERS AND AGE UP</vt:lpstr>
    </vt:vector>
  </TitlesOfParts>
  <Company>Xentel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Strawson</dc:creator>
  <dc:description/>
  <cp:lastModifiedBy>Ivo Hadders</cp:lastModifiedBy>
  <cp:revision>3</cp:revision>
  <cp:lastPrinted>2004-01-04T20:55:47Z</cp:lastPrinted>
  <dcterms:created xsi:type="dcterms:W3CDTF">2003-11-24T22:24:56Z</dcterms:created>
  <dcterms:modified xsi:type="dcterms:W3CDTF">2023-09-23T10:49:44Z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Xentel</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